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Documents\VBA Excel\Développez-Com\AAAA Forums\"/>
    </mc:Choice>
  </mc:AlternateContent>
  <xr:revisionPtr revIDLastSave="0" documentId="13_ncr:1_{63FD9CE2-B746-491F-9183-AC2C4BEBF55C}" xr6:coauthVersionLast="47" xr6:coauthVersionMax="47" xr10:uidLastSave="{00000000-0000-0000-0000-000000000000}"/>
  <bookViews>
    <workbookView xWindow="-108" yWindow="-108" windowWidth="23256" windowHeight="12576" tabRatio="822" activeTab="1" xr2:uid="{00000000-000D-0000-FFFF-FFFF00000000}"/>
  </bookViews>
  <sheets>
    <sheet name="Feuil2" sheetId="57" r:id="rId1"/>
    <sheet name="Solution EK" sheetId="56" r:id="rId2"/>
    <sheet name="Récap" sheetId="3" r:id="rId3"/>
    <sheet name="Calendrier" sheetId="4" r:id="rId4"/>
    <sheet name="Fériés Congés" sheetId="2" r:id="rId5"/>
    <sheet name="Feuil1" sheetId="55" r:id="rId6"/>
    <sheet name="Janvier" sheetId="25" r:id="rId7"/>
    <sheet name="Février" sheetId="41" r:id="rId8"/>
    <sheet name="Avril" sheetId="31" r:id="rId9"/>
    <sheet name="Mars" sheetId="42" r:id="rId10"/>
    <sheet name="Mai" sheetId="43" r:id="rId11"/>
    <sheet name="Juin" sheetId="44" r:id="rId12"/>
    <sheet name="Juillet" sheetId="45" r:id="rId13"/>
    <sheet name="Août" sheetId="46" r:id="rId14"/>
    <sheet name="Septembre" sheetId="47" r:id="rId15"/>
    <sheet name="Octobre" sheetId="48" r:id="rId16"/>
    <sheet name="Novembre" sheetId="49" r:id="rId17"/>
    <sheet name="Décembre" sheetId="50" r:id="rId18"/>
    <sheet name="Commentaire" sheetId="20" r:id="rId19"/>
    <sheet name="Horaires" sheetId="52" r:id="rId20"/>
    <sheet name="Timeline" sheetId="54" r:id="rId21"/>
  </sheets>
  <definedNames>
    <definedName name="_xlnm._FilterDatabase" localSheetId="13" hidden="1">Août!$B$6:$B$21</definedName>
    <definedName name="_xlnm._FilterDatabase" localSheetId="8" hidden="1">Avril!$B$6:$B$21</definedName>
    <definedName name="_xlnm._FilterDatabase" localSheetId="17" hidden="1">Décembre!$B$6:$B$22</definedName>
    <definedName name="_xlnm._FilterDatabase" localSheetId="7" hidden="1">Février!$B$6:$B$21</definedName>
    <definedName name="_xlnm._FilterDatabase" localSheetId="19" hidden="1">Horaires!$A$32:$E$398</definedName>
    <definedName name="_xlnm._FilterDatabase" localSheetId="6" hidden="1">Janvier!$B$6:$B$21</definedName>
    <definedName name="_xlnm._FilterDatabase" localSheetId="12" hidden="1">Juillet!$B$6:$B$21</definedName>
    <definedName name="_xlnm._FilterDatabase" localSheetId="11" hidden="1">Juin!$B$6:$B$21</definedName>
    <definedName name="_xlnm._FilterDatabase" localSheetId="10" hidden="1">Mai!$B$6:$B$21</definedName>
    <definedName name="_xlnm._FilterDatabase" localSheetId="9" hidden="1">Mars!$B$6:$B$21</definedName>
    <definedName name="_xlnm._FilterDatabase" localSheetId="16" hidden="1">Novembre!$B$6:$B$21</definedName>
    <definedName name="_xlnm._FilterDatabase" localSheetId="15" hidden="1">Octobre!$B$6:$B$21</definedName>
    <definedName name="_xlnm._FilterDatabase" localSheetId="2" hidden="1">Récap!$B$1:$B$43</definedName>
    <definedName name="_xlnm._FilterDatabase" localSheetId="14" hidden="1">Septembre!$B$6:$B$21</definedName>
    <definedName name="_xlnm._FilterDatabase" localSheetId="20" hidden="1">Timeline!$A$2:$A$36</definedName>
    <definedName name="Affaires">Récap!$B$3:$B$44</definedName>
    <definedName name="Congés">'Fériés Congés'!$B$11:$Z$12</definedName>
    <definedName name="Congés_exceptionnels">'Fériés Congés'!$B$17:$Z$17</definedName>
    <definedName name="Congés_n1">'Fériés Congés'!$B$13:$Z$14</definedName>
    <definedName name="fériés">'Fériés Congés'!$B$3:$M$4</definedName>
    <definedName name="Phase">Récap!$V$3:$V$7</definedName>
    <definedName name="RTT">'Fériés Congés'!$B$15:$Z$16</definedName>
    <definedName name="Temps">Récap!$T$3:$T$7</definedName>
    <definedName name="_xlnm.Print_Area" localSheetId="13">Août!$A$1:$AJ$30</definedName>
    <definedName name="_xlnm.Print_Area" localSheetId="8">Avril!$A$1:$AJ$30</definedName>
    <definedName name="_xlnm.Print_Area" localSheetId="3">Calendrier!$A$1:$BZ$34</definedName>
    <definedName name="_xlnm.Print_Area" localSheetId="17">Décembre!$A$1:$AJ$31</definedName>
    <definedName name="_xlnm.Print_Area" localSheetId="4">'Fériés Congés'!$A$1:$AC$19</definedName>
    <definedName name="_xlnm.Print_Area" localSheetId="7">Février!$A$1:$AJ$30</definedName>
    <definedName name="_xlnm.Print_Area" localSheetId="6">Janvier!$A$1:$AJ$30</definedName>
    <definedName name="_xlnm.Print_Area" localSheetId="12">Juillet!$A$1:$AJ$30</definedName>
    <definedName name="_xlnm.Print_Area" localSheetId="11">Juin!$A$1:$AJ$30</definedName>
    <definedName name="_xlnm.Print_Area" localSheetId="10">Mai!$A$1:$AJ$30</definedName>
    <definedName name="_xlnm.Print_Area" localSheetId="9">Mars!$A$1:$AJ$30</definedName>
    <definedName name="_xlnm.Print_Area" localSheetId="16">Novembre!$A$1:$AJ$30</definedName>
    <definedName name="_xlnm.Print_Area" localSheetId="15">Octobre!$A$1:$AJ$30</definedName>
    <definedName name="_xlnm.Print_Area" localSheetId="14">Septembre!$A$1:$AJ$30</definedName>
  </definedNames>
  <calcPr calcId="191029"/>
  <pivotCaches>
    <pivotCache cacheId="30" r:id="rId2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56" l="1"/>
  <c r="I9" i="56" s="1"/>
  <c r="I12" i="56"/>
  <c r="O12" i="56"/>
  <c r="M11" i="56"/>
  <c r="K10" i="56"/>
  <c r="L10" i="56" s="1"/>
  <c r="M10" i="56" s="1"/>
  <c r="N10" i="56" s="1"/>
  <c r="O10" i="56" s="1"/>
  <c r="O11" i="56" s="1"/>
  <c r="J10" i="56"/>
  <c r="J11" i="56" s="1"/>
  <c r="D5" i="55"/>
  <c r="D6" i="55"/>
  <c r="D7" i="55"/>
  <c r="D8" i="55"/>
  <c r="D9" i="55"/>
  <c r="D10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D102" i="55"/>
  <c r="D103" i="55"/>
  <c r="D104" i="55"/>
  <c r="D105" i="55"/>
  <c r="D106" i="55"/>
  <c r="D107" i="55"/>
  <c r="D108" i="55"/>
  <c r="D109" i="55"/>
  <c r="D110" i="55"/>
  <c r="D111" i="55"/>
  <c r="D112" i="55"/>
  <c r="D113" i="55"/>
  <c r="D114" i="55"/>
  <c r="D115" i="55"/>
  <c r="D116" i="55"/>
  <c r="D117" i="55"/>
  <c r="D118" i="55"/>
  <c r="D119" i="55"/>
  <c r="D120" i="55"/>
  <c r="D121" i="55"/>
  <c r="D122" i="55"/>
  <c r="D123" i="55"/>
  <c r="D124" i="55"/>
  <c r="D125" i="55"/>
  <c r="D126" i="55"/>
  <c r="D127" i="55"/>
  <c r="D128" i="55"/>
  <c r="D129" i="55"/>
  <c r="D130" i="55"/>
  <c r="D131" i="55"/>
  <c r="D132" i="55"/>
  <c r="D133" i="55"/>
  <c r="D134" i="55"/>
  <c r="D135" i="55"/>
  <c r="D136" i="55"/>
  <c r="D137" i="55"/>
  <c r="D138" i="55"/>
  <c r="D139" i="55"/>
  <c r="D140" i="55"/>
  <c r="D141" i="55"/>
  <c r="D142" i="55"/>
  <c r="D143" i="55"/>
  <c r="D144" i="55"/>
  <c r="D145" i="55"/>
  <c r="D146" i="55"/>
  <c r="D147" i="55"/>
  <c r="D148" i="55"/>
  <c r="D149" i="55"/>
  <c r="D150" i="55"/>
  <c r="D151" i="55"/>
  <c r="D152" i="55"/>
  <c r="D153" i="55"/>
  <c r="D154" i="55"/>
  <c r="D155" i="55"/>
  <c r="D156" i="55"/>
  <c r="D157" i="55"/>
  <c r="D158" i="55"/>
  <c r="D159" i="55"/>
  <c r="D160" i="55"/>
  <c r="D161" i="55"/>
  <c r="D162" i="55"/>
  <c r="D163" i="55"/>
  <c r="D164" i="55"/>
  <c r="D165" i="55"/>
  <c r="D166" i="55"/>
  <c r="D167" i="55"/>
  <c r="D168" i="55"/>
  <c r="D169" i="55"/>
  <c r="D170" i="55"/>
  <c r="D171" i="55"/>
  <c r="D172" i="55"/>
  <c r="D173" i="55"/>
  <c r="D174" i="55"/>
  <c r="D175" i="55"/>
  <c r="D176" i="55"/>
  <c r="D177" i="55"/>
  <c r="D178" i="55"/>
  <c r="D179" i="55"/>
  <c r="D180" i="55"/>
  <c r="D181" i="55"/>
  <c r="D182" i="55"/>
  <c r="D183" i="55"/>
  <c r="D184" i="55"/>
  <c r="D185" i="55"/>
  <c r="D186" i="55"/>
  <c r="D187" i="55"/>
  <c r="D188" i="55"/>
  <c r="D189" i="55"/>
  <c r="D190" i="55"/>
  <c r="D191" i="55"/>
  <c r="D192" i="55"/>
  <c r="D193" i="55"/>
  <c r="D194" i="55"/>
  <c r="D195" i="55"/>
  <c r="D196" i="55"/>
  <c r="D197" i="55"/>
  <c r="D198" i="55"/>
  <c r="D199" i="55"/>
  <c r="D200" i="55"/>
  <c r="D201" i="55"/>
  <c r="D202" i="55"/>
  <c r="D203" i="55"/>
  <c r="D204" i="55"/>
  <c r="D205" i="55"/>
  <c r="D206" i="55"/>
  <c r="D207" i="55"/>
  <c r="D208" i="55"/>
  <c r="D209" i="55"/>
  <c r="D210" i="55"/>
  <c r="D211" i="55"/>
  <c r="D212" i="55"/>
  <c r="D213" i="55"/>
  <c r="D214" i="55"/>
  <c r="D215" i="55"/>
  <c r="D216" i="55"/>
  <c r="D217" i="55"/>
  <c r="D218" i="55"/>
  <c r="D219" i="55"/>
  <c r="D220" i="55"/>
  <c r="D221" i="55"/>
  <c r="D222" i="55"/>
  <c r="D223" i="55"/>
  <c r="D224" i="55"/>
  <c r="D225" i="55"/>
  <c r="D226" i="55"/>
  <c r="D227" i="55"/>
  <c r="D228" i="55"/>
  <c r="D229" i="55"/>
  <c r="D230" i="55"/>
  <c r="D231" i="55"/>
  <c r="D232" i="55"/>
  <c r="D233" i="55"/>
  <c r="D234" i="55"/>
  <c r="D235" i="55"/>
  <c r="D236" i="55"/>
  <c r="D237" i="55"/>
  <c r="D238" i="55"/>
  <c r="D239" i="55"/>
  <c r="D240" i="55"/>
  <c r="D241" i="55"/>
  <c r="D242" i="55"/>
  <c r="D243" i="55"/>
  <c r="D244" i="55"/>
  <c r="D245" i="55"/>
  <c r="D246" i="55"/>
  <c r="D247" i="55"/>
  <c r="D248" i="55"/>
  <c r="D249" i="55"/>
  <c r="D250" i="55"/>
  <c r="D251" i="55"/>
  <c r="D252" i="55"/>
  <c r="D253" i="55"/>
  <c r="D254" i="55"/>
  <c r="D255" i="55"/>
  <c r="D256" i="55"/>
  <c r="D257" i="55"/>
  <c r="D258" i="55"/>
  <c r="D259" i="55"/>
  <c r="D260" i="55"/>
  <c r="D261" i="55"/>
  <c r="D262" i="55"/>
  <c r="D263" i="55"/>
  <c r="D264" i="55"/>
  <c r="D265" i="55"/>
  <c r="D266" i="55"/>
  <c r="D267" i="55"/>
  <c r="D268" i="55"/>
  <c r="D269" i="55"/>
  <c r="D270" i="55"/>
  <c r="D271" i="55"/>
  <c r="D272" i="55"/>
  <c r="D273" i="55"/>
  <c r="D274" i="55"/>
  <c r="D275" i="55"/>
  <c r="D276" i="55"/>
  <c r="D277" i="55"/>
  <c r="D278" i="55"/>
  <c r="D279" i="55"/>
  <c r="D280" i="55"/>
  <c r="D281" i="55"/>
  <c r="D282" i="55"/>
  <c r="D283" i="55"/>
  <c r="D284" i="55"/>
  <c r="D285" i="55"/>
  <c r="D286" i="55"/>
  <c r="D287" i="55"/>
  <c r="D288" i="55"/>
  <c r="D289" i="55"/>
  <c r="D290" i="55"/>
  <c r="D291" i="55"/>
  <c r="D292" i="55"/>
  <c r="D293" i="55"/>
  <c r="D294" i="55"/>
  <c r="D295" i="55"/>
  <c r="D296" i="55"/>
  <c r="D297" i="55"/>
  <c r="D298" i="55"/>
  <c r="D299" i="55"/>
  <c r="D300" i="55"/>
  <c r="D301" i="55"/>
  <c r="D302" i="55"/>
  <c r="D303" i="55"/>
  <c r="D304" i="55"/>
  <c r="D305" i="55"/>
  <c r="D306" i="55"/>
  <c r="D307" i="55"/>
  <c r="D308" i="55"/>
  <c r="D309" i="55"/>
  <c r="D310" i="55"/>
  <c r="D311" i="55"/>
  <c r="D312" i="55"/>
  <c r="D313" i="55"/>
  <c r="D314" i="55"/>
  <c r="D315" i="55"/>
  <c r="D316" i="55"/>
  <c r="D317" i="55"/>
  <c r="D318" i="55"/>
  <c r="D319" i="55"/>
  <c r="D320" i="55"/>
  <c r="D321" i="55"/>
  <c r="D322" i="55"/>
  <c r="D323" i="55"/>
  <c r="D324" i="55"/>
  <c r="D325" i="55"/>
  <c r="D326" i="55"/>
  <c r="D327" i="55"/>
  <c r="D328" i="55"/>
  <c r="D329" i="55"/>
  <c r="D330" i="55"/>
  <c r="D331" i="55"/>
  <c r="D332" i="55"/>
  <c r="D333" i="55"/>
  <c r="D334" i="55"/>
  <c r="D335" i="55"/>
  <c r="D336" i="55"/>
  <c r="D337" i="55"/>
  <c r="D338" i="55"/>
  <c r="D339" i="55"/>
  <c r="D340" i="55"/>
  <c r="D341" i="55"/>
  <c r="D342" i="55"/>
  <c r="D343" i="55"/>
  <c r="D344" i="55"/>
  <c r="D345" i="55"/>
  <c r="D346" i="55"/>
  <c r="D347" i="55"/>
  <c r="D348" i="55"/>
  <c r="D349" i="55"/>
  <c r="D350" i="55"/>
  <c r="D351" i="55"/>
  <c r="D352" i="55"/>
  <c r="D353" i="55"/>
  <c r="D354" i="55"/>
  <c r="D355" i="55"/>
  <c r="D356" i="55"/>
  <c r="D357" i="55"/>
  <c r="D358" i="55"/>
  <c r="D359" i="55"/>
  <c r="D360" i="55"/>
  <c r="D361" i="55"/>
  <c r="D362" i="55"/>
  <c r="D363" i="55"/>
  <c r="D364" i="55"/>
  <c r="D365" i="55"/>
  <c r="D366" i="55"/>
  <c r="D367" i="55"/>
  <c r="D368" i="55"/>
  <c r="D4" i="55"/>
  <c r="G32" i="25"/>
  <c r="AH46" i="31"/>
  <c r="C46" i="31"/>
  <c r="B46" i="31"/>
  <c r="AH45" i="31"/>
  <c r="C45" i="31"/>
  <c r="B45" i="31"/>
  <c r="AH44" i="31"/>
  <c r="C44" i="31"/>
  <c r="B44" i="31"/>
  <c r="AH43" i="31"/>
  <c r="C43" i="31"/>
  <c r="B43" i="31"/>
  <c r="AH42" i="31"/>
  <c r="C42" i="31"/>
  <c r="B42" i="31"/>
  <c r="AH41" i="31"/>
  <c r="C41" i="31"/>
  <c r="B41" i="31"/>
  <c r="AH40" i="31"/>
  <c r="C40" i="31"/>
  <c r="B40" i="31"/>
  <c r="AH39" i="31"/>
  <c r="C39" i="31"/>
  <c r="B39" i="31"/>
  <c r="AH38" i="31"/>
  <c r="C38" i="31"/>
  <c r="B38" i="31"/>
  <c r="AH37" i="31"/>
  <c r="C37" i="31"/>
  <c r="B37" i="31"/>
  <c r="AH36" i="31"/>
  <c r="C36" i="31"/>
  <c r="B36" i="31"/>
  <c r="AH35" i="31"/>
  <c r="C35" i="31"/>
  <c r="B35" i="31"/>
  <c r="AH34" i="31"/>
  <c r="C34" i="31"/>
  <c r="B34" i="31"/>
  <c r="AH33" i="31"/>
  <c r="C33" i="31"/>
  <c r="B33" i="31"/>
  <c r="AH32" i="31"/>
  <c r="C32" i="31"/>
  <c r="B32" i="31"/>
  <c r="C46" i="42"/>
  <c r="B46" i="42"/>
  <c r="C45" i="42"/>
  <c r="B45" i="42"/>
  <c r="C44" i="42"/>
  <c r="B44" i="42"/>
  <c r="C43" i="42"/>
  <c r="B43" i="42"/>
  <c r="C42" i="42"/>
  <c r="B42" i="42"/>
  <c r="C41" i="42"/>
  <c r="B41" i="42"/>
  <c r="C40" i="42"/>
  <c r="B40" i="42"/>
  <c r="C39" i="42"/>
  <c r="B39" i="42"/>
  <c r="C38" i="42"/>
  <c r="B38" i="42"/>
  <c r="C37" i="42"/>
  <c r="B37" i="42"/>
  <c r="C36" i="42"/>
  <c r="B36" i="42"/>
  <c r="C35" i="42"/>
  <c r="B35" i="42"/>
  <c r="C34" i="42"/>
  <c r="B34" i="42"/>
  <c r="C33" i="42"/>
  <c r="B33" i="42"/>
  <c r="C32" i="42"/>
  <c r="B32" i="42"/>
  <c r="C46" i="43"/>
  <c r="B46" i="43"/>
  <c r="C45" i="43"/>
  <c r="B45" i="43"/>
  <c r="C44" i="43"/>
  <c r="B44" i="43"/>
  <c r="C43" i="43"/>
  <c r="B43" i="43"/>
  <c r="C42" i="43"/>
  <c r="B42" i="43"/>
  <c r="C41" i="43"/>
  <c r="B41" i="43"/>
  <c r="C40" i="43"/>
  <c r="B40" i="43"/>
  <c r="C39" i="43"/>
  <c r="B39" i="43"/>
  <c r="C38" i="43"/>
  <c r="B38" i="43"/>
  <c r="C37" i="43"/>
  <c r="B37" i="43"/>
  <c r="C36" i="43"/>
  <c r="B36" i="43"/>
  <c r="C35" i="43"/>
  <c r="B35" i="43"/>
  <c r="C34" i="43"/>
  <c r="B34" i="43"/>
  <c r="C33" i="43"/>
  <c r="B33" i="43"/>
  <c r="C32" i="43"/>
  <c r="B32" i="43"/>
  <c r="AH46" i="44"/>
  <c r="C46" i="44"/>
  <c r="B46" i="44"/>
  <c r="AH45" i="44"/>
  <c r="C45" i="44"/>
  <c r="B45" i="44"/>
  <c r="AH44" i="44"/>
  <c r="C44" i="44"/>
  <c r="B44" i="44"/>
  <c r="AH43" i="44"/>
  <c r="C43" i="44"/>
  <c r="B43" i="44"/>
  <c r="AH42" i="44"/>
  <c r="C42" i="44"/>
  <c r="B42" i="44"/>
  <c r="AH41" i="44"/>
  <c r="C41" i="44"/>
  <c r="B41" i="44"/>
  <c r="AH40" i="44"/>
  <c r="C40" i="44"/>
  <c r="B40" i="44"/>
  <c r="AH39" i="44"/>
  <c r="C39" i="44"/>
  <c r="B39" i="44"/>
  <c r="AH38" i="44"/>
  <c r="C38" i="44"/>
  <c r="B38" i="44"/>
  <c r="AH37" i="44"/>
  <c r="C37" i="44"/>
  <c r="B37" i="44"/>
  <c r="AH36" i="44"/>
  <c r="C36" i="44"/>
  <c r="B36" i="44"/>
  <c r="AH35" i="44"/>
  <c r="C35" i="44"/>
  <c r="B35" i="44"/>
  <c r="AH34" i="44"/>
  <c r="C34" i="44"/>
  <c r="B34" i="44"/>
  <c r="AH33" i="44"/>
  <c r="C33" i="44"/>
  <c r="B33" i="44"/>
  <c r="AH32" i="44"/>
  <c r="C32" i="44"/>
  <c r="B32" i="44"/>
  <c r="C46" i="45"/>
  <c r="B46" i="45"/>
  <c r="C45" i="45"/>
  <c r="B45" i="45"/>
  <c r="C44" i="45"/>
  <c r="B44" i="45"/>
  <c r="C43" i="45"/>
  <c r="B43" i="45"/>
  <c r="C42" i="45"/>
  <c r="B42" i="45"/>
  <c r="C41" i="45"/>
  <c r="B41" i="45"/>
  <c r="C40" i="45"/>
  <c r="B40" i="45"/>
  <c r="C39" i="45"/>
  <c r="B39" i="45"/>
  <c r="C38" i="45"/>
  <c r="B38" i="45"/>
  <c r="C37" i="45"/>
  <c r="B37" i="45"/>
  <c r="C36" i="45"/>
  <c r="B36" i="45"/>
  <c r="C35" i="45"/>
  <c r="B35" i="45"/>
  <c r="C34" i="45"/>
  <c r="B34" i="45"/>
  <c r="C33" i="45"/>
  <c r="B33" i="45"/>
  <c r="C32" i="45"/>
  <c r="B32" i="45"/>
  <c r="C46" i="46"/>
  <c r="B46" i="46"/>
  <c r="C45" i="46"/>
  <c r="B45" i="46"/>
  <c r="C44" i="46"/>
  <c r="B44" i="46"/>
  <c r="C43" i="46"/>
  <c r="B43" i="46"/>
  <c r="C42" i="46"/>
  <c r="B42" i="46"/>
  <c r="C41" i="46"/>
  <c r="B41" i="46"/>
  <c r="C40" i="46"/>
  <c r="B40" i="46"/>
  <c r="C39" i="46"/>
  <c r="B39" i="46"/>
  <c r="C38" i="46"/>
  <c r="B38" i="46"/>
  <c r="C37" i="46"/>
  <c r="B37" i="46"/>
  <c r="C36" i="46"/>
  <c r="B36" i="46"/>
  <c r="C35" i="46"/>
  <c r="B35" i="46"/>
  <c r="C34" i="46"/>
  <c r="B34" i="46"/>
  <c r="C33" i="46"/>
  <c r="B33" i="46"/>
  <c r="C32" i="46"/>
  <c r="B32" i="46"/>
  <c r="AH46" i="47"/>
  <c r="C46" i="47"/>
  <c r="B46" i="47"/>
  <c r="AH45" i="47"/>
  <c r="C45" i="47"/>
  <c r="B45" i="47"/>
  <c r="AH44" i="47"/>
  <c r="C44" i="47"/>
  <c r="B44" i="47"/>
  <c r="AH43" i="47"/>
  <c r="C43" i="47"/>
  <c r="B43" i="47"/>
  <c r="AH42" i="47"/>
  <c r="C42" i="47"/>
  <c r="B42" i="47"/>
  <c r="AH41" i="47"/>
  <c r="C41" i="47"/>
  <c r="B41" i="47"/>
  <c r="AH40" i="47"/>
  <c r="C40" i="47"/>
  <c r="B40" i="47"/>
  <c r="AH39" i="47"/>
  <c r="C39" i="47"/>
  <c r="B39" i="47"/>
  <c r="AH38" i="47"/>
  <c r="C38" i="47"/>
  <c r="B38" i="47"/>
  <c r="AH37" i="47"/>
  <c r="C37" i="47"/>
  <c r="B37" i="47"/>
  <c r="AH36" i="47"/>
  <c r="C36" i="47"/>
  <c r="B36" i="47"/>
  <c r="AH35" i="47"/>
  <c r="C35" i="47"/>
  <c r="B35" i="47"/>
  <c r="AH34" i="47"/>
  <c r="C34" i="47"/>
  <c r="B34" i="47"/>
  <c r="AH33" i="47"/>
  <c r="C33" i="47"/>
  <c r="B33" i="47"/>
  <c r="AH32" i="47"/>
  <c r="C32" i="47"/>
  <c r="B32" i="47"/>
  <c r="C46" i="48"/>
  <c r="B46" i="48"/>
  <c r="C45" i="48"/>
  <c r="B45" i="48"/>
  <c r="C44" i="48"/>
  <c r="B44" i="48"/>
  <c r="C43" i="48"/>
  <c r="B43" i="48"/>
  <c r="C42" i="48"/>
  <c r="B42" i="48"/>
  <c r="C41" i="48"/>
  <c r="B41" i="48"/>
  <c r="C40" i="48"/>
  <c r="B40" i="48"/>
  <c r="C39" i="48"/>
  <c r="B39" i="48"/>
  <c r="C38" i="48"/>
  <c r="B38" i="48"/>
  <c r="C37" i="48"/>
  <c r="B37" i="48"/>
  <c r="C36" i="48"/>
  <c r="B36" i="48"/>
  <c r="C35" i="48"/>
  <c r="B35" i="48"/>
  <c r="C34" i="48"/>
  <c r="B34" i="48"/>
  <c r="C33" i="48"/>
  <c r="B33" i="48"/>
  <c r="C32" i="48"/>
  <c r="B32" i="48"/>
  <c r="AH46" i="49"/>
  <c r="C46" i="49"/>
  <c r="B46" i="49"/>
  <c r="AH45" i="49"/>
  <c r="C45" i="49"/>
  <c r="B45" i="49"/>
  <c r="AH44" i="49"/>
  <c r="C44" i="49"/>
  <c r="B44" i="49"/>
  <c r="AH43" i="49"/>
  <c r="C43" i="49"/>
  <c r="B43" i="49"/>
  <c r="AH42" i="49"/>
  <c r="C42" i="49"/>
  <c r="B42" i="49"/>
  <c r="AH41" i="49"/>
  <c r="C41" i="49"/>
  <c r="B41" i="49"/>
  <c r="AH40" i="49"/>
  <c r="C40" i="49"/>
  <c r="B40" i="49"/>
  <c r="AH39" i="49"/>
  <c r="C39" i="49"/>
  <c r="B39" i="49"/>
  <c r="AH38" i="49"/>
  <c r="C38" i="49"/>
  <c r="B38" i="49"/>
  <c r="AH37" i="49"/>
  <c r="C37" i="49"/>
  <c r="B37" i="49"/>
  <c r="AH36" i="49"/>
  <c r="C36" i="49"/>
  <c r="B36" i="49"/>
  <c r="AH35" i="49"/>
  <c r="C35" i="49"/>
  <c r="B35" i="49"/>
  <c r="AH34" i="49"/>
  <c r="C34" i="49"/>
  <c r="B34" i="49"/>
  <c r="AH33" i="49"/>
  <c r="C33" i="49"/>
  <c r="B33" i="49"/>
  <c r="AH32" i="49"/>
  <c r="C32" i="49"/>
  <c r="B32" i="49"/>
  <c r="AH46" i="50"/>
  <c r="AG46" i="50"/>
  <c r="AF46" i="50"/>
  <c r="AE46" i="50"/>
  <c r="AD46" i="50"/>
  <c r="AC46" i="50"/>
  <c r="AB46" i="50"/>
  <c r="AA46" i="50"/>
  <c r="Z46" i="50"/>
  <c r="Y46" i="50"/>
  <c r="X46" i="50"/>
  <c r="W46" i="50"/>
  <c r="V46" i="50"/>
  <c r="U46" i="50"/>
  <c r="T46" i="50"/>
  <c r="S46" i="50"/>
  <c r="R46" i="50"/>
  <c r="Q46" i="50"/>
  <c r="P46" i="50"/>
  <c r="O46" i="50"/>
  <c r="N46" i="50"/>
  <c r="M46" i="50"/>
  <c r="L46" i="50"/>
  <c r="K46" i="50"/>
  <c r="J46" i="50"/>
  <c r="I46" i="50"/>
  <c r="H46" i="50"/>
  <c r="G46" i="50"/>
  <c r="F46" i="50"/>
  <c r="E46" i="50"/>
  <c r="D46" i="50"/>
  <c r="C46" i="50"/>
  <c r="B46" i="50"/>
  <c r="AH45" i="50"/>
  <c r="AG45" i="50"/>
  <c r="AF45" i="50"/>
  <c r="AE45" i="50"/>
  <c r="AD45" i="50"/>
  <c r="AC45" i="50"/>
  <c r="AB45" i="50"/>
  <c r="AA45" i="50"/>
  <c r="Z45" i="50"/>
  <c r="Y45" i="50"/>
  <c r="X45" i="50"/>
  <c r="W45" i="50"/>
  <c r="V45" i="50"/>
  <c r="U45" i="50"/>
  <c r="T45" i="50"/>
  <c r="S45" i="50"/>
  <c r="R45" i="50"/>
  <c r="Q45" i="50"/>
  <c r="P45" i="50"/>
  <c r="O45" i="50"/>
  <c r="N45" i="50"/>
  <c r="M45" i="50"/>
  <c r="L45" i="50"/>
  <c r="K45" i="50"/>
  <c r="J45" i="50"/>
  <c r="I45" i="50"/>
  <c r="H45" i="50"/>
  <c r="G45" i="50"/>
  <c r="F45" i="50"/>
  <c r="E45" i="50"/>
  <c r="D45" i="50"/>
  <c r="C45" i="50"/>
  <c r="B45" i="50"/>
  <c r="AH44" i="50"/>
  <c r="AG44" i="50"/>
  <c r="AF44" i="50"/>
  <c r="AE44" i="50"/>
  <c r="AD44" i="50"/>
  <c r="AC44" i="50"/>
  <c r="AB44" i="50"/>
  <c r="AA44" i="50"/>
  <c r="Z44" i="50"/>
  <c r="Y44" i="50"/>
  <c r="X44" i="50"/>
  <c r="W44" i="50"/>
  <c r="V44" i="50"/>
  <c r="U44" i="50"/>
  <c r="T44" i="50"/>
  <c r="S44" i="50"/>
  <c r="R44" i="50"/>
  <c r="Q44" i="50"/>
  <c r="P44" i="50"/>
  <c r="O44" i="50"/>
  <c r="N44" i="50"/>
  <c r="M44" i="50"/>
  <c r="L44" i="50"/>
  <c r="K44" i="50"/>
  <c r="J44" i="50"/>
  <c r="I44" i="50"/>
  <c r="H44" i="50"/>
  <c r="G44" i="50"/>
  <c r="F44" i="50"/>
  <c r="E44" i="50"/>
  <c r="D44" i="50"/>
  <c r="C44" i="50"/>
  <c r="B44" i="50"/>
  <c r="AH43" i="50"/>
  <c r="AG43" i="50"/>
  <c r="AF43" i="50"/>
  <c r="AE43" i="50"/>
  <c r="AD43" i="50"/>
  <c r="AC43" i="50"/>
  <c r="AB43" i="50"/>
  <c r="AA43" i="50"/>
  <c r="Z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AJ43" i="50" s="1"/>
  <c r="C43" i="50"/>
  <c r="B43" i="50"/>
  <c r="AH42" i="50"/>
  <c r="AG42" i="50"/>
  <c r="AF42" i="50"/>
  <c r="AE42" i="50"/>
  <c r="AD42" i="50"/>
  <c r="AC42" i="50"/>
  <c r="AB42" i="50"/>
  <c r="AA42" i="50"/>
  <c r="Z42" i="50"/>
  <c r="Y42" i="50"/>
  <c r="X42" i="50"/>
  <c r="W42" i="50"/>
  <c r="V42" i="50"/>
  <c r="U42" i="50"/>
  <c r="T42" i="50"/>
  <c r="S42" i="50"/>
  <c r="R42" i="50"/>
  <c r="Q42" i="50"/>
  <c r="P42" i="50"/>
  <c r="O42" i="50"/>
  <c r="N42" i="50"/>
  <c r="M42" i="50"/>
  <c r="L42" i="50"/>
  <c r="K42" i="50"/>
  <c r="J42" i="50"/>
  <c r="I42" i="50"/>
  <c r="H42" i="50"/>
  <c r="G42" i="50"/>
  <c r="F42" i="50"/>
  <c r="E42" i="50"/>
  <c r="D42" i="50"/>
  <c r="C42" i="50"/>
  <c r="B42" i="50"/>
  <c r="AH41" i="50"/>
  <c r="AG41" i="50"/>
  <c r="AF41" i="50"/>
  <c r="AE41" i="50"/>
  <c r="AD41" i="50"/>
  <c r="AC41" i="50"/>
  <c r="AB41" i="50"/>
  <c r="AA41" i="50"/>
  <c r="Z41" i="50"/>
  <c r="Y41" i="50"/>
  <c r="X41" i="50"/>
  <c r="W41" i="50"/>
  <c r="V41" i="50"/>
  <c r="U41" i="50"/>
  <c r="T41" i="50"/>
  <c r="S41" i="50"/>
  <c r="R41" i="50"/>
  <c r="Q41" i="50"/>
  <c r="P41" i="50"/>
  <c r="O41" i="50"/>
  <c r="N41" i="50"/>
  <c r="M41" i="50"/>
  <c r="L41" i="50"/>
  <c r="K41" i="50"/>
  <c r="J41" i="50"/>
  <c r="I41" i="50"/>
  <c r="H41" i="50"/>
  <c r="G41" i="50"/>
  <c r="F41" i="50"/>
  <c r="E41" i="50"/>
  <c r="D41" i="50"/>
  <c r="C41" i="50"/>
  <c r="B41" i="50"/>
  <c r="AH40" i="50"/>
  <c r="AG40" i="50"/>
  <c r="AF40" i="50"/>
  <c r="AE40" i="50"/>
  <c r="AD40" i="50"/>
  <c r="AC40" i="50"/>
  <c r="AB40" i="50"/>
  <c r="AA40" i="50"/>
  <c r="Z40" i="50"/>
  <c r="Y40" i="50"/>
  <c r="X40" i="50"/>
  <c r="W40" i="50"/>
  <c r="V40" i="50"/>
  <c r="U40" i="50"/>
  <c r="T40" i="50"/>
  <c r="S40" i="50"/>
  <c r="R40" i="50"/>
  <c r="Q40" i="50"/>
  <c r="P40" i="50"/>
  <c r="O40" i="50"/>
  <c r="N40" i="50"/>
  <c r="M40" i="50"/>
  <c r="L40" i="50"/>
  <c r="K40" i="50"/>
  <c r="J40" i="50"/>
  <c r="I40" i="50"/>
  <c r="H40" i="50"/>
  <c r="G40" i="50"/>
  <c r="F40" i="50"/>
  <c r="E40" i="50"/>
  <c r="D40" i="50"/>
  <c r="C40" i="50"/>
  <c r="B40" i="50"/>
  <c r="AH39" i="50"/>
  <c r="AG39" i="50"/>
  <c r="AF39" i="50"/>
  <c r="AE39" i="50"/>
  <c r="AD39" i="50"/>
  <c r="AC39" i="50"/>
  <c r="AB39" i="50"/>
  <c r="AA39" i="50"/>
  <c r="Z39" i="50"/>
  <c r="Y39" i="50"/>
  <c r="X39" i="50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B39" i="50"/>
  <c r="AH38" i="50"/>
  <c r="AG38" i="50"/>
  <c r="AF38" i="50"/>
  <c r="AE38" i="50"/>
  <c r="AD38" i="50"/>
  <c r="AC38" i="50"/>
  <c r="AB38" i="50"/>
  <c r="AA38" i="50"/>
  <c r="Z38" i="50"/>
  <c r="Y38" i="50"/>
  <c r="X38" i="50"/>
  <c r="W38" i="50"/>
  <c r="V38" i="50"/>
  <c r="U38" i="50"/>
  <c r="T38" i="50"/>
  <c r="S38" i="50"/>
  <c r="R38" i="50"/>
  <c r="Q38" i="50"/>
  <c r="P38" i="50"/>
  <c r="O38" i="50"/>
  <c r="N38" i="50"/>
  <c r="M38" i="50"/>
  <c r="L38" i="50"/>
  <c r="K38" i="50"/>
  <c r="J38" i="50"/>
  <c r="I38" i="50"/>
  <c r="H38" i="50"/>
  <c r="G38" i="50"/>
  <c r="F38" i="50"/>
  <c r="E38" i="50"/>
  <c r="D38" i="50"/>
  <c r="C38" i="50"/>
  <c r="B38" i="50"/>
  <c r="AH37" i="50"/>
  <c r="AG37" i="50"/>
  <c r="AF37" i="50"/>
  <c r="AE37" i="50"/>
  <c r="AD37" i="50"/>
  <c r="AC37" i="50"/>
  <c r="AB37" i="50"/>
  <c r="AA37" i="50"/>
  <c r="Z37" i="50"/>
  <c r="Y37" i="50"/>
  <c r="X37" i="50"/>
  <c r="W37" i="50"/>
  <c r="V37" i="50"/>
  <c r="U37" i="50"/>
  <c r="T37" i="50"/>
  <c r="S37" i="50"/>
  <c r="R37" i="50"/>
  <c r="Q37" i="50"/>
  <c r="P37" i="50"/>
  <c r="O37" i="50"/>
  <c r="N37" i="50"/>
  <c r="M37" i="50"/>
  <c r="L37" i="50"/>
  <c r="K37" i="50"/>
  <c r="J37" i="50"/>
  <c r="AJ37" i="50" s="1"/>
  <c r="I37" i="50"/>
  <c r="H37" i="50"/>
  <c r="G37" i="50"/>
  <c r="F37" i="50"/>
  <c r="E37" i="50"/>
  <c r="D37" i="50"/>
  <c r="C37" i="50"/>
  <c r="B37" i="50"/>
  <c r="AH36" i="50"/>
  <c r="AG36" i="50"/>
  <c r="AF36" i="50"/>
  <c r="AE36" i="50"/>
  <c r="AD36" i="50"/>
  <c r="AC36" i="50"/>
  <c r="AB36" i="50"/>
  <c r="AA36" i="50"/>
  <c r="Z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B36" i="50"/>
  <c r="AH35" i="50"/>
  <c r="AG35" i="50"/>
  <c r="AF35" i="50"/>
  <c r="AE35" i="50"/>
  <c r="AD35" i="50"/>
  <c r="AC35" i="50"/>
  <c r="AB35" i="50"/>
  <c r="AA35" i="50"/>
  <c r="Z35" i="50"/>
  <c r="Y35" i="50"/>
  <c r="X35" i="50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B35" i="50"/>
  <c r="AH34" i="50"/>
  <c r="AG34" i="50"/>
  <c r="AF34" i="50"/>
  <c r="AE34" i="50"/>
  <c r="AD34" i="50"/>
  <c r="AC34" i="50"/>
  <c r="AB34" i="50"/>
  <c r="AA34" i="50"/>
  <c r="Z34" i="50"/>
  <c r="Y34" i="50"/>
  <c r="X34" i="50"/>
  <c r="W34" i="50"/>
  <c r="V34" i="50"/>
  <c r="U34" i="50"/>
  <c r="T34" i="50"/>
  <c r="S34" i="50"/>
  <c r="R34" i="50"/>
  <c r="Q34" i="50"/>
  <c r="P34" i="50"/>
  <c r="O34" i="50"/>
  <c r="N34" i="50"/>
  <c r="M34" i="50"/>
  <c r="L34" i="50"/>
  <c r="K34" i="50"/>
  <c r="J34" i="50"/>
  <c r="I34" i="50"/>
  <c r="H34" i="50"/>
  <c r="G34" i="50"/>
  <c r="F34" i="50"/>
  <c r="E34" i="50"/>
  <c r="D34" i="50"/>
  <c r="C34" i="50"/>
  <c r="B34" i="50"/>
  <c r="AH33" i="50"/>
  <c r="AG33" i="50"/>
  <c r="AF33" i="50"/>
  <c r="AE33" i="50"/>
  <c r="AD33" i="50"/>
  <c r="AC33" i="50"/>
  <c r="AB33" i="50"/>
  <c r="AA33" i="50"/>
  <c r="Z33" i="50"/>
  <c r="Y33" i="50"/>
  <c r="X33" i="50"/>
  <c r="W33" i="50"/>
  <c r="V33" i="50"/>
  <c r="U33" i="50"/>
  <c r="T33" i="50"/>
  <c r="S33" i="50"/>
  <c r="R33" i="50"/>
  <c r="Q33" i="50"/>
  <c r="P33" i="50"/>
  <c r="O33" i="50"/>
  <c r="N33" i="50"/>
  <c r="M33" i="50"/>
  <c r="L33" i="50"/>
  <c r="K33" i="50"/>
  <c r="J33" i="50"/>
  <c r="AJ33" i="50" s="1"/>
  <c r="I33" i="50"/>
  <c r="H33" i="50"/>
  <c r="G33" i="50"/>
  <c r="F33" i="50"/>
  <c r="E33" i="50"/>
  <c r="D33" i="50"/>
  <c r="C33" i="50"/>
  <c r="B33" i="50"/>
  <c r="AH32" i="50"/>
  <c r="AG32" i="50"/>
  <c r="AF32" i="50"/>
  <c r="AE32" i="50"/>
  <c r="AD32" i="50"/>
  <c r="AC32" i="50"/>
  <c r="AB32" i="50"/>
  <c r="AA32" i="50"/>
  <c r="Z32" i="50"/>
  <c r="Y32" i="50"/>
  <c r="X32" i="50"/>
  <c r="W32" i="50"/>
  <c r="V32" i="50"/>
  <c r="U32" i="50"/>
  <c r="T32" i="50"/>
  <c r="S32" i="50"/>
  <c r="R32" i="50"/>
  <c r="Q32" i="50"/>
  <c r="P32" i="50"/>
  <c r="O32" i="50"/>
  <c r="N32" i="50"/>
  <c r="M32" i="50"/>
  <c r="L32" i="50"/>
  <c r="K32" i="50"/>
  <c r="J32" i="50"/>
  <c r="I32" i="50"/>
  <c r="H32" i="50"/>
  <c r="G32" i="50"/>
  <c r="F32" i="50"/>
  <c r="E32" i="50"/>
  <c r="D32" i="50"/>
  <c r="C32" i="50"/>
  <c r="B32" i="50"/>
  <c r="AH46" i="41"/>
  <c r="AG46" i="41"/>
  <c r="AF46" i="41"/>
  <c r="C46" i="41"/>
  <c r="B46" i="41"/>
  <c r="AH45" i="41"/>
  <c r="AG45" i="41"/>
  <c r="AF45" i="41"/>
  <c r="C45" i="41"/>
  <c r="B45" i="41"/>
  <c r="AH44" i="41"/>
  <c r="AG44" i="41"/>
  <c r="AF44" i="41"/>
  <c r="C44" i="41"/>
  <c r="B44" i="41"/>
  <c r="AH43" i="41"/>
  <c r="AG43" i="41"/>
  <c r="AF43" i="41"/>
  <c r="C43" i="41"/>
  <c r="B43" i="41"/>
  <c r="AH42" i="41"/>
  <c r="AG42" i="41"/>
  <c r="AF42" i="41"/>
  <c r="C42" i="41"/>
  <c r="B42" i="41"/>
  <c r="AH41" i="41"/>
  <c r="AG41" i="41"/>
  <c r="AF41" i="41"/>
  <c r="C41" i="41"/>
  <c r="B41" i="41"/>
  <c r="AH40" i="41"/>
  <c r="AG40" i="41"/>
  <c r="AF40" i="41"/>
  <c r="C40" i="41"/>
  <c r="B40" i="41"/>
  <c r="AH39" i="41"/>
  <c r="AG39" i="41"/>
  <c r="AF39" i="41"/>
  <c r="C39" i="41"/>
  <c r="B39" i="41"/>
  <c r="AH38" i="41"/>
  <c r="AG38" i="41"/>
  <c r="AF38" i="41"/>
  <c r="C38" i="41"/>
  <c r="B38" i="41"/>
  <c r="AH37" i="41"/>
  <c r="AG37" i="41"/>
  <c r="AF37" i="41"/>
  <c r="C37" i="41"/>
  <c r="B37" i="41"/>
  <c r="AH36" i="41"/>
  <c r="AG36" i="41"/>
  <c r="AF36" i="41"/>
  <c r="C36" i="41"/>
  <c r="B36" i="41"/>
  <c r="AH35" i="41"/>
  <c r="AG35" i="41"/>
  <c r="AF35" i="41"/>
  <c r="C35" i="41"/>
  <c r="B35" i="41"/>
  <c r="AH34" i="41"/>
  <c r="AG34" i="41"/>
  <c r="AF34" i="41"/>
  <c r="C34" i="41"/>
  <c r="B34" i="41"/>
  <c r="AH33" i="41"/>
  <c r="AG33" i="41"/>
  <c r="AF33" i="41"/>
  <c r="C33" i="41"/>
  <c r="B33" i="41"/>
  <c r="AH32" i="41"/>
  <c r="AG32" i="41"/>
  <c r="AF32" i="41"/>
  <c r="C32" i="41"/>
  <c r="B32" i="41"/>
  <c r="AJ33" i="25"/>
  <c r="AJ34" i="25"/>
  <c r="AJ35" i="25"/>
  <c r="AJ36" i="25"/>
  <c r="AJ37" i="25"/>
  <c r="AJ38" i="25"/>
  <c r="AJ39" i="25"/>
  <c r="AJ40" i="25"/>
  <c r="AJ41" i="25"/>
  <c r="AJ42" i="25"/>
  <c r="AJ43" i="25"/>
  <c r="AJ44" i="25"/>
  <c r="AJ45" i="25"/>
  <c r="AJ46" i="25"/>
  <c r="AJ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32" i="25"/>
  <c r="H32" i="25"/>
  <c r="I32" i="25"/>
  <c r="J32" i="25"/>
  <c r="K32" i="25"/>
  <c r="L32" i="25"/>
  <c r="M32" i="25"/>
  <c r="N32" i="25"/>
  <c r="O32" i="25"/>
  <c r="P32" i="25"/>
  <c r="Q32" i="25"/>
  <c r="R32" i="25"/>
  <c r="S32" i="25"/>
  <c r="T32" i="25"/>
  <c r="U32" i="25"/>
  <c r="V32" i="25"/>
  <c r="W32" i="25"/>
  <c r="X32" i="25"/>
  <c r="Y32" i="25"/>
  <c r="Z32" i="25"/>
  <c r="AA32" i="25"/>
  <c r="AB32" i="25"/>
  <c r="AC32" i="25"/>
  <c r="AD32" i="25"/>
  <c r="AE32" i="25"/>
  <c r="AF32" i="25"/>
  <c r="AG32" i="25"/>
  <c r="AH32" i="25"/>
  <c r="H33" i="25"/>
  <c r="I33" i="25"/>
  <c r="J33" i="25"/>
  <c r="K33" i="25"/>
  <c r="L33" i="25"/>
  <c r="M33" i="25"/>
  <c r="N33" i="25"/>
  <c r="O33" i="25"/>
  <c r="P33" i="25"/>
  <c r="Q33" i="25"/>
  <c r="R33" i="25"/>
  <c r="S33" i="25"/>
  <c r="T33" i="25"/>
  <c r="U33" i="25"/>
  <c r="V33" i="25"/>
  <c r="W33" i="25"/>
  <c r="X33" i="25"/>
  <c r="Y33" i="25"/>
  <c r="Z33" i="25"/>
  <c r="AA33" i="25"/>
  <c r="AB33" i="25"/>
  <c r="AC33" i="25"/>
  <c r="AD33" i="25"/>
  <c r="AE33" i="25"/>
  <c r="AF33" i="25"/>
  <c r="AG33" i="25"/>
  <c r="AH33" i="25"/>
  <c r="H34" i="25"/>
  <c r="I34" i="25"/>
  <c r="J34" i="25"/>
  <c r="K34" i="25"/>
  <c r="L34" i="25"/>
  <c r="M34" i="25"/>
  <c r="N34" i="25"/>
  <c r="O34" i="25"/>
  <c r="P34" i="25"/>
  <c r="Q34" i="25"/>
  <c r="R34" i="25"/>
  <c r="S34" i="25"/>
  <c r="T34" i="25"/>
  <c r="U34" i="25"/>
  <c r="V34" i="25"/>
  <c r="W34" i="25"/>
  <c r="X34" i="25"/>
  <c r="Y34" i="25"/>
  <c r="Z34" i="25"/>
  <c r="AA34" i="25"/>
  <c r="AB34" i="25"/>
  <c r="AC34" i="25"/>
  <c r="AD34" i="25"/>
  <c r="AE34" i="25"/>
  <c r="AF34" i="25"/>
  <c r="AG34" i="25"/>
  <c r="AH34" i="25"/>
  <c r="H35" i="25"/>
  <c r="I35" i="25"/>
  <c r="J35" i="25"/>
  <c r="K35" i="25"/>
  <c r="L35" i="25"/>
  <c r="M35" i="25"/>
  <c r="N35" i="25"/>
  <c r="O35" i="25"/>
  <c r="P35" i="25"/>
  <c r="Q35" i="25"/>
  <c r="R35" i="25"/>
  <c r="S35" i="25"/>
  <c r="T35" i="25"/>
  <c r="U35" i="25"/>
  <c r="V35" i="25"/>
  <c r="W35" i="25"/>
  <c r="X35" i="25"/>
  <c r="Y35" i="25"/>
  <c r="Z35" i="25"/>
  <c r="AA35" i="25"/>
  <c r="AB35" i="25"/>
  <c r="AC35" i="25"/>
  <c r="AD35" i="25"/>
  <c r="AE35" i="25"/>
  <c r="AF35" i="25"/>
  <c r="AG35" i="25"/>
  <c r="AH35" i="25"/>
  <c r="H36" i="25"/>
  <c r="I36" i="25"/>
  <c r="J36" i="25"/>
  <c r="K36" i="25"/>
  <c r="L36" i="25"/>
  <c r="M36" i="25"/>
  <c r="N36" i="25"/>
  <c r="O36" i="25"/>
  <c r="P36" i="25"/>
  <c r="Q36" i="25"/>
  <c r="R36" i="25"/>
  <c r="S36" i="25"/>
  <c r="T36" i="25"/>
  <c r="U36" i="25"/>
  <c r="V36" i="25"/>
  <c r="W36" i="25"/>
  <c r="X36" i="25"/>
  <c r="Y36" i="25"/>
  <c r="Z36" i="25"/>
  <c r="AA36" i="25"/>
  <c r="AB36" i="25"/>
  <c r="AC36" i="25"/>
  <c r="AD36" i="25"/>
  <c r="AE36" i="25"/>
  <c r="AF36" i="25"/>
  <c r="AG36" i="25"/>
  <c r="AH36" i="25"/>
  <c r="H37" i="25"/>
  <c r="I37" i="25"/>
  <c r="J37" i="25"/>
  <c r="K37" i="25"/>
  <c r="L37" i="25"/>
  <c r="M37" i="25"/>
  <c r="N37" i="25"/>
  <c r="O37" i="25"/>
  <c r="P37" i="25"/>
  <c r="Q37" i="25"/>
  <c r="R37" i="25"/>
  <c r="S37" i="25"/>
  <c r="T37" i="25"/>
  <c r="U37" i="25"/>
  <c r="V37" i="25"/>
  <c r="W37" i="25"/>
  <c r="X37" i="25"/>
  <c r="Y37" i="25"/>
  <c r="Z37" i="25"/>
  <c r="AA37" i="25"/>
  <c r="AB37" i="25"/>
  <c r="AC37" i="25"/>
  <c r="AD37" i="25"/>
  <c r="AE37" i="25"/>
  <c r="AF37" i="25"/>
  <c r="AG37" i="25"/>
  <c r="AH37" i="25"/>
  <c r="H38" i="25"/>
  <c r="I38" i="25"/>
  <c r="J38" i="25"/>
  <c r="K38" i="25"/>
  <c r="L38" i="25"/>
  <c r="M38" i="25"/>
  <c r="N38" i="25"/>
  <c r="O38" i="25"/>
  <c r="P38" i="25"/>
  <c r="Q38" i="25"/>
  <c r="R38" i="25"/>
  <c r="S38" i="25"/>
  <c r="T38" i="25"/>
  <c r="U38" i="25"/>
  <c r="V38" i="25"/>
  <c r="W38" i="25"/>
  <c r="X38" i="25"/>
  <c r="Y38" i="25"/>
  <c r="Z38" i="25"/>
  <c r="AA38" i="25"/>
  <c r="AB38" i="25"/>
  <c r="AC38" i="25"/>
  <c r="AD38" i="25"/>
  <c r="AE38" i="25"/>
  <c r="AF38" i="25"/>
  <c r="AG38" i="25"/>
  <c r="AH38" i="25"/>
  <c r="H39" i="25"/>
  <c r="I39" i="25"/>
  <c r="J39" i="25"/>
  <c r="K39" i="25"/>
  <c r="L39" i="25"/>
  <c r="M39" i="25"/>
  <c r="N39" i="25"/>
  <c r="O39" i="25"/>
  <c r="P39" i="25"/>
  <c r="Q39" i="25"/>
  <c r="R39" i="25"/>
  <c r="S39" i="25"/>
  <c r="T39" i="25"/>
  <c r="U39" i="25"/>
  <c r="V39" i="25"/>
  <c r="W39" i="25"/>
  <c r="X39" i="25"/>
  <c r="Y39" i="25"/>
  <c r="Z39" i="25"/>
  <c r="AA39" i="25"/>
  <c r="AB39" i="25"/>
  <c r="AC39" i="25"/>
  <c r="AD39" i="25"/>
  <c r="AE39" i="25"/>
  <c r="AF39" i="25"/>
  <c r="AG39" i="25"/>
  <c r="AH39" i="25"/>
  <c r="H40" i="25"/>
  <c r="I40" i="25"/>
  <c r="J40" i="25"/>
  <c r="K40" i="25"/>
  <c r="L40" i="25"/>
  <c r="M40" i="25"/>
  <c r="N40" i="25"/>
  <c r="O40" i="25"/>
  <c r="P40" i="25"/>
  <c r="Q40" i="25"/>
  <c r="R40" i="25"/>
  <c r="S40" i="25"/>
  <c r="T40" i="25"/>
  <c r="U40" i="25"/>
  <c r="V40" i="25"/>
  <c r="W40" i="25"/>
  <c r="X40" i="25"/>
  <c r="Y40" i="25"/>
  <c r="Z40" i="25"/>
  <c r="AA40" i="25"/>
  <c r="AB40" i="25"/>
  <c r="AC40" i="25"/>
  <c r="AD40" i="25"/>
  <c r="AE40" i="25"/>
  <c r="AF40" i="25"/>
  <c r="AG40" i="25"/>
  <c r="AH40" i="25"/>
  <c r="H41" i="25"/>
  <c r="I41" i="25"/>
  <c r="J41" i="25"/>
  <c r="K41" i="25"/>
  <c r="L41" i="25"/>
  <c r="M41" i="25"/>
  <c r="N41" i="25"/>
  <c r="O41" i="25"/>
  <c r="P41" i="25"/>
  <c r="Q41" i="25"/>
  <c r="R41" i="25"/>
  <c r="S41" i="25"/>
  <c r="T41" i="25"/>
  <c r="U41" i="25"/>
  <c r="V41" i="25"/>
  <c r="W41" i="25"/>
  <c r="X41" i="25"/>
  <c r="Y41" i="25"/>
  <c r="Z41" i="25"/>
  <c r="AA41" i="25"/>
  <c r="AB41" i="25"/>
  <c r="AC41" i="25"/>
  <c r="AD41" i="25"/>
  <c r="AE41" i="25"/>
  <c r="AF41" i="25"/>
  <c r="AG41" i="25"/>
  <c r="AH41" i="25"/>
  <c r="H42" i="25"/>
  <c r="I42" i="25"/>
  <c r="J42" i="25"/>
  <c r="K42" i="25"/>
  <c r="L42" i="25"/>
  <c r="M42" i="25"/>
  <c r="N42" i="25"/>
  <c r="O42" i="25"/>
  <c r="P42" i="25"/>
  <c r="Q42" i="25"/>
  <c r="R42" i="25"/>
  <c r="S42" i="25"/>
  <c r="T42" i="25"/>
  <c r="U42" i="25"/>
  <c r="V42" i="25"/>
  <c r="W42" i="25"/>
  <c r="X42" i="25"/>
  <c r="Y42" i="25"/>
  <c r="Z42" i="25"/>
  <c r="AA42" i="25"/>
  <c r="AB42" i="25"/>
  <c r="AC42" i="25"/>
  <c r="AD42" i="25"/>
  <c r="AE42" i="25"/>
  <c r="AF42" i="25"/>
  <c r="AG42" i="25"/>
  <c r="AH42" i="25"/>
  <c r="H43" i="25"/>
  <c r="I43" i="25"/>
  <c r="J43" i="25"/>
  <c r="K43" i="25"/>
  <c r="L43" i="25"/>
  <c r="M43" i="25"/>
  <c r="N43" i="25"/>
  <c r="O43" i="25"/>
  <c r="P43" i="25"/>
  <c r="Q43" i="25"/>
  <c r="R43" i="25"/>
  <c r="S43" i="25"/>
  <c r="T43" i="25"/>
  <c r="U43" i="25"/>
  <c r="V43" i="25"/>
  <c r="W43" i="25"/>
  <c r="X43" i="25"/>
  <c r="Y43" i="25"/>
  <c r="Z43" i="25"/>
  <c r="AA43" i="25"/>
  <c r="AB43" i="25"/>
  <c r="AC43" i="25"/>
  <c r="AD43" i="25"/>
  <c r="AE43" i="25"/>
  <c r="AF43" i="25"/>
  <c r="AG43" i="25"/>
  <c r="AH43" i="25"/>
  <c r="H44" i="25"/>
  <c r="I44" i="25"/>
  <c r="J44" i="25"/>
  <c r="K44" i="25"/>
  <c r="L44" i="25"/>
  <c r="M44" i="25"/>
  <c r="N44" i="25"/>
  <c r="O44" i="25"/>
  <c r="P44" i="25"/>
  <c r="Q44" i="25"/>
  <c r="R44" i="25"/>
  <c r="S44" i="25"/>
  <c r="T44" i="25"/>
  <c r="U44" i="25"/>
  <c r="V44" i="25"/>
  <c r="W44" i="25"/>
  <c r="X44" i="25"/>
  <c r="Y44" i="25"/>
  <c r="Z44" i="25"/>
  <c r="AA44" i="25"/>
  <c r="AB44" i="25"/>
  <c r="AC44" i="25"/>
  <c r="AD44" i="25"/>
  <c r="AE44" i="25"/>
  <c r="AF44" i="25"/>
  <c r="AG44" i="25"/>
  <c r="AH44" i="25"/>
  <c r="H45" i="25"/>
  <c r="I45" i="25"/>
  <c r="J45" i="25"/>
  <c r="K45" i="25"/>
  <c r="L45" i="25"/>
  <c r="M45" i="25"/>
  <c r="N45" i="25"/>
  <c r="O45" i="25"/>
  <c r="P45" i="25"/>
  <c r="Q45" i="25"/>
  <c r="R45" i="25"/>
  <c r="S45" i="25"/>
  <c r="T45" i="25"/>
  <c r="U45" i="25"/>
  <c r="V45" i="25"/>
  <c r="W45" i="25"/>
  <c r="X45" i="25"/>
  <c r="Y45" i="25"/>
  <c r="Z45" i="25"/>
  <c r="AA45" i="25"/>
  <c r="AB45" i="25"/>
  <c r="AC45" i="25"/>
  <c r="AD45" i="25"/>
  <c r="AE45" i="25"/>
  <c r="AF45" i="25"/>
  <c r="AG45" i="25"/>
  <c r="AH45" i="25"/>
  <c r="H46" i="25"/>
  <c r="I46" i="25"/>
  <c r="J46" i="25"/>
  <c r="K46" i="25"/>
  <c r="L46" i="25"/>
  <c r="M46" i="25"/>
  <c r="N46" i="25"/>
  <c r="O46" i="25"/>
  <c r="P46" i="25"/>
  <c r="Q46" i="25"/>
  <c r="R46" i="25"/>
  <c r="S46" i="25"/>
  <c r="T46" i="25"/>
  <c r="U46" i="25"/>
  <c r="V46" i="25"/>
  <c r="W46" i="25"/>
  <c r="X46" i="25"/>
  <c r="Y46" i="25"/>
  <c r="Z46" i="25"/>
  <c r="AA46" i="25"/>
  <c r="AB46" i="25"/>
  <c r="AC46" i="25"/>
  <c r="AD46" i="25"/>
  <c r="AE46" i="25"/>
  <c r="AF46" i="25"/>
  <c r="AG46" i="25"/>
  <c r="AH46" i="25"/>
  <c r="D32" i="25"/>
  <c r="E32" i="25"/>
  <c r="F32" i="25"/>
  <c r="D33" i="25"/>
  <c r="E33" i="25"/>
  <c r="F33" i="25"/>
  <c r="D34" i="25"/>
  <c r="E34" i="25"/>
  <c r="F34" i="25"/>
  <c r="D35" i="25"/>
  <c r="E35" i="25"/>
  <c r="F35" i="25"/>
  <c r="D36" i="25"/>
  <c r="E36" i="25"/>
  <c r="F36" i="25"/>
  <c r="D37" i="25"/>
  <c r="E37" i="25"/>
  <c r="F37" i="25"/>
  <c r="D38" i="25"/>
  <c r="E38" i="25"/>
  <c r="F38" i="25"/>
  <c r="D39" i="25"/>
  <c r="E39" i="25"/>
  <c r="F39" i="25"/>
  <c r="D40" i="25"/>
  <c r="E40" i="25"/>
  <c r="F40" i="25"/>
  <c r="D41" i="25"/>
  <c r="E41" i="25"/>
  <c r="F41" i="25"/>
  <c r="D42" i="25"/>
  <c r="E42" i="25"/>
  <c r="F42" i="25"/>
  <c r="D43" i="25"/>
  <c r="E43" i="25"/>
  <c r="F43" i="25"/>
  <c r="D44" i="25"/>
  <c r="E44" i="25"/>
  <c r="F44" i="25"/>
  <c r="D45" i="25"/>
  <c r="E45" i="25"/>
  <c r="F45" i="25"/>
  <c r="D46" i="25"/>
  <c r="E46" i="25"/>
  <c r="F46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32" i="25"/>
  <c r="G3" i="55"/>
  <c r="H3" i="55" s="1"/>
  <c r="I3" i="55" s="1"/>
  <c r="J3" i="55" s="1"/>
  <c r="F1" i="55"/>
  <c r="G1" i="55" s="1"/>
  <c r="H1" i="55" s="1"/>
  <c r="I1" i="55" s="1"/>
  <c r="A4" i="55"/>
  <c r="C4" i="55" s="1"/>
  <c r="AJ21" i="50"/>
  <c r="BJ2" i="4"/>
  <c r="K12" i="56" l="1"/>
  <c r="N12" i="56"/>
  <c r="J12" i="56"/>
  <c r="J9" i="56" s="1"/>
  <c r="P10" i="56"/>
  <c r="M12" i="56"/>
  <c r="M9" i="56" s="1"/>
  <c r="L12" i="56"/>
  <c r="O9" i="56"/>
  <c r="L11" i="56"/>
  <c r="L9" i="56" s="1"/>
  <c r="K11" i="56"/>
  <c r="K9" i="56" s="1"/>
  <c r="N11" i="56"/>
  <c r="N9" i="56" s="1"/>
  <c r="K3" i="55"/>
  <c r="L3" i="55" s="1"/>
  <c r="M3" i="55" s="1"/>
  <c r="N3" i="55" s="1"/>
  <c r="J1" i="55"/>
  <c r="K1" i="55" s="1"/>
  <c r="L1" i="55" s="1"/>
  <c r="M1" i="55" s="1"/>
  <c r="AJ35" i="50"/>
  <c r="AJ36" i="50"/>
  <c r="AJ44" i="50"/>
  <c r="AJ45" i="50"/>
  <c r="AJ34" i="50"/>
  <c r="AJ42" i="50"/>
  <c r="AJ39" i="50"/>
  <c r="AJ41" i="50"/>
  <c r="AJ32" i="50"/>
  <c r="AJ40" i="50"/>
  <c r="AJ38" i="50"/>
  <c r="AJ46" i="50"/>
  <c r="B4" i="55"/>
  <c r="A5" i="55"/>
  <c r="E4" i="55"/>
  <c r="D3" i="4"/>
  <c r="P12" i="56" l="1"/>
  <c r="P11" i="56"/>
  <c r="O3" i="55"/>
  <c r="P3" i="55" s="1"/>
  <c r="Q3" i="55" s="1"/>
  <c r="R3" i="55" s="1"/>
  <c r="N1" i="55"/>
  <c r="O1" i="55" s="1"/>
  <c r="P1" i="55" s="1"/>
  <c r="Q1" i="55" s="1"/>
  <c r="E5" i="55"/>
  <c r="C5" i="55"/>
  <c r="B5" i="55"/>
  <c r="A6" i="55"/>
  <c r="J23" i="45"/>
  <c r="K23" i="45"/>
  <c r="U23" i="43"/>
  <c r="F23" i="43"/>
  <c r="P9" i="56" l="1"/>
  <c r="R1" i="55"/>
  <c r="S1" i="55" s="1"/>
  <c r="T1" i="55" s="1"/>
  <c r="U1" i="55" s="1"/>
  <c r="S3" i="55"/>
  <c r="T3" i="55" s="1"/>
  <c r="U3" i="55" s="1"/>
  <c r="V3" i="55" s="1"/>
  <c r="A7" i="55"/>
  <c r="E6" i="55"/>
  <c r="C6" i="55"/>
  <c r="B6" i="55"/>
  <c r="C135" i="20"/>
  <c r="C136" i="20"/>
  <c r="E136" i="20" s="1"/>
  <c r="C137" i="20"/>
  <c r="E137" i="20" s="1"/>
  <c r="C138" i="20"/>
  <c r="C139" i="20"/>
  <c r="C140" i="20"/>
  <c r="C141" i="20"/>
  <c r="C142" i="20"/>
  <c r="C143" i="20"/>
  <c r="C144" i="20"/>
  <c r="C145" i="20"/>
  <c r="B145" i="20" s="1"/>
  <c r="G135" i="20"/>
  <c r="G136" i="20" s="1"/>
  <c r="G137" i="20" s="1"/>
  <c r="G138" i="20" s="1"/>
  <c r="G139" i="20" s="1"/>
  <c r="G140" i="20" s="1"/>
  <c r="G141" i="20" s="1"/>
  <c r="G142" i="20" s="1"/>
  <c r="G143" i="20" s="1"/>
  <c r="G144" i="20" s="1"/>
  <c r="G145" i="20" s="1"/>
  <c r="G127" i="20"/>
  <c r="G128" i="20" s="1"/>
  <c r="G129" i="20" s="1"/>
  <c r="G130" i="20" s="1"/>
  <c r="G131" i="20" s="1"/>
  <c r="G132" i="20" s="1"/>
  <c r="G133" i="20" s="1"/>
  <c r="G134" i="20" s="1"/>
  <c r="AB17" i="2"/>
  <c r="AA17" i="2" s="1"/>
  <c r="C57" i="20"/>
  <c r="B57" i="20" s="1"/>
  <c r="A82" i="20"/>
  <c r="A57" i="20"/>
  <c r="G83" i="20"/>
  <c r="G84" i="20" s="1"/>
  <c r="G85" i="20" s="1"/>
  <c r="G86" i="20" s="1"/>
  <c r="G87" i="20" s="1"/>
  <c r="G88" i="20" s="1"/>
  <c r="G89" i="20" s="1"/>
  <c r="G90" i="20" s="1"/>
  <c r="G91" i="20" s="1"/>
  <c r="G92" i="20" s="1"/>
  <c r="G93" i="20" s="1"/>
  <c r="G94" i="20" s="1"/>
  <c r="G95" i="20" s="1"/>
  <c r="G96" i="20" s="1"/>
  <c r="E82" i="20"/>
  <c r="D82" i="20"/>
  <c r="G58" i="20"/>
  <c r="G59" i="20" s="1"/>
  <c r="G60" i="20" s="1"/>
  <c r="G112" i="20"/>
  <c r="G113" i="20" s="1"/>
  <c r="G114" i="20" s="1"/>
  <c r="G115" i="20" s="1"/>
  <c r="G116" i="20" s="1"/>
  <c r="G117" i="20" s="1"/>
  <c r="G118" i="20" s="1"/>
  <c r="G119" i="20" s="1"/>
  <c r="G120" i="20" s="1"/>
  <c r="G121" i="20" s="1"/>
  <c r="G98" i="20"/>
  <c r="G99" i="20" s="1"/>
  <c r="G100" i="20" s="1"/>
  <c r="G101" i="20" s="1"/>
  <c r="G102" i="20" s="1"/>
  <c r="G103" i="20" s="1"/>
  <c r="G104" i="20" s="1"/>
  <c r="G105" i="20" s="1"/>
  <c r="G106" i="20" s="1"/>
  <c r="G107" i="20" s="1"/>
  <c r="G108" i="20" s="1"/>
  <c r="G109" i="20" s="1"/>
  <c r="G110" i="20" s="1"/>
  <c r="C42" i="20"/>
  <c r="C45" i="20" s="1"/>
  <c r="G43" i="20"/>
  <c r="G44" i="20" s="1"/>
  <c r="G45" i="20" s="1"/>
  <c r="G46" i="20" s="1"/>
  <c r="G47" i="20" s="1"/>
  <c r="G48" i="20" s="1"/>
  <c r="G49" i="20" s="1"/>
  <c r="G50" i="20" s="1"/>
  <c r="G51" i="20" s="1"/>
  <c r="G52" i="20" s="1"/>
  <c r="G53" i="20" s="1"/>
  <c r="G54" i="20" s="1"/>
  <c r="G55" i="20" s="1"/>
  <c r="G56" i="20" s="1"/>
  <c r="G18" i="20"/>
  <c r="G19" i="20" s="1"/>
  <c r="G20" i="20" s="1"/>
  <c r="G21" i="20" s="1"/>
  <c r="G22" i="20" s="1"/>
  <c r="G23" i="20" s="1"/>
  <c r="G24" i="20" s="1"/>
  <c r="G25" i="20" s="1"/>
  <c r="G26" i="20" s="1"/>
  <c r="G27" i="20" s="1"/>
  <c r="G28" i="20" s="1"/>
  <c r="G29" i="20" s="1"/>
  <c r="A17" i="20"/>
  <c r="C111" i="20"/>
  <c r="A42" i="20"/>
  <c r="B41" i="3"/>
  <c r="B47" i="3" s="1"/>
  <c r="A13" i="2" s="1"/>
  <c r="B40" i="3"/>
  <c r="B46" i="3" s="1"/>
  <c r="A11" i="2" s="1"/>
  <c r="AA11" i="2"/>
  <c r="C17" i="20"/>
  <c r="D17" i="20" s="1"/>
  <c r="G30" i="3"/>
  <c r="L30" i="3"/>
  <c r="L33" i="3"/>
  <c r="F30" i="3"/>
  <c r="E27" i="3"/>
  <c r="N29" i="3"/>
  <c r="N7" i="3"/>
  <c r="L31" i="3"/>
  <c r="K25" i="3"/>
  <c r="E36" i="3"/>
  <c r="J13" i="3"/>
  <c r="N37" i="3"/>
  <c r="D21" i="3"/>
  <c r="H13" i="3"/>
  <c r="L16" i="3"/>
  <c r="H37" i="3"/>
  <c r="M32" i="3"/>
  <c r="J33" i="3"/>
  <c r="K24" i="3"/>
  <c r="K38" i="3"/>
  <c r="F7" i="3"/>
  <c r="C37" i="3"/>
  <c r="E43" i="3"/>
  <c r="I34" i="3"/>
  <c r="L14" i="3"/>
  <c r="L7" i="3"/>
  <c r="L13" i="3"/>
  <c r="G17" i="3"/>
  <c r="J30" i="3"/>
  <c r="E25" i="3"/>
  <c r="C43" i="3"/>
  <c r="C38" i="3"/>
  <c r="J24" i="3"/>
  <c r="F8" i="3"/>
  <c r="H21" i="3"/>
  <c r="N17" i="3"/>
  <c r="M7" i="3"/>
  <c r="H20" i="3"/>
  <c r="L38" i="3"/>
  <c r="I33" i="3"/>
  <c r="K40" i="3"/>
  <c r="D25" i="3"/>
  <c r="G6" i="3"/>
  <c r="I36" i="3"/>
  <c r="M20" i="3"/>
  <c r="J17" i="3"/>
  <c r="E7" i="3"/>
  <c r="C25" i="3"/>
  <c r="D8" i="3"/>
  <c r="N14" i="3"/>
  <c r="D5" i="3"/>
  <c r="I17" i="3"/>
  <c r="FH11" i="54"/>
  <c r="E41" i="3"/>
  <c r="E5" i="3"/>
  <c r="M18" i="3"/>
  <c r="C22" i="3"/>
  <c r="E21" i="3"/>
  <c r="H32" i="3"/>
  <c r="C10" i="3"/>
  <c r="F28" i="3"/>
  <c r="D24" i="3"/>
  <c r="D28" i="3"/>
  <c r="C13" i="3"/>
  <c r="I37" i="3"/>
  <c r="C7" i="3"/>
  <c r="I42" i="3"/>
  <c r="F26" i="3"/>
  <c r="J21" i="3"/>
  <c r="J43" i="3"/>
  <c r="D17" i="3"/>
  <c r="C26" i="3"/>
  <c r="F34" i="3"/>
  <c r="F43" i="3"/>
  <c r="D6" i="3"/>
  <c r="I12" i="3"/>
  <c r="J10" i="3"/>
  <c r="K27" i="3"/>
  <c r="N15" i="3"/>
  <c r="M29" i="3"/>
  <c r="D30" i="3"/>
  <c r="G35" i="3"/>
  <c r="J19" i="3"/>
  <c r="G41" i="3"/>
  <c r="I3" i="3"/>
  <c r="F5" i="3"/>
  <c r="F41" i="3"/>
  <c r="K17" i="3"/>
  <c r="F6" i="3"/>
  <c r="G33" i="3"/>
  <c r="E15" i="3"/>
  <c r="E11" i="3"/>
  <c r="H41" i="3"/>
  <c r="C18" i="3"/>
  <c r="C42" i="3"/>
  <c r="D10" i="3"/>
  <c r="M15" i="3"/>
  <c r="D41" i="3"/>
  <c r="G10" i="3"/>
  <c r="D19" i="3"/>
  <c r="F11" i="3"/>
  <c r="E30" i="3"/>
  <c r="C36" i="3"/>
  <c r="J3" i="3"/>
  <c r="K6" i="3"/>
  <c r="E4" i="3"/>
  <c r="M4" i="3"/>
  <c r="C5" i="3"/>
  <c r="H36" i="3"/>
  <c r="D27" i="3"/>
  <c r="C33" i="3"/>
  <c r="G38" i="3"/>
  <c r="F32" i="3"/>
  <c r="I38" i="3"/>
  <c r="F4" i="3"/>
  <c r="N12" i="3"/>
  <c r="H10" i="3"/>
  <c r="F19" i="3"/>
  <c r="G18" i="3"/>
  <c r="G32" i="3"/>
  <c r="J6" i="3"/>
  <c r="D35" i="3"/>
  <c r="L35" i="3"/>
  <c r="H39" i="3"/>
  <c r="E33" i="3"/>
  <c r="J15" i="3"/>
  <c r="M43" i="3"/>
  <c r="D39" i="3"/>
  <c r="H25" i="3"/>
  <c r="J27" i="3"/>
  <c r="K15" i="3"/>
  <c r="M33" i="3"/>
  <c r="N5" i="3"/>
  <c r="L27" i="3"/>
  <c r="I8" i="3"/>
  <c r="G36" i="3"/>
  <c r="F40" i="3"/>
  <c r="C27" i="3"/>
  <c r="F25" i="3"/>
  <c r="I21" i="3"/>
  <c r="L26" i="3"/>
  <c r="F17" i="3"/>
  <c r="C20" i="3"/>
  <c r="D26" i="3"/>
  <c r="M38" i="3"/>
  <c r="H15" i="3"/>
  <c r="E13" i="3"/>
  <c r="H38" i="3"/>
  <c r="D15" i="3"/>
  <c r="F9" i="3"/>
  <c r="J26" i="3"/>
  <c r="E10" i="3"/>
  <c r="I39" i="3"/>
  <c r="G27" i="3"/>
  <c r="C29" i="3"/>
  <c r="E32" i="3"/>
  <c r="H29" i="3"/>
  <c r="C16" i="3"/>
  <c r="J14" i="3"/>
  <c r="J20" i="3"/>
  <c r="N43" i="3"/>
  <c r="FH12" i="54"/>
  <c r="I25" i="3"/>
  <c r="H35" i="3"/>
  <c r="F21" i="3"/>
  <c r="K35" i="3"/>
  <c r="K36" i="3"/>
  <c r="G29" i="3"/>
  <c r="M16" i="3"/>
  <c r="M5" i="3"/>
  <c r="F18" i="3"/>
  <c r="C39" i="3"/>
  <c r="K39" i="3"/>
  <c r="L28" i="3"/>
  <c r="F33" i="3"/>
  <c r="I29" i="3"/>
  <c r="I30" i="3"/>
  <c r="E6" i="3"/>
  <c r="D40" i="3"/>
  <c r="I26" i="3"/>
  <c r="D3" i="3"/>
  <c r="F42" i="3"/>
  <c r="N35" i="3"/>
  <c r="L24" i="3"/>
  <c r="L23" i="3"/>
  <c r="H23" i="3"/>
  <c r="C24" i="3"/>
  <c r="J11" i="3"/>
  <c r="E20" i="3"/>
  <c r="N33" i="3"/>
  <c r="J25" i="3"/>
  <c r="D4" i="3"/>
  <c r="I28" i="3"/>
  <c r="D18" i="3"/>
  <c r="N19" i="3"/>
  <c r="G13" i="3"/>
  <c r="D16" i="3"/>
  <c r="M12" i="3"/>
  <c r="J37" i="3"/>
  <c r="G20" i="3"/>
  <c r="M11" i="3"/>
  <c r="D32" i="3"/>
  <c r="M17" i="3"/>
  <c r="J29" i="3"/>
  <c r="G34" i="3"/>
  <c r="M41" i="3"/>
  <c r="I24" i="3"/>
  <c r="I18" i="3"/>
  <c r="H3" i="3"/>
  <c r="N30" i="3"/>
  <c r="N38" i="3"/>
  <c r="G21" i="3"/>
  <c r="K18" i="3"/>
  <c r="D7" i="3"/>
  <c r="L18" i="3"/>
  <c r="N20" i="3"/>
  <c r="D33" i="3"/>
  <c r="C3" i="3"/>
  <c r="K28" i="3"/>
  <c r="E38" i="3"/>
  <c r="K21" i="3"/>
  <c r="E34" i="3"/>
  <c r="K43" i="3"/>
  <c r="C9" i="3"/>
  <c r="F27" i="3"/>
  <c r="H27" i="3"/>
  <c r="C14" i="3"/>
  <c r="F37" i="3"/>
  <c r="N4" i="3"/>
  <c r="D37" i="3"/>
  <c r="D36" i="3"/>
  <c r="C6" i="3"/>
  <c r="I20" i="3"/>
  <c r="J34" i="3"/>
  <c r="G12" i="3"/>
  <c r="M35" i="3"/>
  <c r="K29" i="3"/>
  <c r="C30" i="3"/>
  <c r="C11" i="3"/>
  <c r="G28" i="3"/>
  <c r="C28" i="3"/>
  <c r="C8" i="3"/>
  <c r="I14" i="3"/>
  <c r="K4" i="3"/>
  <c r="F29" i="3"/>
  <c r="H43" i="3"/>
  <c r="C34" i="3"/>
  <c r="K32" i="3"/>
  <c r="G25" i="3"/>
  <c r="C31" i="3"/>
  <c r="G37" i="3"/>
  <c r="E3" i="3"/>
  <c r="F16" i="3"/>
  <c r="M36" i="3"/>
  <c r="C35" i="3"/>
  <c r="K19" i="3"/>
  <c r="N39" i="3"/>
  <c r="I11" i="3"/>
  <c r="D38" i="3"/>
  <c r="K33" i="3"/>
  <c r="J23" i="3"/>
  <c r="E29" i="3"/>
  <c r="M37" i="3"/>
  <c r="G24" i="3"/>
  <c r="M27" i="3"/>
  <c r="C17" i="3"/>
  <c r="E35" i="3"/>
  <c r="G26" i="3"/>
  <c r="I16" i="3"/>
  <c r="L17" i="3"/>
  <c r="K34" i="3"/>
  <c r="C19" i="3"/>
  <c r="N28" i="3"/>
  <c r="E19" i="3"/>
  <c r="I27" i="3"/>
  <c r="J39" i="3"/>
  <c r="L40" i="3"/>
  <c r="C23" i="3"/>
  <c r="D22" i="3"/>
  <c r="F35" i="3"/>
  <c r="C12" i="3"/>
  <c r="E37" i="3"/>
  <c r="L4" i="3"/>
  <c r="L11" i="3"/>
  <c r="K8" i="3"/>
  <c r="M3" i="3"/>
  <c r="G5" i="3"/>
  <c r="J16" i="3"/>
  <c r="N16" i="3"/>
  <c r="G43" i="3"/>
  <c r="I35" i="3"/>
  <c r="H5" i="3"/>
  <c r="N34" i="3"/>
  <c r="D9" i="3"/>
  <c r="F10" i="3"/>
  <c r="K13" i="3"/>
  <c r="K26" i="3"/>
  <c r="J41" i="3"/>
  <c r="E9" i="3"/>
  <c r="H28" i="3"/>
  <c r="L3" i="3"/>
  <c r="M40" i="3"/>
  <c r="N32" i="3"/>
  <c r="M34" i="3"/>
  <c r="E26" i="3"/>
  <c r="F36" i="3"/>
  <c r="M13" i="3"/>
  <c r="I40" i="3"/>
  <c r="I13" i="3"/>
  <c r="J28" i="3"/>
  <c r="J42" i="3"/>
  <c r="D29" i="3"/>
  <c r="I23" i="3"/>
  <c r="D11" i="3"/>
  <c r="N9" i="3"/>
  <c r="D20" i="3"/>
  <c r="L34" i="3"/>
  <c r="H24" i="3"/>
  <c r="C15" i="3"/>
  <c r="M39" i="3"/>
  <c r="J36" i="3"/>
  <c r="I19" i="3"/>
  <c r="F3" i="3"/>
  <c r="G39" i="3"/>
  <c r="G3" i="3"/>
  <c r="H40" i="3"/>
  <c r="I32" i="3"/>
  <c r="E18" i="3"/>
  <c r="J32" i="3"/>
  <c r="K16" i="3"/>
  <c r="F15" i="3"/>
  <c r="N13" i="3"/>
  <c r="J38" i="3"/>
  <c r="C4" i="3"/>
  <c r="H17" i="3"/>
  <c r="H26" i="3"/>
  <c r="F20" i="3"/>
  <c r="M26" i="3"/>
  <c r="M19" i="3"/>
  <c r="I43" i="3"/>
  <c r="K22" i="3"/>
  <c r="C21" i="3"/>
  <c r="J35" i="3"/>
  <c r="L21" i="3"/>
  <c r="D34" i="3"/>
  <c r="L29" i="3"/>
  <c r="H6" i="3"/>
  <c r="L15" i="3"/>
  <c r="E8" i="3"/>
  <c r="G42" i="3"/>
  <c r="N3" i="3"/>
  <c r="E28" i="3"/>
  <c r="D43" i="3"/>
  <c r="E40" i="3"/>
  <c r="L36" i="3"/>
  <c r="N11" i="3"/>
  <c r="H33" i="3"/>
  <c r="I10" i="3"/>
  <c r="M14" i="3"/>
  <c r="J18" i="3"/>
  <c r="J8" i="3"/>
  <c r="C32" i="3"/>
  <c r="K37" i="3"/>
  <c r="L19" i="3"/>
  <c r="L25" i="3"/>
  <c r="K14" i="3"/>
  <c r="K41" i="3"/>
  <c r="C41" i="3"/>
  <c r="N36" i="3"/>
  <c r="C40" i="3"/>
  <c r="N18" i="3"/>
  <c r="L39" i="3"/>
  <c r="H34" i="3"/>
  <c r="L12" i="3"/>
  <c r="L41" i="3"/>
  <c r="I41" i="3"/>
  <c r="J22" i="3"/>
  <c r="K12" i="3"/>
  <c r="H42" i="3"/>
  <c r="J12" i="3"/>
  <c r="M28" i="3"/>
  <c r="D23" i="3"/>
  <c r="E16" i="3"/>
  <c r="P34" i="3" l="1"/>
  <c r="R34" i="3" s="1"/>
  <c r="P33" i="3"/>
  <c r="R33" i="3" s="1"/>
  <c r="P29" i="3"/>
  <c r="P35" i="3"/>
  <c r="R35" i="3" s="1"/>
  <c r="V1" i="55"/>
  <c r="W1" i="55" s="1"/>
  <c r="X1" i="55" s="1"/>
  <c r="Y1" i="55" s="1"/>
  <c r="W3" i="55"/>
  <c r="X3" i="55" s="1"/>
  <c r="Y3" i="55" s="1"/>
  <c r="Z3" i="55" s="1"/>
  <c r="A8" i="55"/>
  <c r="E7" i="55"/>
  <c r="C7" i="55"/>
  <c r="B7" i="55"/>
  <c r="E144" i="20"/>
  <c r="E142" i="20"/>
  <c r="E138" i="20"/>
  <c r="E140" i="20"/>
  <c r="D144" i="20"/>
  <c r="D142" i="20"/>
  <c r="D140" i="20"/>
  <c r="D138" i="20"/>
  <c r="D136" i="20"/>
  <c r="E145" i="20"/>
  <c r="E143" i="20"/>
  <c r="E141" i="20"/>
  <c r="E139" i="20"/>
  <c r="E135" i="20"/>
  <c r="D145" i="20"/>
  <c r="D143" i="20"/>
  <c r="D141" i="20"/>
  <c r="D139" i="20"/>
  <c r="D137" i="20"/>
  <c r="D135" i="20"/>
  <c r="C76" i="20"/>
  <c r="B76" i="20" s="1"/>
  <c r="C63" i="20"/>
  <c r="B63" i="20" s="1"/>
  <c r="G122" i="20"/>
  <c r="C121" i="20"/>
  <c r="C74" i="20"/>
  <c r="B74" i="20" s="1"/>
  <c r="C62" i="20"/>
  <c r="B62" i="20" s="1"/>
  <c r="C72" i="20"/>
  <c r="D72" i="20" s="1"/>
  <c r="C60" i="20"/>
  <c r="B60" i="20" s="1"/>
  <c r="C115" i="20"/>
  <c r="C120" i="20"/>
  <c r="D57" i="20"/>
  <c r="C112" i="20"/>
  <c r="C119" i="20"/>
  <c r="E119" i="20" s="1"/>
  <c r="C117" i="20"/>
  <c r="C116" i="20"/>
  <c r="C80" i="20"/>
  <c r="B80" i="20" s="1"/>
  <c r="C68" i="20"/>
  <c r="B68" i="20" s="1"/>
  <c r="C114" i="20"/>
  <c r="C79" i="20"/>
  <c r="B79" i="20" s="1"/>
  <c r="C66" i="20"/>
  <c r="B66" i="20" s="1"/>
  <c r="C71" i="20"/>
  <c r="B71" i="20" s="1"/>
  <c r="C58" i="20"/>
  <c r="C70" i="20"/>
  <c r="B70" i="20" s="1"/>
  <c r="C113" i="20"/>
  <c r="C78" i="20"/>
  <c r="B78" i="20" s="1"/>
  <c r="C64" i="20"/>
  <c r="B64" i="20" s="1"/>
  <c r="C86" i="20"/>
  <c r="E86" i="20" s="1"/>
  <c r="C89" i="20"/>
  <c r="E89" i="20" s="1"/>
  <c r="C94" i="20"/>
  <c r="E94" i="20" s="1"/>
  <c r="C77" i="20"/>
  <c r="B77" i="20" s="1"/>
  <c r="C69" i="20"/>
  <c r="B69" i="20" s="1"/>
  <c r="C61" i="20"/>
  <c r="B61" i="20" s="1"/>
  <c r="C75" i="20"/>
  <c r="B75" i="20" s="1"/>
  <c r="C67" i="20"/>
  <c r="B67" i="20" s="1"/>
  <c r="C59" i="20"/>
  <c r="B59" i="20" s="1"/>
  <c r="C81" i="20"/>
  <c r="B81" i="20" s="1"/>
  <c r="C73" i="20"/>
  <c r="C65" i="20"/>
  <c r="B65" i="20" s="1"/>
  <c r="E57" i="20"/>
  <c r="G61" i="20"/>
  <c r="G62" i="20" s="1"/>
  <c r="G63" i="20" s="1"/>
  <c r="C84" i="20"/>
  <c r="C92" i="20"/>
  <c r="C83" i="20"/>
  <c r="C91" i="20"/>
  <c r="C43" i="20"/>
  <c r="E43" i="20" s="1"/>
  <c r="C118" i="20"/>
  <c r="C88" i="20"/>
  <c r="C96" i="20"/>
  <c r="C85" i="20"/>
  <c r="C93" i="20"/>
  <c r="C90" i="20"/>
  <c r="C87" i="20"/>
  <c r="C95" i="20"/>
  <c r="C52" i="20"/>
  <c r="C51" i="20"/>
  <c r="C50" i="20"/>
  <c r="C44" i="20"/>
  <c r="C56" i="20"/>
  <c r="E56" i="20" s="1"/>
  <c r="C55" i="20"/>
  <c r="C47" i="20"/>
  <c r="C49" i="20"/>
  <c r="C46" i="20"/>
  <c r="C48" i="20"/>
  <c r="C54" i="20"/>
  <c r="D54" i="20" s="1"/>
  <c r="C53" i="20"/>
  <c r="G30" i="20"/>
  <c r="G31" i="20" s="1"/>
  <c r="G32" i="20" s="1"/>
  <c r="G33" i="20" s="1"/>
  <c r="G34" i="20" s="1"/>
  <c r="G35" i="20" s="1"/>
  <c r="G36" i="20" s="1"/>
  <c r="G37" i="20" s="1"/>
  <c r="C29" i="20"/>
  <c r="C21" i="20"/>
  <c r="C28" i="20"/>
  <c r="C20" i="20"/>
  <c r="C27" i="20"/>
  <c r="C19" i="20"/>
  <c r="C26" i="20"/>
  <c r="C25" i="20"/>
  <c r="C24" i="20"/>
  <c r="C23" i="20"/>
  <c r="C22" i="20"/>
  <c r="C18" i="20"/>
  <c r="E111" i="20"/>
  <c r="D111" i="20"/>
  <c r="E42" i="20"/>
  <c r="Z1" i="55" l="1"/>
  <c r="AA1" i="55" s="1"/>
  <c r="AB1" i="55" s="1"/>
  <c r="AC1" i="55" s="1"/>
  <c r="AA3" i="55"/>
  <c r="AB3" i="55" s="1"/>
  <c r="AC3" i="55" s="1"/>
  <c r="AD3" i="55" s="1"/>
  <c r="A9" i="55"/>
  <c r="C8" i="55"/>
  <c r="E8" i="55"/>
  <c r="B8" i="55"/>
  <c r="D89" i="20"/>
  <c r="B89" i="20"/>
  <c r="D43" i="20"/>
  <c r="E74" i="20"/>
  <c r="C35" i="20"/>
  <c r="D74" i="20"/>
  <c r="C30" i="20"/>
  <c r="C31" i="20"/>
  <c r="E72" i="20"/>
  <c r="D86" i="20"/>
  <c r="B72" i="20"/>
  <c r="C32" i="20"/>
  <c r="D32" i="20" s="1"/>
  <c r="C36" i="20"/>
  <c r="C33" i="20"/>
  <c r="E33" i="20" s="1"/>
  <c r="G123" i="20"/>
  <c r="C122" i="20"/>
  <c r="D122" i="20" s="1"/>
  <c r="B94" i="20"/>
  <c r="D94" i="20"/>
  <c r="B86" i="20"/>
  <c r="B73" i="20"/>
  <c r="D73" i="20"/>
  <c r="E73" i="20"/>
  <c r="B87" i="20"/>
  <c r="E87" i="20"/>
  <c r="D87" i="20"/>
  <c r="E85" i="20"/>
  <c r="D85" i="20"/>
  <c r="B85" i="20"/>
  <c r="E59" i="20"/>
  <c r="D59" i="20"/>
  <c r="E62" i="20"/>
  <c r="D62" i="20"/>
  <c r="E96" i="20"/>
  <c r="D96" i="20"/>
  <c r="B96" i="20"/>
  <c r="B92" i="20"/>
  <c r="E92" i="20"/>
  <c r="D92" i="20"/>
  <c r="B58" i="20"/>
  <c r="E58" i="20"/>
  <c r="D58" i="20"/>
  <c r="E88" i="20"/>
  <c r="D88" i="20"/>
  <c r="B88" i="20"/>
  <c r="E91" i="20"/>
  <c r="D91" i="20"/>
  <c r="B91" i="20"/>
  <c r="B95" i="20"/>
  <c r="E95" i="20"/>
  <c r="D95" i="20"/>
  <c r="D61" i="20"/>
  <c r="E61" i="20"/>
  <c r="B84" i="20"/>
  <c r="E84" i="20"/>
  <c r="D84" i="20"/>
  <c r="D90" i="20"/>
  <c r="B90" i="20"/>
  <c r="E90" i="20"/>
  <c r="E83" i="20"/>
  <c r="D83" i="20"/>
  <c r="B83" i="20"/>
  <c r="D60" i="20"/>
  <c r="E60" i="20"/>
  <c r="E93" i="20"/>
  <c r="D93" i="20"/>
  <c r="B93" i="20"/>
  <c r="G64" i="20"/>
  <c r="C34" i="20"/>
  <c r="G38" i="20"/>
  <c r="C37" i="20"/>
  <c r="D115" i="20"/>
  <c r="E115" i="20"/>
  <c r="D113" i="20"/>
  <c r="E113" i="20"/>
  <c r="D121" i="20"/>
  <c r="E121" i="20"/>
  <c r="D116" i="20"/>
  <c r="E116" i="20"/>
  <c r="D119" i="20"/>
  <c r="D114" i="20"/>
  <c r="E114" i="20"/>
  <c r="D118" i="20"/>
  <c r="E118" i="20"/>
  <c r="D120" i="20"/>
  <c r="E120" i="20"/>
  <c r="D112" i="20"/>
  <c r="E112" i="20"/>
  <c r="D117" i="20"/>
  <c r="E117" i="20"/>
  <c r="E54" i="20"/>
  <c r="D46" i="20"/>
  <c r="E46" i="20"/>
  <c r="D53" i="20"/>
  <c r="E53" i="20"/>
  <c r="B45" i="20"/>
  <c r="D45" i="20"/>
  <c r="E45" i="20"/>
  <c r="D55" i="20"/>
  <c r="E55" i="20"/>
  <c r="D48" i="20"/>
  <c r="E48" i="20"/>
  <c r="D47" i="20"/>
  <c r="E47" i="20"/>
  <c r="D52" i="20"/>
  <c r="E52" i="20"/>
  <c r="E51" i="20"/>
  <c r="D51" i="20"/>
  <c r="D49" i="20"/>
  <c r="E49" i="20"/>
  <c r="B44" i="20"/>
  <c r="D44" i="20"/>
  <c r="E44" i="20"/>
  <c r="E50" i="20"/>
  <c r="D50" i="20"/>
  <c r="D56" i="20"/>
  <c r="AD1" i="55" l="1"/>
  <c r="AE1" i="55" s="1"/>
  <c r="AF1" i="55" s="1"/>
  <c r="AG1" i="55" s="1"/>
  <c r="AE3" i="55"/>
  <c r="AF3" i="55" s="1"/>
  <c r="AG3" i="55" s="1"/>
  <c r="AH3" i="55" s="1"/>
  <c r="A10" i="55"/>
  <c r="C9" i="55"/>
  <c r="E9" i="55"/>
  <c r="B9" i="55"/>
  <c r="E32" i="20"/>
  <c r="D33" i="20"/>
  <c r="E122" i="20"/>
  <c r="G124" i="20"/>
  <c r="C123" i="20"/>
  <c r="D34" i="20"/>
  <c r="E34" i="20"/>
  <c r="D37" i="20"/>
  <c r="G65" i="20"/>
  <c r="D63" i="20"/>
  <c r="E63" i="20"/>
  <c r="E37" i="20"/>
  <c r="G39" i="20"/>
  <c r="C38" i="20"/>
  <c r="AH1" i="55" l="1"/>
  <c r="AI1" i="55" s="1"/>
  <c r="AJ1" i="55" s="1"/>
  <c r="AK1" i="55" s="1"/>
  <c r="AI3" i="55"/>
  <c r="AJ3" i="55" s="1"/>
  <c r="AK3" i="55" s="1"/>
  <c r="AL3" i="55" s="1"/>
  <c r="A11" i="55"/>
  <c r="E10" i="55"/>
  <c r="C10" i="55"/>
  <c r="B10" i="55"/>
  <c r="E123" i="20"/>
  <c r="D123" i="20"/>
  <c r="G125" i="20"/>
  <c r="C125" i="20" s="1"/>
  <c r="C124" i="20"/>
  <c r="E64" i="20"/>
  <c r="D64" i="20"/>
  <c r="G66" i="20"/>
  <c r="G40" i="20"/>
  <c r="C39" i="20"/>
  <c r="D38" i="20"/>
  <c r="E38" i="20"/>
  <c r="AL1" i="55" l="1"/>
  <c r="AM1" i="55" s="1"/>
  <c r="AN1" i="55" s="1"/>
  <c r="AO1" i="55" s="1"/>
  <c r="AM3" i="55"/>
  <c r="AN3" i="55" s="1"/>
  <c r="AO3" i="55" s="1"/>
  <c r="AP3" i="55" s="1"/>
  <c r="A12" i="55"/>
  <c r="C11" i="55"/>
  <c r="E11" i="55"/>
  <c r="B11" i="55"/>
  <c r="E125" i="20"/>
  <c r="D125" i="20"/>
  <c r="D124" i="20"/>
  <c r="E124" i="20"/>
  <c r="E65" i="20"/>
  <c r="D65" i="20"/>
  <c r="G67" i="20"/>
  <c r="G41" i="20"/>
  <c r="C41" i="20" s="1"/>
  <c r="B41" i="20" s="1"/>
  <c r="C40" i="20"/>
  <c r="E39" i="20"/>
  <c r="D39" i="20"/>
  <c r="AP1" i="55" l="1"/>
  <c r="AQ1" i="55" s="1"/>
  <c r="AR1" i="55" s="1"/>
  <c r="AS1" i="55" s="1"/>
  <c r="AQ3" i="55"/>
  <c r="AR3" i="55" s="1"/>
  <c r="AS3" i="55" s="1"/>
  <c r="AT3" i="55" s="1"/>
  <c r="A13" i="55"/>
  <c r="E12" i="55"/>
  <c r="C12" i="55"/>
  <c r="B12" i="55"/>
  <c r="E66" i="20"/>
  <c r="D66" i="20"/>
  <c r="G68" i="20"/>
  <c r="D40" i="20"/>
  <c r="E40" i="20"/>
  <c r="E41" i="20"/>
  <c r="D41" i="20"/>
  <c r="AT1" i="55" l="1"/>
  <c r="AU1" i="55" s="1"/>
  <c r="AU3" i="55"/>
  <c r="AV3" i="55" s="1"/>
  <c r="AW3" i="55" s="1"/>
  <c r="AX3" i="55" s="1"/>
  <c r="A14" i="55"/>
  <c r="E13" i="55"/>
  <c r="B13" i="55"/>
  <c r="C13" i="55"/>
  <c r="E67" i="20"/>
  <c r="D67" i="20"/>
  <c r="G69" i="20"/>
  <c r="AU7" i="55"/>
  <c r="AX1" i="55" l="1"/>
  <c r="AY1" i="55" s="1"/>
  <c r="AZ1" i="55" s="1"/>
  <c r="BA1" i="55" s="1"/>
  <c r="AY3" i="55"/>
  <c r="AZ3" i="55" s="1"/>
  <c r="BA3" i="55" s="1"/>
  <c r="BB3" i="55" s="1"/>
  <c r="AV1" i="55"/>
  <c r="AW1" i="55" s="1"/>
  <c r="A15" i="55"/>
  <c r="E14" i="55"/>
  <c r="B14" i="55"/>
  <c r="C14" i="55"/>
  <c r="E68" i="20"/>
  <c r="D68" i="20"/>
  <c r="G70" i="20"/>
  <c r="BB1" i="55" l="1"/>
  <c r="BC1" i="55" s="1"/>
  <c r="BD1" i="55" s="1"/>
  <c r="BE1" i="55" s="1"/>
  <c r="BC3" i="55"/>
  <c r="BD3" i="55" s="1"/>
  <c r="BE3" i="55" s="1"/>
  <c r="BF3" i="55" s="1"/>
  <c r="A16" i="55"/>
  <c r="E15" i="55"/>
  <c r="B15" i="55"/>
  <c r="C15" i="55"/>
  <c r="D69" i="20"/>
  <c r="E69" i="20"/>
  <c r="G71" i="20"/>
  <c r="BF1" i="55" l="1"/>
  <c r="BG1" i="55" s="1"/>
  <c r="BH1" i="55" s="1"/>
  <c r="BI1" i="55" s="1"/>
  <c r="BG3" i="55"/>
  <c r="BH3" i="55" s="1"/>
  <c r="BI3" i="55" s="1"/>
  <c r="BJ3" i="55" s="1"/>
  <c r="A17" i="55"/>
  <c r="C16" i="55"/>
  <c r="E16" i="55"/>
  <c r="B16" i="55"/>
  <c r="E70" i="20"/>
  <c r="D70" i="20"/>
  <c r="G72" i="20"/>
  <c r="BJ1" i="55" l="1"/>
  <c r="BK1" i="55" s="1"/>
  <c r="BL1" i="55" s="1"/>
  <c r="BM1" i="55" s="1"/>
  <c r="BK3" i="55"/>
  <c r="BL3" i="55" s="1"/>
  <c r="BM3" i="55" s="1"/>
  <c r="BN3" i="55" s="1"/>
  <c r="A18" i="55"/>
  <c r="C17" i="55"/>
  <c r="E17" i="55"/>
  <c r="B17" i="55"/>
  <c r="D71" i="20"/>
  <c r="E71" i="20"/>
  <c r="G73" i="20"/>
  <c r="BN1" i="55" l="1"/>
  <c r="BO1" i="55" s="1"/>
  <c r="BP1" i="55" s="1"/>
  <c r="BQ1" i="55" s="1"/>
  <c r="BO3" i="55"/>
  <c r="BP3" i="55" s="1"/>
  <c r="BQ3" i="55" s="1"/>
  <c r="BR3" i="55" s="1"/>
  <c r="A19" i="55"/>
  <c r="E18" i="55"/>
  <c r="C18" i="55"/>
  <c r="B18" i="55"/>
  <c r="G74" i="20"/>
  <c r="BR1" i="55" l="1"/>
  <c r="BS1" i="55" s="1"/>
  <c r="BT1" i="55" s="1"/>
  <c r="BU1" i="55" s="1"/>
  <c r="BS3" i="55"/>
  <c r="BT3" i="55" s="1"/>
  <c r="BU3" i="55" s="1"/>
  <c r="BV3" i="55" s="1"/>
  <c r="A20" i="55"/>
  <c r="C19" i="55"/>
  <c r="B19" i="55"/>
  <c r="E19" i="55"/>
  <c r="G75" i="20"/>
  <c r="BV1" i="55" l="1"/>
  <c r="BW1" i="55" s="1"/>
  <c r="BX1" i="55" s="1"/>
  <c r="BY1" i="55" s="1"/>
  <c r="BW3" i="55"/>
  <c r="BX3" i="55" s="1"/>
  <c r="BY3" i="55" s="1"/>
  <c r="BZ3" i="55" s="1"/>
  <c r="A21" i="55"/>
  <c r="E20" i="55"/>
  <c r="C20" i="55"/>
  <c r="B20" i="55"/>
  <c r="G76" i="20"/>
  <c r="BZ1" i="55" l="1"/>
  <c r="CA1" i="55" s="1"/>
  <c r="CB1" i="55" s="1"/>
  <c r="CC1" i="55" s="1"/>
  <c r="CA3" i="55"/>
  <c r="CB3" i="55" s="1"/>
  <c r="CC3" i="55" s="1"/>
  <c r="CD3" i="55" s="1"/>
  <c r="A22" i="55"/>
  <c r="E21" i="55"/>
  <c r="C21" i="55"/>
  <c r="B21" i="55"/>
  <c r="E75" i="20"/>
  <c r="D75" i="20"/>
  <c r="G77" i="20"/>
  <c r="CD1" i="55" l="1"/>
  <c r="CE1" i="55" s="1"/>
  <c r="CF1" i="55" s="1"/>
  <c r="CG1" i="55" s="1"/>
  <c r="CE3" i="55"/>
  <c r="CF3" i="55" s="1"/>
  <c r="CG3" i="55" s="1"/>
  <c r="CH3" i="55" s="1"/>
  <c r="A23" i="55"/>
  <c r="E22" i="55"/>
  <c r="C22" i="55"/>
  <c r="B22" i="55"/>
  <c r="D76" i="20"/>
  <c r="E76" i="20"/>
  <c r="G78" i="20"/>
  <c r="CH1" i="55" l="1"/>
  <c r="CI1" i="55" s="1"/>
  <c r="CJ1" i="55" s="1"/>
  <c r="CK1" i="55" s="1"/>
  <c r="CI3" i="55"/>
  <c r="CJ3" i="55" s="1"/>
  <c r="CK3" i="55" s="1"/>
  <c r="CL3" i="55" s="1"/>
  <c r="A24" i="55"/>
  <c r="E23" i="55"/>
  <c r="C23" i="55"/>
  <c r="B23" i="55"/>
  <c r="E77" i="20"/>
  <c r="D77" i="20"/>
  <c r="G79" i="20"/>
  <c r="CL1" i="55" l="1"/>
  <c r="CM1" i="55" s="1"/>
  <c r="CN1" i="55" s="1"/>
  <c r="CM3" i="55"/>
  <c r="CN3" i="55" s="1"/>
  <c r="CO3" i="55" s="1"/>
  <c r="A25" i="55"/>
  <c r="C24" i="55"/>
  <c r="E24" i="55"/>
  <c r="B24" i="55"/>
  <c r="E78" i="20"/>
  <c r="D78" i="20"/>
  <c r="G80" i="20"/>
  <c r="CO1" i="55" l="1"/>
  <c r="CP1" i="55" s="1"/>
  <c r="CQ1" i="55" s="1"/>
  <c r="CR1" i="55" s="1"/>
  <c r="CP3" i="55"/>
  <c r="CQ3" i="55" s="1"/>
  <c r="CR3" i="55" s="1"/>
  <c r="CS3" i="55" s="1"/>
  <c r="A26" i="55"/>
  <c r="C25" i="55"/>
  <c r="E25" i="55"/>
  <c r="B25" i="55"/>
  <c r="E79" i="20"/>
  <c r="D79" i="20"/>
  <c r="G81" i="20"/>
  <c r="CS1" i="55" l="1"/>
  <c r="CT1" i="55" s="1"/>
  <c r="CU1" i="55" s="1"/>
  <c r="CV1" i="55" s="1"/>
  <c r="CT3" i="55"/>
  <c r="CU3" i="55" s="1"/>
  <c r="CV3" i="55" s="1"/>
  <c r="CW3" i="55" s="1"/>
  <c r="A27" i="55"/>
  <c r="E26" i="55"/>
  <c r="C26" i="55"/>
  <c r="B26" i="55"/>
  <c r="E80" i="20"/>
  <c r="D80" i="20"/>
  <c r="E81" i="20"/>
  <c r="D81" i="20"/>
  <c r="B82" i="20"/>
  <c r="CW1" i="55" l="1"/>
  <c r="CX1" i="55" s="1"/>
  <c r="CY1" i="55" s="1"/>
  <c r="CZ1" i="55" s="1"/>
  <c r="CX3" i="55"/>
  <c r="CY3" i="55" s="1"/>
  <c r="CZ3" i="55" s="1"/>
  <c r="DA3" i="55" s="1"/>
  <c r="A28" i="55"/>
  <c r="C27" i="55"/>
  <c r="B27" i="55"/>
  <c r="E27" i="55"/>
  <c r="AA13" i="2"/>
  <c r="AB13" i="2"/>
  <c r="AB15" i="2"/>
  <c r="AB11" i="2"/>
  <c r="DA1" i="55" l="1"/>
  <c r="DB1" i="55" s="1"/>
  <c r="DC1" i="55" s="1"/>
  <c r="DD1" i="55" s="1"/>
  <c r="DB3" i="55"/>
  <c r="DC3" i="55" s="1"/>
  <c r="DD3" i="55" s="1"/>
  <c r="A29" i="55"/>
  <c r="E28" i="55"/>
  <c r="C28" i="55"/>
  <c r="B28" i="55"/>
  <c r="AC13" i="2"/>
  <c r="R50" i="3"/>
  <c r="A30" i="55" l="1"/>
  <c r="E29" i="55"/>
  <c r="B29" i="55"/>
  <c r="C29" i="55"/>
  <c r="D138" i="3"/>
  <c r="C139" i="3"/>
  <c r="C140" i="3" s="1"/>
  <c r="C141" i="3" s="1"/>
  <c r="C142" i="3" s="1"/>
  <c r="C143" i="3" s="1"/>
  <c r="C144" i="3" s="1"/>
  <c r="C145" i="3" s="1"/>
  <c r="C146" i="3" s="1"/>
  <c r="C147" i="3" s="1"/>
  <c r="C148" i="3" s="1"/>
  <c r="C149" i="3" s="1"/>
  <c r="C150" i="3" s="1"/>
  <c r="C151" i="3" s="1"/>
  <c r="C152" i="3" s="1"/>
  <c r="C153" i="3" s="1"/>
  <c r="C154" i="3" s="1"/>
  <c r="C155" i="3" s="1"/>
  <c r="C156" i="3" s="1"/>
  <c r="C157" i="3" s="1"/>
  <c r="C158" i="3" s="1"/>
  <c r="C159" i="3" s="1"/>
  <c r="C160" i="3" s="1"/>
  <c r="C161" i="3" s="1"/>
  <c r="C162" i="3" s="1"/>
  <c r="C163" i="3" s="1"/>
  <c r="C164" i="3" s="1"/>
  <c r="C165" i="3" s="1"/>
  <c r="C166" i="3" s="1"/>
  <c r="C167" i="3" s="1"/>
  <c r="C168" i="3" s="1"/>
  <c r="C169" i="3" s="1"/>
  <c r="C170" i="3" s="1"/>
  <c r="C171" i="3" s="1"/>
  <c r="C172" i="3" s="1"/>
  <c r="C173" i="3" s="1"/>
  <c r="C174" i="3" s="1"/>
  <c r="C175" i="3" s="1"/>
  <c r="C176" i="3" s="1"/>
  <c r="C177" i="3" s="1"/>
  <c r="C178" i="3" s="1"/>
  <c r="C179" i="3" s="1"/>
  <c r="C180" i="3" s="1"/>
  <c r="C181" i="3" s="1"/>
  <c r="C182" i="3" s="1"/>
  <c r="C183" i="3" s="1"/>
  <c r="C184" i="3" s="1"/>
  <c r="C185" i="3" s="1"/>
  <c r="C186" i="3" s="1"/>
  <c r="C187" i="3" s="1"/>
  <c r="C188" i="3" s="1"/>
  <c r="C189" i="3" s="1"/>
  <c r="C190" i="3" s="1"/>
  <c r="C191" i="3" s="1"/>
  <c r="C192" i="3" s="1"/>
  <c r="C193" i="3" s="1"/>
  <c r="C194" i="3" s="1"/>
  <c r="C195" i="3" s="1"/>
  <c r="C196" i="3" s="1"/>
  <c r="C197" i="3" s="1"/>
  <c r="C198" i="3" s="1"/>
  <c r="C199" i="3" s="1"/>
  <c r="C200" i="3" s="1"/>
  <c r="C201" i="3" s="1"/>
  <c r="C202" i="3" s="1"/>
  <c r="C203" i="3" s="1"/>
  <c r="C204" i="3" s="1"/>
  <c r="C205" i="3" s="1"/>
  <c r="C206" i="3" s="1"/>
  <c r="C207" i="3" s="1"/>
  <c r="C208" i="3" s="1"/>
  <c r="C209" i="3" s="1"/>
  <c r="C210" i="3" s="1"/>
  <c r="C211" i="3" s="1"/>
  <c r="C97" i="20"/>
  <c r="B149" i="20"/>
  <c r="B150" i="20"/>
  <c r="B151" i="20"/>
  <c r="B152" i="20"/>
  <c r="B153" i="20"/>
  <c r="B154" i="20"/>
  <c r="B155" i="20"/>
  <c r="B156" i="20"/>
  <c r="AB29" i="45"/>
  <c r="A31" i="55" l="1"/>
  <c r="E30" i="55"/>
  <c r="C30" i="55"/>
  <c r="B30" i="55"/>
  <c r="C105" i="20"/>
  <c r="C106" i="20"/>
  <c r="E106" i="20" s="1"/>
  <c r="C98" i="20"/>
  <c r="C99" i="20"/>
  <c r="E99" i="20" s="1"/>
  <c r="C107" i="20"/>
  <c r="E107" i="20" s="1"/>
  <c r="C103" i="20"/>
  <c r="E103" i="20" s="1"/>
  <c r="C100" i="20"/>
  <c r="E100" i="20" s="1"/>
  <c r="C108" i="20"/>
  <c r="E108" i="20" s="1"/>
  <c r="C101" i="20"/>
  <c r="C109" i="20"/>
  <c r="E109" i="20" s="1"/>
  <c r="C110" i="20"/>
  <c r="E110" i="20" s="1"/>
  <c r="C102" i="20"/>
  <c r="E102" i="20" s="1"/>
  <c r="C104" i="20"/>
  <c r="E104" i="20" s="1"/>
  <c r="E97" i="20"/>
  <c r="E98" i="20"/>
  <c r="D42" i="20"/>
  <c r="B46" i="20"/>
  <c r="B48" i="20"/>
  <c r="B50" i="20"/>
  <c r="B52" i="20"/>
  <c r="B47" i="20"/>
  <c r="B49" i="20"/>
  <c r="B51" i="20"/>
  <c r="B53" i="20"/>
  <c r="E105" i="20"/>
  <c r="I29" i="41"/>
  <c r="J29" i="41"/>
  <c r="P29" i="41"/>
  <c r="Q29" i="41"/>
  <c r="W29" i="41"/>
  <c r="X29" i="41"/>
  <c r="AD29" i="41"/>
  <c r="AE29" i="41"/>
  <c r="AF29" i="41"/>
  <c r="AG29" i="41"/>
  <c r="AH29" i="41"/>
  <c r="I29" i="42"/>
  <c r="J29" i="42"/>
  <c r="P29" i="42"/>
  <c r="Q29" i="42"/>
  <c r="R29" i="42"/>
  <c r="S29" i="42"/>
  <c r="T29" i="42"/>
  <c r="U29" i="42"/>
  <c r="V29" i="42"/>
  <c r="W29" i="42"/>
  <c r="X29" i="42"/>
  <c r="AD29" i="42"/>
  <c r="AE29" i="42"/>
  <c r="F29" i="31"/>
  <c r="G29" i="31"/>
  <c r="H29" i="31"/>
  <c r="I29" i="31"/>
  <c r="J29" i="31"/>
  <c r="K29" i="31"/>
  <c r="L29" i="31"/>
  <c r="M29" i="31"/>
  <c r="N29" i="31"/>
  <c r="O29" i="31"/>
  <c r="P29" i="31"/>
  <c r="Q29" i="31"/>
  <c r="R29" i="31"/>
  <c r="S29" i="31"/>
  <c r="T29" i="31"/>
  <c r="U29" i="31"/>
  <c r="V29" i="31"/>
  <c r="W29" i="31"/>
  <c r="X29" i="31"/>
  <c r="Y29" i="31"/>
  <c r="Z29" i="31"/>
  <c r="AA29" i="31"/>
  <c r="AB29" i="31"/>
  <c r="AH29" i="31"/>
  <c r="E29" i="43"/>
  <c r="K29" i="43"/>
  <c r="L29" i="43"/>
  <c r="M29" i="43"/>
  <c r="N29" i="43"/>
  <c r="O29" i="43"/>
  <c r="P29" i="43"/>
  <c r="Q29" i="43"/>
  <c r="R29" i="43"/>
  <c r="S29" i="43"/>
  <c r="Y29" i="43"/>
  <c r="Z29" i="43"/>
  <c r="AG29" i="43"/>
  <c r="H29" i="44"/>
  <c r="I29" i="44"/>
  <c r="O29" i="44"/>
  <c r="P29" i="44"/>
  <c r="V29" i="44"/>
  <c r="W29" i="44"/>
  <c r="AC29" i="44"/>
  <c r="AD29" i="44"/>
  <c r="AH29" i="44"/>
  <c r="F29" i="45"/>
  <c r="G29" i="45"/>
  <c r="M29" i="45"/>
  <c r="N29" i="45"/>
  <c r="T29" i="45"/>
  <c r="U29" i="45"/>
  <c r="E29" i="46"/>
  <c r="K29" i="46"/>
  <c r="L29" i="46"/>
  <c r="M29" i="46"/>
  <c r="N29" i="46"/>
  <c r="O29" i="46"/>
  <c r="P29" i="46"/>
  <c r="Q29" i="46"/>
  <c r="R29" i="46"/>
  <c r="X29" i="46"/>
  <c r="Y29" i="46"/>
  <c r="H29" i="47"/>
  <c r="I29" i="47"/>
  <c r="O29" i="47"/>
  <c r="V29" i="47"/>
  <c r="AC29" i="47"/>
  <c r="AH29" i="47"/>
  <c r="F29" i="48"/>
  <c r="M29" i="48"/>
  <c r="T29" i="48"/>
  <c r="AA29" i="48"/>
  <c r="AH29" i="48"/>
  <c r="J29" i="49"/>
  <c r="Q29" i="49"/>
  <c r="X29" i="49"/>
  <c r="AE29" i="49"/>
  <c r="AH29" i="49"/>
  <c r="H30" i="50"/>
  <c r="O30" i="50"/>
  <c r="U30" i="50"/>
  <c r="V30" i="50"/>
  <c r="AB30" i="50"/>
  <c r="AC30" i="50"/>
  <c r="E29" i="25"/>
  <c r="F29" i="25"/>
  <c r="L29" i="25"/>
  <c r="M29" i="25"/>
  <c r="S29" i="25"/>
  <c r="T29" i="25"/>
  <c r="Z29" i="25"/>
  <c r="AA29" i="25"/>
  <c r="AG29" i="25"/>
  <c r="AH29" i="25"/>
  <c r="D29" i="43"/>
  <c r="D29" i="46"/>
  <c r="D29" i="25"/>
  <c r="AJ7" i="25"/>
  <c r="AJ7" i="44"/>
  <c r="AJ7" i="43"/>
  <c r="AJ7" i="31"/>
  <c r="AJ7" i="42"/>
  <c r="AJ7" i="41"/>
  <c r="H4" i="3"/>
  <c r="F39" i="3"/>
  <c r="E12" i="3"/>
  <c r="D42" i="3"/>
  <c r="G40" i="3"/>
  <c r="A32" i="55" l="1"/>
  <c r="E31" i="55"/>
  <c r="B31" i="55"/>
  <c r="C31" i="55"/>
  <c r="E101" i="20"/>
  <c r="D104" i="20"/>
  <c r="D109" i="20"/>
  <c r="B109" i="20"/>
  <c r="B108" i="20"/>
  <c r="D108" i="20"/>
  <c r="D99" i="20"/>
  <c r="D110" i="20"/>
  <c r="B110" i="20"/>
  <c r="D98" i="20"/>
  <c r="D103" i="20"/>
  <c r="D102" i="20"/>
  <c r="D107" i="20"/>
  <c r="D101" i="20"/>
  <c r="D106" i="20"/>
  <c r="D105" i="20"/>
  <c r="D100" i="20"/>
  <c r="A33" i="55" l="1"/>
  <c r="C32" i="55"/>
  <c r="E32" i="55"/>
  <c r="B32" i="55"/>
  <c r="C15" i="20"/>
  <c r="D15" i="20"/>
  <c r="A34" i="55" l="1"/>
  <c r="C33" i="55"/>
  <c r="E33" i="55"/>
  <c r="B33" i="55"/>
  <c r="E146" i="20"/>
  <c r="E147" i="20"/>
  <c r="E148" i="20"/>
  <c r="E149" i="20"/>
  <c r="E150" i="20"/>
  <c r="E151" i="20"/>
  <c r="E152" i="20"/>
  <c r="E153" i="20"/>
  <c r="E154" i="20"/>
  <c r="E155" i="20"/>
  <c r="E156" i="20"/>
  <c r="A35" i="55" l="1"/>
  <c r="E34" i="55"/>
  <c r="C34" i="55"/>
  <c r="B34" i="55"/>
  <c r="B2" i="4"/>
  <c r="C3" i="4"/>
  <c r="B1" i="54"/>
  <c r="C1" i="54" s="1"/>
  <c r="D1" i="54" s="1"/>
  <c r="E1" i="54" s="1"/>
  <c r="F1" i="54" s="1"/>
  <c r="G1" i="54" s="1"/>
  <c r="H1" i="54" s="1"/>
  <c r="I1" i="54" s="1"/>
  <c r="J1" i="54" s="1"/>
  <c r="K1" i="54" s="1"/>
  <c r="L1" i="54" s="1"/>
  <c r="M1" i="54" s="1"/>
  <c r="N1" i="54" s="1"/>
  <c r="O1" i="54" s="1"/>
  <c r="P1" i="54" s="1"/>
  <c r="Q1" i="54" s="1"/>
  <c r="R1" i="54" s="1"/>
  <c r="S1" i="54" s="1"/>
  <c r="T1" i="54" s="1"/>
  <c r="U1" i="54" s="1"/>
  <c r="V1" i="54" s="1"/>
  <c r="W1" i="54" s="1"/>
  <c r="X1" i="54" s="1"/>
  <c r="Y1" i="54" s="1"/>
  <c r="Z1" i="54" s="1"/>
  <c r="AA1" i="54" s="1"/>
  <c r="AB1" i="54" s="1"/>
  <c r="AC1" i="54" s="1"/>
  <c r="AD1" i="54" s="1"/>
  <c r="AE1" i="54" s="1"/>
  <c r="AF1" i="54" s="1"/>
  <c r="AG1" i="54" s="1"/>
  <c r="AH1" i="54" s="1"/>
  <c r="AI1" i="54" s="1"/>
  <c r="AJ1" i="54" s="1"/>
  <c r="AK1" i="54" s="1"/>
  <c r="AL1" i="54" s="1"/>
  <c r="AM1" i="54" s="1"/>
  <c r="AN1" i="54" s="1"/>
  <c r="AO1" i="54" s="1"/>
  <c r="AP1" i="54" s="1"/>
  <c r="AQ1" i="54" s="1"/>
  <c r="AR1" i="54" s="1"/>
  <c r="AS1" i="54" s="1"/>
  <c r="AT1" i="54" s="1"/>
  <c r="AU1" i="54" s="1"/>
  <c r="AV1" i="54" s="1"/>
  <c r="AW1" i="54" s="1"/>
  <c r="AX1" i="54" s="1"/>
  <c r="AY1" i="54" s="1"/>
  <c r="AZ1" i="54" s="1"/>
  <c r="BA1" i="54" s="1"/>
  <c r="BB1" i="54" s="1"/>
  <c r="BC1" i="54" s="1"/>
  <c r="BD1" i="54" s="1"/>
  <c r="BE1" i="54" s="1"/>
  <c r="BF1" i="54" s="1"/>
  <c r="BG1" i="54" s="1"/>
  <c r="BH1" i="54" s="1"/>
  <c r="BI1" i="54" s="1"/>
  <c r="BJ1" i="54" s="1"/>
  <c r="BK1" i="54" s="1"/>
  <c r="BL1" i="54" s="1"/>
  <c r="BM1" i="54" s="1"/>
  <c r="BN1" i="54" s="1"/>
  <c r="BO1" i="54" s="1"/>
  <c r="BP1" i="54" s="1"/>
  <c r="BQ1" i="54" s="1"/>
  <c r="BR1" i="54" s="1"/>
  <c r="BS1" i="54" s="1"/>
  <c r="BT1" i="54" s="1"/>
  <c r="BU1" i="54" s="1"/>
  <c r="BV1" i="54" s="1"/>
  <c r="BW1" i="54" s="1"/>
  <c r="BX1" i="54" s="1"/>
  <c r="BY1" i="54" s="1"/>
  <c r="BZ1" i="54" s="1"/>
  <c r="CA1" i="54" s="1"/>
  <c r="CB1" i="54" s="1"/>
  <c r="CC1" i="54" s="1"/>
  <c r="CD1" i="54" s="1"/>
  <c r="CE1" i="54" s="1"/>
  <c r="CF1" i="54" s="1"/>
  <c r="CG1" i="54" s="1"/>
  <c r="CH1" i="54" s="1"/>
  <c r="CI1" i="54" s="1"/>
  <c r="CJ1" i="54" s="1"/>
  <c r="CK1" i="54" s="1"/>
  <c r="CL1" i="54" s="1"/>
  <c r="CM1" i="54" s="1"/>
  <c r="CN1" i="54" s="1"/>
  <c r="CO1" i="54" s="1"/>
  <c r="CP1" i="54" s="1"/>
  <c r="CQ1" i="54" s="1"/>
  <c r="CR1" i="54" s="1"/>
  <c r="CS1" i="54" s="1"/>
  <c r="CT1" i="54" s="1"/>
  <c r="CU1" i="54" s="1"/>
  <c r="CV1" i="54" s="1"/>
  <c r="CW1" i="54" s="1"/>
  <c r="CX1" i="54" s="1"/>
  <c r="CY1" i="54" s="1"/>
  <c r="CZ1" i="54" s="1"/>
  <c r="DA1" i="54" s="1"/>
  <c r="DB1" i="54" s="1"/>
  <c r="DC1" i="54" s="1"/>
  <c r="DD1" i="54" s="1"/>
  <c r="DE1" i="54" s="1"/>
  <c r="DF1" i="54" s="1"/>
  <c r="DG1" i="54" s="1"/>
  <c r="DH1" i="54" s="1"/>
  <c r="DI1" i="54" s="1"/>
  <c r="DJ1" i="54" s="1"/>
  <c r="DK1" i="54" s="1"/>
  <c r="DL1" i="54" s="1"/>
  <c r="DM1" i="54" s="1"/>
  <c r="DN1" i="54" s="1"/>
  <c r="DO1" i="54" s="1"/>
  <c r="DP1" i="54" s="1"/>
  <c r="DQ1" i="54" s="1"/>
  <c r="DR1" i="54" s="1"/>
  <c r="DS1" i="54" s="1"/>
  <c r="DT1" i="54" s="1"/>
  <c r="DU1" i="54" s="1"/>
  <c r="DV1" i="54" s="1"/>
  <c r="DW1" i="54" s="1"/>
  <c r="DX1" i="54" s="1"/>
  <c r="DY1" i="54" s="1"/>
  <c r="DZ1" i="54" s="1"/>
  <c r="EA1" i="54" s="1"/>
  <c r="EB1" i="54" s="1"/>
  <c r="EC1" i="54" s="1"/>
  <c r="ED1" i="54" s="1"/>
  <c r="EE1" i="54" s="1"/>
  <c r="EF1" i="54" s="1"/>
  <c r="EG1" i="54" s="1"/>
  <c r="EH1" i="54" s="1"/>
  <c r="EI1" i="54" s="1"/>
  <c r="EJ1" i="54" s="1"/>
  <c r="EK1" i="54" s="1"/>
  <c r="EL1" i="54" s="1"/>
  <c r="EM1" i="54" s="1"/>
  <c r="EN1" i="54" s="1"/>
  <c r="EO1" i="54" s="1"/>
  <c r="EP1" i="54" s="1"/>
  <c r="EQ1" i="54" s="1"/>
  <c r="ER1" i="54" s="1"/>
  <c r="ES1" i="54" s="1"/>
  <c r="ET1" i="54" s="1"/>
  <c r="EU1" i="54" s="1"/>
  <c r="EV1" i="54" s="1"/>
  <c r="EW1" i="54" s="1"/>
  <c r="EX1" i="54" s="1"/>
  <c r="EY1" i="54" s="1"/>
  <c r="EZ1" i="54" s="1"/>
  <c r="FA1" i="54" s="1"/>
  <c r="FB1" i="54" s="1"/>
  <c r="FC1" i="54" s="1"/>
  <c r="FD1" i="54" s="1"/>
  <c r="FE1" i="54" s="1"/>
  <c r="FF1" i="54" s="1"/>
  <c r="FG1" i="54" s="1"/>
  <c r="FH1" i="54" s="1"/>
  <c r="FI1" i="54" s="1"/>
  <c r="FJ1" i="54" s="1"/>
  <c r="FK1" i="54" s="1"/>
  <c r="FL1" i="54" s="1"/>
  <c r="FM1" i="54" s="1"/>
  <c r="FN1" i="54" s="1"/>
  <c r="FO1" i="54" s="1"/>
  <c r="FP1" i="54" s="1"/>
  <c r="FQ1" i="54" s="1"/>
  <c r="FR1" i="54" s="1"/>
  <c r="FS1" i="54" s="1"/>
  <c r="FT1" i="54" s="1"/>
  <c r="FU1" i="54" s="1"/>
  <c r="FV1" i="54" s="1"/>
  <c r="FW1" i="54" s="1"/>
  <c r="FX1" i="54" s="1"/>
  <c r="FY1" i="54" s="1"/>
  <c r="FZ1" i="54" s="1"/>
  <c r="GA1" i="54" s="1"/>
  <c r="GB1" i="54" s="1"/>
  <c r="GC1" i="54" s="1"/>
  <c r="GD1" i="54" s="1"/>
  <c r="GE1" i="54" s="1"/>
  <c r="GF1" i="54" s="1"/>
  <c r="GG1" i="54" s="1"/>
  <c r="GH1" i="54" s="1"/>
  <c r="GI1" i="54" s="1"/>
  <c r="GJ1" i="54" s="1"/>
  <c r="GK1" i="54" s="1"/>
  <c r="GL1" i="54" s="1"/>
  <c r="GM1" i="54" s="1"/>
  <c r="GN1" i="54" s="1"/>
  <c r="GO1" i="54" s="1"/>
  <c r="GP1" i="54" s="1"/>
  <c r="GQ1" i="54" s="1"/>
  <c r="GR1" i="54" s="1"/>
  <c r="GS1" i="54" s="1"/>
  <c r="GT1" i="54" s="1"/>
  <c r="GU1" i="54" s="1"/>
  <c r="GV1" i="54" s="1"/>
  <c r="GW1" i="54" s="1"/>
  <c r="GX1" i="54" s="1"/>
  <c r="GY1" i="54" s="1"/>
  <c r="GZ1" i="54" s="1"/>
  <c r="HA1" i="54" s="1"/>
  <c r="HB1" i="54" s="1"/>
  <c r="HC1" i="54" s="1"/>
  <c r="HD1" i="54" s="1"/>
  <c r="HE1" i="54" s="1"/>
  <c r="HF1" i="54" s="1"/>
  <c r="HG1" i="54" s="1"/>
  <c r="HH1" i="54" s="1"/>
  <c r="HI1" i="54" s="1"/>
  <c r="HJ1" i="54" s="1"/>
  <c r="HK1" i="54" s="1"/>
  <c r="HL1" i="54" s="1"/>
  <c r="HM1" i="54" s="1"/>
  <c r="HN1" i="54" s="1"/>
  <c r="HO1" i="54" s="1"/>
  <c r="HP1" i="54" s="1"/>
  <c r="HQ1" i="54" s="1"/>
  <c r="HR1" i="54" s="1"/>
  <c r="HS1" i="54" s="1"/>
  <c r="HT1" i="54" s="1"/>
  <c r="HU1" i="54" s="1"/>
  <c r="HV1" i="54" s="1"/>
  <c r="HW1" i="54" s="1"/>
  <c r="HX1" i="54" s="1"/>
  <c r="HY1" i="54" s="1"/>
  <c r="HZ1" i="54" s="1"/>
  <c r="IA1" i="54" s="1"/>
  <c r="IB1" i="54" s="1"/>
  <c r="IC1" i="54" s="1"/>
  <c r="ID1" i="54" s="1"/>
  <c r="IE1" i="54" s="1"/>
  <c r="IF1" i="54" s="1"/>
  <c r="IG1" i="54" s="1"/>
  <c r="IH1" i="54" s="1"/>
  <c r="II1" i="54" s="1"/>
  <c r="IJ1" i="54" s="1"/>
  <c r="IK1" i="54" s="1"/>
  <c r="IL1" i="54" s="1"/>
  <c r="IM1" i="54" s="1"/>
  <c r="IN1" i="54" s="1"/>
  <c r="IO1" i="54" s="1"/>
  <c r="IP1" i="54" s="1"/>
  <c r="IQ1" i="54" s="1"/>
  <c r="IR1" i="54" s="1"/>
  <c r="IS1" i="54" s="1"/>
  <c r="IT1" i="54" s="1"/>
  <c r="IU1" i="54" s="1"/>
  <c r="IV1" i="54" s="1"/>
  <c r="IW1" i="54" s="1"/>
  <c r="IX1" i="54" s="1"/>
  <c r="IY1" i="54" s="1"/>
  <c r="IZ1" i="54" s="1"/>
  <c r="JA1" i="54" s="1"/>
  <c r="JB1" i="54" s="1"/>
  <c r="JC1" i="54" s="1"/>
  <c r="JD1" i="54" s="1"/>
  <c r="JE1" i="54" s="1"/>
  <c r="JF1" i="54" s="1"/>
  <c r="JG1" i="54" s="1"/>
  <c r="JH1" i="54" s="1"/>
  <c r="JI1" i="54" s="1"/>
  <c r="JJ1" i="54" s="1"/>
  <c r="JK1" i="54" s="1"/>
  <c r="JL1" i="54" s="1"/>
  <c r="JM1" i="54" s="1"/>
  <c r="JN1" i="54" s="1"/>
  <c r="JO1" i="54" s="1"/>
  <c r="JP1" i="54" s="1"/>
  <c r="JQ1" i="54" s="1"/>
  <c r="JR1" i="54" s="1"/>
  <c r="JS1" i="54" s="1"/>
  <c r="JT1" i="54" s="1"/>
  <c r="JU1" i="54" s="1"/>
  <c r="JV1" i="54" s="1"/>
  <c r="JW1" i="54" s="1"/>
  <c r="JX1" i="54" s="1"/>
  <c r="JY1" i="54" s="1"/>
  <c r="JZ1" i="54" s="1"/>
  <c r="KA1" i="54" s="1"/>
  <c r="KB1" i="54" s="1"/>
  <c r="KC1" i="54" s="1"/>
  <c r="KD1" i="54" s="1"/>
  <c r="KE1" i="54" s="1"/>
  <c r="KF1" i="54" s="1"/>
  <c r="KG1" i="54" s="1"/>
  <c r="KH1" i="54" s="1"/>
  <c r="KI1" i="54" s="1"/>
  <c r="KJ1" i="54" s="1"/>
  <c r="KK1" i="54" s="1"/>
  <c r="KL1" i="54" s="1"/>
  <c r="KM1" i="54" s="1"/>
  <c r="KN1" i="54" s="1"/>
  <c r="KO1" i="54" s="1"/>
  <c r="KP1" i="54" s="1"/>
  <c r="KQ1" i="54" s="1"/>
  <c r="KR1" i="54" s="1"/>
  <c r="KS1" i="54" s="1"/>
  <c r="KT1" i="54" s="1"/>
  <c r="KU1" i="54" s="1"/>
  <c r="KV1" i="54" s="1"/>
  <c r="KW1" i="54" s="1"/>
  <c r="KX1" i="54" s="1"/>
  <c r="KY1" i="54" s="1"/>
  <c r="KZ1" i="54" s="1"/>
  <c r="LA1" i="54" s="1"/>
  <c r="LB1" i="54" s="1"/>
  <c r="LC1" i="54" s="1"/>
  <c r="LD1" i="54" s="1"/>
  <c r="LE1" i="54" s="1"/>
  <c r="LF1" i="54" s="1"/>
  <c r="LG1" i="54" s="1"/>
  <c r="LH1" i="54" s="1"/>
  <c r="LI1" i="54" s="1"/>
  <c r="LJ1" i="54" s="1"/>
  <c r="LK1" i="54" s="1"/>
  <c r="LL1" i="54" s="1"/>
  <c r="LM1" i="54" s="1"/>
  <c r="LN1" i="54" s="1"/>
  <c r="LO1" i="54" s="1"/>
  <c r="LP1" i="54" s="1"/>
  <c r="LQ1" i="54" s="1"/>
  <c r="LR1" i="54" s="1"/>
  <c r="LS1" i="54" s="1"/>
  <c r="LT1" i="54" s="1"/>
  <c r="LU1" i="54" s="1"/>
  <c r="LV1" i="54" s="1"/>
  <c r="LW1" i="54" s="1"/>
  <c r="LX1" i="54" s="1"/>
  <c r="LY1" i="54" s="1"/>
  <c r="LZ1" i="54" s="1"/>
  <c r="MA1" i="54" s="1"/>
  <c r="MB1" i="54" s="1"/>
  <c r="MC1" i="54" s="1"/>
  <c r="MD1" i="54" s="1"/>
  <c r="ME1" i="54" s="1"/>
  <c r="MF1" i="54" s="1"/>
  <c r="MG1" i="54" s="1"/>
  <c r="MH1" i="54" s="1"/>
  <c r="MI1" i="54" s="1"/>
  <c r="MJ1" i="54" s="1"/>
  <c r="MK1" i="54" s="1"/>
  <c r="ML1" i="54" s="1"/>
  <c r="MM1" i="54" s="1"/>
  <c r="MN1" i="54" s="1"/>
  <c r="MO1" i="54" s="1"/>
  <c r="MP1" i="54" s="1"/>
  <c r="MQ1" i="54" s="1"/>
  <c r="MR1" i="54" s="1"/>
  <c r="MS1" i="54" s="1"/>
  <c r="MT1" i="54" s="1"/>
  <c r="MU1" i="54" s="1"/>
  <c r="MV1" i="54" s="1"/>
  <c r="MW1" i="54" s="1"/>
  <c r="MX1" i="54" s="1"/>
  <c r="MY1" i="54" s="1"/>
  <c r="MZ1" i="54" s="1"/>
  <c r="NA1" i="54" s="1"/>
  <c r="NB1" i="54" s="1"/>
  <c r="NC1" i="54" s="1"/>
  <c r="A4" i="54"/>
  <c r="A5" i="54"/>
  <c r="A6" i="54"/>
  <c r="A7" i="54"/>
  <c r="A8" i="54"/>
  <c r="A9" i="54"/>
  <c r="A10" i="54"/>
  <c r="A11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" i="54"/>
  <c r="C126" i="20"/>
  <c r="C33" i="52"/>
  <c r="AC17" i="2"/>
  <c r="C16" i="20"/>
  <c r="AE24" i="50"/>
  <c r="AD24" i="50"/>
  <c r="AC24" i="50"/>
  <c r="AB24" i="50"/>
  <c r="AA24" i="50"/>
  <c r="Z24" i="50"/>
  <c r="Y24" i="50"/>
  <c r="X24" i="50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AJ22" i="50"/>
  <c r="AJ20" i="50"/>
  <c r="AJ19" i="50"/>
  <c r="AJ18" i="50"/>
  <c r="AJ17" i="50"/>
  <c r="AJ16" i="50"/>
  <c r="AJ15" i="50"/>
  <c r="AJ14" i="50"/>
  <c r="AJ13" i="50"/>
  <c r="AJ12" i="50"/>
  <c r="AJ11" i="50"/>
  <c r="AJ10" i="50"/>
  <c r="AJ9" i="50"/>
  <c r="AJ8" i="50"/>
  <c r="AJ7" i="50"/>
  <c r="AE23" i="49"/>
  <c r="AD23" i="49"/>
  <c r="AC23" i="49"/>
  <c r="AB23" i="49"/>
  <c r="AA23" i="49"/>
  <c r="Z23" i="49"/>
  <c r="Y23" i="49"/>
  <c r="X23" i="49"/>
  <c r="W23" i="49"/>
  <c r="V23" i="49"/>
  <c r="U23" i="49"/>
  <c r="T23" i="49"/>
  <c r="S23" i="49"/>
  <c r="R23" i="49"/>
  <c r="Q23" i="49"/>
  <c r="P23" i="49"/>
  <c r="O23" i="49"/>
  <c r="N23" i="49"/>
  <c r="M23" i="49"/>
  <c r="L23" i="49"/>
  <c r="K23" i="49"/>
  <c r="J23" i="49"/>
  <c r="I23" i="49"/>
  <c r="H23" i="49"/>
  <c r="G23" i="49"/>
  <c r="F23" i="49"/>
  <c r="E23" i="49"/>
  <c r="D23" i="49"/>
  <c r="AJ21" i="49"/>
  <c r="AJ20" i="49"/>
  <c r="AJ19" i="49"/>
  <c r="AJ18" i="49"/>
  <c r="AJ17" i="49"/>
  <c r="AJ16" i="49"/>
  <c r="AJ15" i="49"/>
  <c r="AJ14" i="49"/>
  <c r="AJ13" i="49"/>
  <c r="AJ12" i="49"/>
  <c r="AJ11" i="49"/>
  <c r="AJ10" i="49"/>
  <c r="AJ9" i="49"/>
  <c r="AJ8" i="49"/>
  <c r="AJ7" i="49"/>
  <c r="AE23" i="48"/>
  <c r="AD23" i="48"/>
  <c r="AC23" i="48"/>
  <c r="AB23" i="48"/>
  <c r="AA23" i="48"/>
  <c r="Z23" i="48"/>
  <c r="Y23" i="48"/>
  <c r="X23" i="48"/>
  <c r="W23" i="48"/>
  <c r="V23" i="48"/>
  <c r="U23" i="48"/>
  <c r="T23" i="48"/>
  <c r="S23" i="48"/>
  <c r="R23" i="48"/>
  <c r="Q23" i="48"/>
  <c r="P23" i="48"/>
  <c r="O23" i="48"/>
  <c r="N23" i="48"/>
  <c r="M23" i="48"/>
  <c r="L23" i="48"/>
  <c r="K23" i="48"/>
  <c r="J23" i="48"/>
  <c r="I23" i="48"/>
  <c r="H23" i="48"/>
  <c r="G23" i="48"/>
  <c r="F23" i="48"/>
  <c r="E23" i="48"/>
  <c r="D23" i="48"/>
  <c r="AJ21" i="48"/>
  <c r="AJ20" i="48"/>
  <c r="AJ19" i="48"/>
  <c r="AJ18" i="48"/>
  <c r="AJ17" i="48"/>
  <c r="AJ16" i="48"/>
  <c r="AJ15" i="48"/>
  <c r="AJ14" i="48"/>
  <c r="AJ13" i="48"/>
  <c r="AJ12" i="48"/>
  <c r="AJ11" i="48"/>
  <c r="AJ10" i="48"/>
  <c r="AJ9" i="48"/>
  <c r="AJ8" i="48"/>
  <c r="AJ7" i="48"/>
  <c r="AE23" i="47"/>
  <c r="AD23" i="47"/>
  <c r="AC23" i="47"/>
  <c r="AB23" i="47"/>
  <c r="AA23" i="47"/>
  <c r="Z23" i="47"/>
  <c r="Y23" i="47"/>
  <c r="X23" i="47"/>
  <c r="W23" i="47"/>
  <c r="V23" i="47"/>
  <c r="U23" i="47"/>
  <c r="T23" i="47"/>
  <c r="S23" i="47"/>
  <c r="R23" i="47"/>
  <c r="Q23" i="47"/>
  <c r="P23" i="47"/>
  <c r="O23" i="47"/>
  <c r="N23" i="47"/>
  <c r="M23" i="47"/>
  <c r="L23" i="47"/>
  <c r="K23" i="47"/>
  <c r="J23" i="47"/>
  <c r="I23" i="47"/>
  <c r="H23" i="47"/>
  <c r="G23" i="47"/>
  <c r="F23" i="47"/>
  <c r="E23" i="47"/>
  <c r="D23" i="47"/>
  <c r="AJ21" i="47"/>
  <c r="AJ20" i="47"/>
  <c r="AJ19" i="47"/>
  <c r="AJ18" i="47"/>
  <c r="AJ17" i="47"/>
  <c r="AJ16" i="47"/>
  <c r="AJ15" i="47"/>
  <c r="AJ14" i="47"/>
  <c r="AJ13" i="47"/>
  <c r="AJ12" i="47"/>
  <c r="AJ11" i="47"/>
  <c r="AJ10" i="47"/>
  <c r="AJ9" i="47"/>
  <c r="AJ8" i="47"/>
  <c r="AJ7" i="47"/>
  <c r="AE23" i="46"/>
  <c r="AD23" i="46"/>
  <c r="AC23" i="46"/>
  <c r="AB23" i="46"/>
  <c r="AA23" i="46"/>
  <c r="Z23" i="46"/>
  <c r="Y23" i="46"/>
  <c r="X23" i="46"/>
  <c r="W23" i="46"/>
  <c r="V23" i="46"/>
  <c r="U23" i="46"/>
  <c r="T23" i="46"/>
  <c r="S23" i="46"/>
  <c r="R23" i="46"/>
  <c r="Q23" i="46"/>
  <c r="P23" i="46"/>
  <c r="O23" i="46"/>
  <c r="N23" i="46"/>
  <c r="M23" i="46"/>
  <c r="L23" i="46"/>
  <c r="K23" i="46"/>
  <c r="J23" i="46"/>
  <c r="I23" i="46"/>
  <c r="H23" i="46"/>
  <c r="G23" i="46"/>
  <c r="F23" i="46"/>
  <c r="E23" i="46"/>
  <c r="D23" i="46"/>
  <c r="AJ21" i="46"/>
  <c r="AJ20" i="46"/>
  <c r="AJ19" i="46"/>
  <c r="AJ18" i="46"/>
  <c r="AJ17" i="46"/>
  <c r="AJ16" i="46"/>
  <c r="AJ15" i="46"/>
  <c r="AJ14" i="46"/>
  <c r="AJ13" i="46"/>
  <c r="AJ12" i="46"/>
  <c r="AJ11" i="46"/>
  <c r="AJ10" i="46"/>
  <c r="AJ9" i="46"/>
  <c r="AJ8" i="46"/>
  <c r="AJ7" i="46"/>
  <c r="AE23" i="45"/>
  <c r="AD23" i="45"/>
  <c r="AC23" i="45"/>
  <c r="AB23" i="45"/>
  <c r="AA23" i="45"/>
  <c r="Z23" i="45"/>
  <c r="Y23" i="45"/>
  <c r="X23" i="45"/>
  <c r="W23" i="45"/>
  <c r="V23" i="45"/>
  <c r="U23" i="45"/>
  <c r="T23" i="45"/>
  <c r="S23" i="45"/>
  <c r="R23" i="45"/>
  <c r="Q23" i="45"/>
  <c r="P23" i="45"/>
  <c r="O23" i="45"/>
  <c r="N23" i="45"/>
  <c r="M23" i="45"/>
  <c r="L23" i="45"/>
  <c r="I23" i="45"/>
  <c r="H23" i="45"/>
  <c r="G23" i="45"/>
  <c r="F23" i="45"/>
  <c r="E23" i="45"/>
  <c r="D23" i="45"/>
  <c r="AJ21" i="45"/>
  <c r="AJ20" i="45"/>
  <c r="AJ19" i="45"/>
  <c r="AJ18" i="45"/>
  <c r="AJ17" i="45"/>
  <c r="AJ16" i="45"/>
  <c r="AJ15" i="45"/>
  <c r="AJ14" i="45"/>
  <c r="AJ13" i="45"/>
  <c r="AJ12" i="45"/>
  <c r="AJ11" i="45"/>
  <c r="AJ10" i="45"/>
  <c r="AJ9" i="45"/>
  <c r="AJ8" i="45"/>
  <c r="AJ7" i="45"/>
  <c r="AE23" i="44"/>
  <c r="AD23" i="44"/>
  <c r="AC23" i="44"/>
  <c r="AB23" i="44"/>
  <c r="AA23" i="44"/>
  <c r="Z23" i="44"/>
  <c r="Y23" i="44"/>
  <c r="X23" i="44"/>
  <c r="W23" i="44"/>
  <c r="V23" i="44"/>
  <c r="U23" i="44"/>
  <c r="T23" i="44"/>
  <c r="S23" i="44"/>
  <c r="R23" i="44"/>
  <c r="Q23" i="44"/>
  <c r="P23" i="44"/>
  <c r="O23" i="44"/>
  <c r="N23" i="44"/>
  <c r="M23" i="44"/>
  <c r="L23" i="44"/>
  <c r="K23" i="44"/>
  <c r="J23" i="44"/>
  <c r="I23" i="44"/>
  <c r="H23" i="44"/>
  <c r="G23" i="44"/>
  <c r="F23" i="44"/>
  <c r="E23" i="44"/>
  <c r="D23" i="44"/>
  <c r="AJ21" i="44"/>
  <c r="AJ20" i="44"/>
  <c r="AJ19" i="44"/>
  <c r="AJ18" i="44"/>
  <c r="AJ17" i="44"/>
  <c r="AJ16" i="44"/>
  <c r="AJ15" i="44"/>
  <c r="AJ14" i="44"/>
  <c r="AJ13" i="44"/>
  <c r="AJ12" i="44"/>
  <c r="AJ11" i="44"/>
  <c r="AJ10" i="44"/>
  <c r="AJ9" i="44"/>
  <c r="AJ8" i="44"/>
  <c r="AE23" i="43"/>
  <c r="AD23" i="43"/>
  <c r="AC23" i="43"/>
  <c r="AB23" i="43"/>
  <c r="AA23" i="43"/>
  <c r="Z23" i="43"/>
  <c r="Y23" i="43"/>
  <c r="X23" i="43"/>
  <c r="W23" i="43"/>
  <c r="V23" i="43"/>
  <c r="T23" i="43"/>
  <c r="S23" i="43"/>
  <c r="R23" i="43"/>
  <c r="Q23" i="43"/>
  <c r="P23" i="43"/>
  <c r="O23" i="43"/>
  <c r="N23" i="43"/>
  <c r="M23" i="43"/>
  <c r="L23" i="43"/>
  <c r="K23" i="43"/>
  <c r="J23" i="43"/>
  <c r="I23" i="43"/>
  <c r="H23" i="43"/>
  <c r="G23" i="43"/>
  <c r="E23" i="43"/>
  <c r="D23" i="43"/>
  <c r="AJ21" i="43"/>
  <c r="AJ20" i="43"/>
  <c r="AJ19" i="43"/>
  <c r="AJ18" i="43"/>
  <c r="AJ17" i="43"/>
  <c r="AJ16" i="43"/>
  <c r="AJ15" i="43"/>
  <c r="AJ14" i="43"/>
  <c r="AJ13" i="43"/>
  <c r="AJ12" i="43"/>
  <c r="AJ11" i="43"/>
  <c r="AJ10" i="43"/>
  <c r="AJ9" i="43"/>
  <c r="AJ8" i="43"/>
  <c r="AE23" i="42"/>
  <c r="AD23" i="42"/>
  <c r="AC23" i="42"/>
  <c r="AB23" i="42"/>
  <c r="AA23" i="42"/>
  <c r="Z23" i="42"/>
  <c r="Y23" i="42"/>
  <c r="X23" i="42"/>
  <c r="W23" i="42"/>
  <c r="V23" i="42"/>
  <c r="U23" i="42"/>
  <c r="T23" i="42"/>
  <c r="S23" i="42"/>
  <c r="R23" i="42"/>
  <c r="Q23" i="42"/>
  <c r="P23" i="42"/>
  <c r="O23" i="42"/>
  <c r="N23" i="42"/>
  <c r="M23" i="42"/>
  <c r="L23" i="42"/>
  <c r="K23" i="42"/>
  <c r="J23" i="42"/>
  <c r="I23" i="42"/>
  <c r="H23" i="42"/>
  <c r="G23" i="42"/>
  <c r="F23" i="42"/>
  <c r="E23" i="42"/>
  <c r="D23" i="42"/>
  <c r="AJ21" i="42"/>
  <c r="AJ20" i="42"/>
  <c r="AJ19" i="42"/>
  <c r="AJ18" i="42"/>
  <c r="AJ17" i="42"/>
  <c r="AJ16" i="42"/>
  <c r="AJ15" i="42"/>
  <c r="AJ14" i="42"/>
  <c r="AJ13" i="42"/>
  <c r="AJ12" i="42"/>
  <c r="AJ11" i="42"/>
  <c r="AJ10" i="42"/>
  <c r="AJ9" i="42"/>
  <c r="AJ8" i="42"/>
  <c r="AE23" i="41"/>
  <c r="AD23" i="41"/>
  <c r="AC23" i="41"/>
  <c r="AB23" i="41"/>
  <c r="AA23" i="41"/>
  <c r="Z23" i="41"/>
  <c r="Y23" i="41"/>
  <c r="X23" i="41"/>
  <c r="W23" i="41"/>
  <c r="V23" i="41"/>
  <c r="U23" i="41"/>
  <c r="T23" i="41"/>
  <c r="S23" i="41"/>
  <c r="R23" i="41"/>
  <c r="Q23" i="41"/>
  <c r="P23" i="41"/>
  <c r="O23" i="41"/>
  <c r="N23" i="41"/>
  <c r="M23" i="41"/>
  <c r="L23" i="41"/>
  <c r="K23" i="41"/>
  <c r="J23" i="41"/>
  <c r="I23" i="41"/>
  <c r="H23" i="41"/>
  <c r="G23" i="41"/>
  <c r="F23" i="41"/>
  <c r="E23" i="41"/>
  <c r="D23" i="41"/>
  <c r="AJ21" i="41"/>
  <c r="AJ20" i="41"/>
  <c r="AJ19" i="41"/>
  <c r="AJ18" i="41"/>
  <c r="AJ17" i="41"/>
  <c r="AJ16" i="41"/>
  <c r="AJ15" i="41"/>
  <c r="AJ14" i="41"/>
  <c r="AJ13" i="41"/>
  <c r="AJ12" i="41"/>
  <c r="AJ11" i="41"/>
  <c r="AJ10" i="41"/>
  <c r="AJ9" i="41"/>
  <c r="AJ8" i="41"/>
  <c r="N3" i="41"/>
  <c r="D6" i="41" s="1"/>
  <c r="N3" i="50"/>
  <c r="D6" i="50" s="1"/>
  <c r="E6" i="50" s="1"/>
  <c r="E5" i="50" s="1"/>
  <c r="N3" i="49"/>
  <c r="D6" i="49" s="1"/>
  <c r="D28" i="49" s="1"/>
  <c r="N3" i="48"/>
  <c r="D6" i="48" s="1"/>
  <c r="D5" i="48" s="1"/>
  <c r="N3" i="47"/>
  <c r="D6" i="47" s="1"/>
  <c r="D28" i="47" s="1"/>
  <c r="N3" i="46"/>
  <c r="D6" i="46" s="1"/>
  <c r="E6" i="46" s="1"/>
  <c r="N3" i="45"/>
  <c r="D6" i="45" s="1"/>
  <c r="D28" i="45" s="1"/>
  <c r="N3" i="44"/>
  <c r="D6" i="44" s="1"/>
  <c r="E6" i="44" s="1"/>
  <c r="F6" i="44" s="1"/>
  <c r="N3" i="43"/>
  <c r="D6" i="43" s="1"/>
  <c r="P2" i="43" s="1"/>
  <c r="N3" i="42"/>
  <c r="D6" i="42" s="1"/>
  <c r="D5" i="42" s="1"/>
  <c r="N3" i="31"/>
  <c r="D6" i="31" s="1"/>
  <c r="E6" i="31" s="1"/>
  <c r="AE23" i="31"/>
  <c r="AD23" i="31"/>
  <c r="AC23" i="31"/>
  <c r="AB23" i="31"/>
  <c r="AA23" i="31"/>
  <c r="Z23" i="31"/>
  <c r="Y23" i="31"/>
  <c r="X23" i="31"/>
  <c r="W23" i="31"/>
  <c r="V23" i="31"/>
  <c r="U23" i="31"/>
  <c r="T23" i="31"/>
  <c r="S23" i="31"/>
  <c r="R23" i="31"/>
  <c r="Q23" i="31"/>
  <c r="P23" i="31"/>
  <c r="O23" i="31"/>
  <c r="N23" i="31"/>
  <c r="M23" i="31"/>
  <c r="L23" i="31"/>
  <c r="D23" i="31"/>
  <c r="E23" i="31"/>
  <c r="F23" i="31"/>
  <c r="G23" i="31"/>
  <c r="H23" i="31"/>
  <c r="I23" i="31"/>
  <c r="J23" i="31"/>
  <c r="K23" i="31"/>
  <c r="AJ21" i="31"/>
  <c r="AJ20" i="31"/>
  <c r="AJ19" i="31"/>
  <c r="AJ18" i="31"/>
  <c r="AJ17" i="31"/>
  <c r="AJ16" i="31"/>
  <c r="AJ15" i="31"/>
  <c r="AJ14" i="31"/>
  <c r="AJ13" i="31"/>
  <c r="AJ12" i="31"/>
  <c r="AJ11" i="31"/>
  <c r="AJ10" i="31"/>
  <c r="AJ9" i="31"/>
  <c r="AJ8" i="31"/>
  <c r="A1" i="3"/>
  <c r="E15" i="20"/>
  <c r="C14" i="20"/>
  <c r="E14" i="20" s="1"/>
  <c r="J3" i="4"/>
  <c r="AE23" i="25"/>
  <c r="AD23" i="25"/>
  <c r="AC23" i="25"/>
  <c r="AB23" i="25"/>
  <c r="AA23" i="25"/>
  <c r="Z23" i="25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I23" i="25"/>
  <c r="H23" i="25"/>
  <c r="G23" i="25"/>
  <c r="F23" i="25"/>
  <c r="E23" i="25"/>
  <c r="D23" i="25"/>
  <c r="AJ21" i="25"/>
  <c r="AJ20" i="25"/>
  <c r="AJ19" i="25"/>
  <c r="AJ18" i="25"/>
  <c r="AJ17" i="25"/>
  <c r="AJ16" i="25"/>
  <c r="AJ15" i="25"/>
  <c r="AJ14" i="25"/>
  <c r="AJ13" i="25"/>
  <c r="AJ12" i="25"/>
  <c r="AJ11" i="25"/>
  <c r="AJ10" i="25"/>
  <c r="AJ9" i="25"/>
  <c r="AJ8" i="25"/>
  <c r="N3" i="25"/>
  <c r="D6" i="25" s="1"/>
  <c r="A3" i="2"/>
  <c r="J3" i="2" s="1"/>
  <c r="C10" i="20" s="1"/>
  <c r="C9" i="20"/>
  <c r="E9" i="20" s="1"/>
  <c r="C8" i="20"/>
  <c r="E8" i="20" s="1"/>
  <c r="C7" i="20"/>
  <c r="E7" i="20" s="1"/>
  <c r="C6" i="20"/>
  <c r="C5" i="20"/>
  <c r="C4" i="20"/>
  <c r="E4" i="20" s="1"/>
  <c r="C3" i="20"/>
  <c r="E3" i="20" s="1"/>
  <c r="C2" i="20"/>
  <c r="D2" i="3"/>
  <c r="E2" i="3" s="1"/>
  <c r="F2" i="3" s="1"/>
  <c r="G2" i="3" s="1"/>
  <c r="H2" i="3" s="1"/>
  <c r="I2" i="3" s="1"/>
  <c r="J2" i="3" s="1"/>
  <c r="K2" i="3" s="1"/>
  <c r="L2" i="3" s="1"/>
  <c r="M2" i="3" s="1"/>
  <c r="N2" i="3" s="1"/>
  <c r="K20" i="3"/>
  <c r="G23" i="3"/>
  <c r="H30" i="3"/>
  <c r="M42" i="3"/>
  <c r="G19" i="3"/>
  <c r="N21" i="3"/>
  <c r="I7" i="3"/>
  <c r="N40" i="3"/>
  <c r="N23" i="3"/>
  <c r="N24" i="3"/>
  <c r="I9" i="3"/>
  <c r="D13" i="3"/>
  <c r="N8" i="3"/>
  <c r="H9" i="3"/>
  <c r="I22" i="3"/>
  <c r="J5" i="3"/>
  <c r="L9" i="3"/>
  <c r="K5" i="3"/>
  <c r="H31" i="3"/>
  <c r="J31" i="3"/>
  <c r="N6" i="3"/>
  <c r="H14" i="3"/>
  <c r="E14" i="3"/>
  <c r="L5" i="3"/>
  <c r="M22" i="3"/>
  <c r="N22" i="3"/>
  <c r="F31" i="3"/>
  <c r="J40" i="3"/>
  <c r="G16" i="3"/>
  <c r="N42" i="3"/>
  <c r="I15" i="3"/>
  <c r="N27" i="3"/>
  <c r="F23" i="3"/>
  <c r="J7" i="3"/>
  <c r="D31" i="3"/>
  <c r="M24" i="3"/>
  <c r="H12" i="3"/>
  <c r="I4" i="3"/>
  <c r="M6" i="3"/>
  <c r="L10" i="3"/>
  <c r="H16" i="3"/>
  <c r="M30" i="3"/>
  <c r="L43" i="3"/>
  <c r="F24" i="3"/>
  <c r="K11" i="3"/>
  <c r="M25" i="3"/>
  <c r="K9" i="3"/>
  <c r="K42" i="3"/>
  <c r="E31" i="3"/>
  <c r="N25" i="3"/>
  <c r="K7" i="3"/>
  <c r="I5" i="3"/>
  <c r="J4" i="3"/>
  <c r="L32" i="3"/>
  <c r="E39" i="3"/>
  <c r="G8" i="3"/>
  <c r="K3" i="3"/>
  <c r="H18" i="3"/>
  <c r="E23" i="3"/>
  <c r="E24" i="3"/>
  <c r="G15" i="3"/>
  <c r="F14" i="3"/>
  <c r="G22" i="3"/>
  <c r="J9" i="3"/>
  <c r="N26" i="3"/>
  <c r="L42" i="3"/>
  <c r="M31" i="3"/>
  <c r="H22" i="3"/>
  <c r="I6" i="3"/>
  <c r="M21" i="3"/>
  <c r="E17" i="3"/>
  <c r="H11" i="3"/>
  <c r="G4" i="3"/>
  <c r="F22" i="3"/>
  <c r="F38" i="3"/>
  <c r="L22" i="3"/>
  <c r="L8" i="3"/>
  <c r="N10" i="3"/>
  <c r="G7" i="3"/>
  <c r="K31" i="3"/>
  <c r="D12" i="3"/>
  <c r="K30" i="3"/>
  <c r="K23" i="3"/>
  <c r="H7" i="3"/>
  <c r="L20" i="3"/>
  <c r="I31" i="3"/>
  <c r="M10" i="3"/>
  <c r="N31" i="3"/>
  <c r="K10" i="3"/>
  <c r="M9" i="3"/>
  <c r="G14" i="3"/>
  <c r="E42" i="3"/>
  <c r="M8" i="3"/>
  <c r="H8" i="3"/>
  <c r="D14" i="3"/>
  <c r="N41" i="3"/>
  <c r="G11" i="3"/>
  <c r="E22" i="3"/>
  <c r="G31" i="3"/>
  <c r="F13" i="3"/>
  <c r="G9" i="3"/>
  <c r="F12" i="3"/>
  <c r="H19" i="3"/>
  <c r="L37" i="3"/>
  <c r="M23" i="3"/>
  <c r="L6" i="3"/>
  <c r="P32" i="3" l="1"/>
  <c r="P31" i="3"/>
  <c r="D45" i="47"/>
  <c r="D37" i="47"/>
  <c r="D44" i="47"/>
  <c r="D36" i="47"/>
  <c r="D43" i="47"/>
  <c r="D35" i="47"/>
  <c r="D42" i="47"/>
  <c r="D34" i="47"/>
  <c r="D41" i="47"/>
  <c r="D33" i="47"/>
  <c r="D40" i="47"/>
  <c r="D32" i="47"/>
  <c r="D39" i="47"/>
  <c r="D46" i="47"/>
  <c r="D38" i="47"/>
  <c r="D39" i="49"/>
  <c r="D46" i="49"/>
  <c r="D38" i="49"/>
  <c r="D45" i="49"/>
  <c r="D37" i="49"/>
  <c r="D44" i="49"/>
  <c r="D36" i="49"/>
  <c r="D43" i="49"/>
  <c r="D35" i="49"/>
  <c r="D42" i="49"/>
  <c r="D41" i="49"/>
  <c r="D34" i="49"/>
  <c r="D32" i="49"/>
  <c r="D40" i="49"/>
  <c r="D33" i="49"/>
  <c r="D44" i="45"/>
  <c r="D43" i="45"/>
  <c r="D35" i="45"/>
  <c r="D42" i="45"/>
  <c r="D41" i="45"/>
  <c r="D40" i="45"/>
  <c r="D39" i="45"/>
  <c r="D45" i="45"/>
  <c r="D37" i="45"/>
  <c r="D38" i="45"/>
  <c r="D36" i="45"/>
  <c r="D34" i="45"/>
  <c r="D32" i="45"/>
  <c r="D46" i="45"/>
  <c r="D33" i="45"/>
  <c r="A36" i="55"/>
  <c r="C35" i="55"/>
  <c r="B35" i="55"/>
  <c r="E35" i="55"/>
  <c r="P30" i="3"/>
  <c r="E2" i="20"/>
  <c r="E3" i="4"/>
  <c r="C127" i="20"/>
  <c r="C131" i="20"/>
  <c r="C128" i="20"/>
  <c r="C132" i="20"/>
  <c r="C129" i="20"/>
  <c r="C133" i="20"/>
  <c r="C130" i="20"/>
  <c r="C134" i="20"/>
  <c r="D126" i="20"/>
  <c r="B126" i="20"/>
  <c r="B33" i="52"/>
  <c r="B54" i="20"/>
  <c r="E126" i="20"/>
  <c r="A33" i="52"/>
  <c r="E33" i="52"/>
  <c r="K33" i="52" s="1"/>
  <c r="P3" i="4"/>
  <c r="O3" i="4" s="1"/>
  <c r="I3" i="4"/>
  <c r="H3" i="2"/>
  <c r="A4" i="2"/>
  <c r="C3" i="2"/>
  <c r="I3" i="2"/>
  <c r="D28" i="48"/>
  <c r="D5" i="46"/>
  <c r="K3" i="2"/>
  <c r="C11" i="20" s="1"/>
  <c r="E11" i="20" s="1"/>
  <c r="C34" i="52"/>
  <c r="B3" i="20"/>
  <c r="B4" i="20" s="1"/>
  <c r="B5" i="20" s="1"/>
  <c r="B6" i="20" s="1"/>
  <c r="B7" i="20" s="1"/>
  <c r="B8" i="20" s="1"/>
  <c r="B9" i="20" s="1"/>
  <c r="D28" i="42"/>
  <c r="G3" i="2"/>
  <c r="B3" i="2"/>
  <c r="P2" i="47"/>
  <c r="P2" i="49"/>
  <c r="E3" i="2"/>
  <c r="F3" i="2"/>
  <c r="D28" i="41"/>
  <c r="E6" i="41"/>
  <c r="F6" i="41" s="1"/>
  <c r="F28" i="41" s="1"/>
  <c r="D4" i="41"/>
  <c r="P2" i="25"/>
  <c r="D28" i="25"/>
  <c r="E6" i="25"/>
  <c r="E28" i="25" s="1"/>
  <c r="D5" i="25"/>
  <c r="D4" i="25"/>
  <c r="E4" i="31"/>
  <c r="F6" i="31"/>
  <c r="E28" i="31"/>
  <c r="E5" i="31"/>
  <c r="H2" i="4"/>
  <c r="B3" i="4"/>
  <c r="F3" i="4" s="1"/>
  <c r="D3" i="2"/>
  <c r="D28" i="31"/>
  <c r="E6" i="42"/>
  <c r="E4" i="42" s="1"/>
  <c r="P2" i="31"/>
  <c r="D4" i="31"/>
  <c r="E4" i="44"/>
  <c r="J4" i="4"/>
  <c r="I4" i="4" s="1"/>
  <c r="H3" i="4"/>
  <c r="L3" i="4" s="1"/>
  <c r="D4" i="4"/>
  <c r="C4" i="4" s="1"/>
  <c r="D5" i="31"/>
  <c r="E5" i="20"/>
  <c r="G6" i="44"/>
  <c r="F4" i="44"/>
  <c r="F5" i="44"/>
  <c r="F28" i="44"/>
  <c r="E6" i="20"/>
  <c r="F6" i="46"/>
  <c r="E4" i="46"/>
  <c r="E28" i="46"/>
  <c r="E5" i="46"/>
  <c r="E29" i="50"/>
  <c r="F6" i="50"/>
  <c r="D28" i="43"/>
  <c r="D4" i="43"/>
  <c r="E6" i="43"/>
  <c r="D5" i="43"/>
  <c r="E5" i="44"/>
  <c r="E28" i="44"/>
  <c r="P2" i="44"/>
  <c r="D5" i="44"/>
  <c r="D28" i="44"/>
  <c r="E4" i="50"/>
  <c r="D4" i="44"/>
  <c r="D4" i="45"/>
  <c r="D5" i="45"/>
  <c r="P2" i="45"/>
  <c r="E6" i="45"/>
  <c r="P2" i="46"/>
  <c r="D4" i="46"/>
  <c r="D28" i="46"/>
  <c r="D4" i="47"/>
  <c r="E6" i="47"/>
  <c r="D5" i="47"/>
  <c r="P2" i="48"/>
  <c r="E6" i="48"/>
  <c r="D4" i="48"/>
  <c r="D4" i="42"/>
  <c r="P2" i="42"/>
  <c r="D4" i="49"/>
  <c r="D5" i="49"/>
  <c r="E6" i="49"/>
  <c r="D4" i="50"/>
  <c r="D5" i="50"/>
  <c r="D29" i="50"/>
  <c r="P2" i="50"/>
  <c r="P2" i="41"/>
  <c r="D5" i="41"/>
  <c r="D19" i="20"/>
  <c r="D18" i="20"/>
  <c r="E17" i="20"/>
  <c r="D20" i="20"/>
  <c r="D97" i="20"/>
  <c r="AB18" i="2"/>
  <c r="AC11" i="2"/>
  <c r="E43" i="46" l="1"/>
  <c r="E35" i="46"/>
  <c r="E42" i="46"/>
  <c r="E34" i="46"/>
  <c r="E41" i="46"/>
  <c r="E33" i="46"/>
  <c r="E40" i="46"/>
  <c r="E46" i="46"/>
  <c r="E45" i="46"/>
  <c r="E44" i="46"/>
  <c r="E36" i="46"/>
  <c r="E39" i="46"/>
  <c r="E37" i="46"/>
  <c r="E32" i="46"/>
  <c r="E38" i="46"/>
  <c r="D41" i="41"/>
  <c r="D33" i="41"/>
  <c r="D40" i="41"/>
  <c r="D32" i="41"/>
  <c r="D39" i="41"/>
  <c r="D46" i="41"/>
  <c r="D38" i="41"/>
  <c r="D45" i="41"/>
  <c r="D37" i="41"/>
  <c r="D44" i="41"/>
  <c r="D36" i="41"/>
  <c r="D43" i="41"/>
  <c r="D35" i="41"/>
  <c r="D34" i="41"/>
  <c r="D42" i="41"/>
  <c r="D44" i="31"/>
  <c r="D36" i="31"/>
  <c r="D43" i="31"/>
  <c r="D35" i="31"/>
  <c r="D42" i="31"/>
  <c r="D34" i="31"/>
  <c r="D41" i="31"/>
  <c r="D33" i="31"/>
  <c r="D40" i="31"/>
  <c r="D32" i="31"/>
  <c r="D39" i="31"/>
  <c r="D46" i="31"/>
  <c r="D38" i="31"/>
  <c r="D37" i="31"/>
  <c r="D45" i="31"/>
  <c r="D44" i="46"/>
  <c r="D36" i="46"/>
  <c r="D43" i="46"/>
  <c r="D35" i="46"/>
  <c r="D42" i="46"/>
  <c r="D34" i="46"/>
  <c r="D41" i="46"/>
  <c r="D33" i="46"/>
  <c r="D40" i="46"/>
  <c r="D46" i="46"/>
  <c r="D38" i="46"/>
  <c r="D45" i="46"/>
  <c r="D39" i="46"/>
  <c r="D37" i="46"/>
  <c r="D32" i="46"/>
  <c r="D40" i="44"/>
  <c r="D39" i="44"/>
  <c r="D46" i="44"/>
  <c r="D45" i="44"/>
  <c r="D44" i="44"/>
  <c r="D43" i="44"/>
  <c r="D41" i="44"/>
  <c r="D35" i="44"/>
  <c r="D38" i="44"/>
  <c r="D36" i="44"/>
  <c r="D33" i="44"/>
  <c r="D34" i="44"/>
  <c r="D32" i="44"/>
  <c r="D42" i="44"/>
  <c r="D37" i="44"/>
  <c r="D44" i="43"/>
  <c r="D43" i="43"/>
  <c r="D42" i="43"/>
  <c r="D41" i="43"/>
  <c r="D40" i="43"/>
  <c r="D39" i="43"/>
  <c r="D45" i="43"/>
  <c r="D46" i="43"/>
  <c r="D33" i="43"/>
  <c r="D32" i="43"/>
  <c r="D38" i="43"/>
  <c r="D37" i="43"/>
  <c r="D36" i="43"/>
  <c r="D34" i="43"/>
  <c r="D35" i="43"/>
  <c r="F46" i="44"/>
  <c r="F45" i="44"/>
  <c r="F37" i="44"/>
  <c r="F44" i="44"/>
  <c r="F43" i="44"/>
  <c r="F42" i="44"/>
  <c r="F41" i="44"/>
  <c r="F39" i="44"/>
  <c r="F38" i="44"/>
  <c r="F36" i="44"/>
  <c r="F33" i="44"/>
  <c r="F34" i="44"/>
  <c r="F32" i="44"/>
  <c r="F40" i="44"/>
  <c r="F35" i="44"/>
  <c r="D44" i="48"/>
  <c r="D43" i="48"/>
  <c r="D46" i="48"/>
  <c r="D42" i="48"/>
  <c r="D32" i="48"/>
  <c r="D40" i="48"/>
  <c r="D45" i="48"/>
  <c r="D37" i="48"/>
  <c r="D38" i="48"/>
  <c r="D36" i="48"/>
  <c r="D41" i="48"/>
  <c r="D35" i="48"/>
  <c r="D34" i="48"/>
  <c r="D39" i="48"/>
  <c r="D33" i="48"/>
  <c r="E43" i="31"/>
  <c r="E35" i="31"/>
  <c r="E42" i="31"/>
  <c r="E34" i="31"/>
  <c r="E41" i="31"/>
  <c r="E33" i="31"/>
  <c r="E40" i="31"/>
  <c r="E32" i="31"/>
  <c r="E39" i="31"/>
  <c r="E46" i="31"/>
  <c r="E38" i="31"/>
  <c r="E45" i="31"/>
  <c r="E37" i="31"/>
  <c r="E44" i="31"/>
  <c r="E36" i="31"/>
  <c r="E39" i="44"/>
  <c r="E46" i="44"/>
  <c r="E38" i="44"/>
  <c r="E45" i="44"/>
  <c r="E44" i="44"/>
  <c r="E43" i="44"/>
  <c r="E42" i="44"/>
  <c r="E40" i="44"/>
  <c r="E36" i="44"/>
  <c r="E33" i="44"/>
  <c r="E34" i="44"/>
  <c r="E32" i="44"/>
  <c r="E37" i="44"/>
  <c r="E35" i="44"/>
  <c r="E41" i="44"/>
  <c r="F39" i="41"/>
  <c r="F38" i="41"/>
  <c r="F46" i="41"/>
  <c r="F45" i="41"/>
  <c r="F37" i="41"/>
  <c r="F44" i="41"/>
  <c r="F36" i="41"/>
  <c r="F43" i="41"/>
  <c r="F35" i="41"/>
  <c r="F42" i="41"/>
  <c r="F34" i="41"/>
  <c r="F41" i="41"/>
  <c r="F33" i="41"/>
  <c r="F40" i="41"/>
  <c r="F32" i="41"/>
  <c r="D43" i="42"/>
  <c r="D41" i="42"/>
  <c r="D46" i="42"/>
  <c r="D45" i="42"/>
  <c r="D37" i="42"/>
  <c r="D40" i="42"/>
  <c r="D36" i="42"/>
  <c r="D35" i="42"/>
  <c r="D34" i="42"/>
  <c r="D33" i="42"/>
  <c r="D32" i="42"/>
  <c r="D42" i="42"/>
  <c r="D38" i="42"/>
  <c r="D39" i="42"/>
  <c r="D44" i="42"/>
  <c r="A37" i="55"/>
  <c r="E36" i="55"/>
  <c r="C36" i="55"/>
  <c r="B36" i="55"/>
  <c r="D130" i="20"/>
  <c r="E130" i="20"/>
  <c r="E133" i="20"/>
  <c r="D133" i="20"/>
  <c r="D129" i="20"/>
  <c r="E129" i="20"/>
  <c r="D132" i="20"/>
  <c r="E132" i="20"/>
  <c r="D128" i="20"/>
  <c r="E128" i="20"/>
  <c r="E131" i="20"/>
  <c r="D131" i="20"/>
  <c r="E134" i="20"/>
  <c r="D134" i="20"/>
  <c r="D127" i="20"/>
  <c r="E127" i="20"/>
  <c r="B56" i="20"/>
  <c r="B55" i="20"/>
  <c r="D22" i="20"/>
  <c r="D25" i="20"/>
  <c r="D28" i="20"/>
  <c r="D27" i="20"/>
  <c r="D23" i="20"/>
  <c r="D24" i="20"/>
  <c r="D21" i="20"/>
  <c r="D36" i="20"/>
  <c r="D29" i="20"/>
  <c r="D31" i="20"/>
  <c r="D30" i="20"/>
  <c r="D26" i="20"/>
  <c r="D35" i="20"/>
  <c r="B34" i="52"/>
  <c r="N3" i="4"/>
  <c r="R3" i="4" s="1"/>
  <c r="P4" i="4"/>
  <c r="O4" i="4" s="1"/>
  <c r="V3" i="4"/>
  <c r="T2" i="4" s="1"/>
  <c r="N2" i="4"/>
  <c r="C35" i="52"/>
  <c r="A34" i="52"/>
  <c r="E35" i="20"/>
  <c r="E25" i="20"/>
  <c r="E5" i="41"/>
  <c r="E24" i="20"/>
  <c r="E29" i="20"/>
  <c r="M3" i="2"/>
  <c r="C13" i="20" s="1"/>
  <c r="E13" i="20" s="1"/>
  <c r="E4" i="41"/>
  <c r="F4" i="41"/>
  <c r="L3" i="2"/>
  <c r="C12" i="20" s="1"/>
  <c r="E5" i="42"/>
  <c r="E28" i="42"/>
  <c r="F6" i="42"/>
  <c r="F4" i="42" s="1"/>
  <c r="E28" i="41"/>
  <c r="F6" i="25"/>
  <c r="G6" i="25" s="1"/>
  <c r="G6" i="41"/>
  <c r="G28" i="41" s="1"/>
  <c r="F5" i="41"/>
  <c r="E4" i="25"/>
  <c r="E5" i="25"/>
  <c r="B4" i="4"/>
  <c r="F4" i="4" s="1"/>
  <c r="D5" i="4"/>
  <c r="C5" i="4" s="1"/>
  <c r="H4" i="4"/>
  <c r="L4" i="4" s="1"/>
  <c r="J5" i="4"/>
  <c r="I5" i="4" s="1"/>
  <c r="F28" i="31"/>
  <c r="G6" i="31"/>
  <c r="F4" i="31"/>
  <c r="F5" i="31"/>
  <c r="E4" i="48"/>
  <c r="E5" i="48"/>
  <c r="F6" i="48"/>
  <c r="E28" i="48"/>
  <c r="E5" i="45"/>
  <c r="E4" i="45"/>
  <c r="E28" i="45"/>
  <c r="F6" i="45"/>
  <c r="G6" i="50"/>
  <c r="F4" i="50"/>
  <c r="F5" i="50"/>
  <c r="F29" i="50"/>
  <c r="E5" i="47"/>
  <c r="E28" i="47"/>
  <c r="E4" i="47"/>
  <c r="F6" i="47"/>
  <c r="E4" i="49"/>
  <c r="E5" i="49"/>
  <c r="E28" i="49"/>
  <c r="F6" i="49"/>
  <c r="E4" i="43"/>
  <c r="E28" i="43"/>
  <c r="E5" i="43"/>
  <c r="F6" i="43"/>
  <c r="G4" i="44"/>
  <c r="G28" i="44"/>
  <c r="H6" i="44"/>
  <c r="G5" i="44"/>
  <c r="G6" i="46"/>
  <c r="F5" i="46"/>
  <c r="F4" i="46"/>
  <c r="F28" i="46"/>
  <c r="E27" i="20"/>
  <c r="E23" i="20"/>
  <c r="E26" i="20"/>
  <c r="E20" i="20"/>
  <c r="E36" i="20"/>
  <c r="E31" i="20"/>
  <c r="E18" i="20"/>
  <c r="E28" i="20"/>
  <c r="E19" i="20"/>
  <c r="E22" i="20"/>
  <c r="E30" i="20"/>
  <c r="E21" i="20"/>
  <c r="E42" i="42" l="1"/>
  <c r="E40" i="42"/>
  <c r="E46" i="42"/>
  <c r="E45" i="42"/>
  <c r="E43" i="42"/>
  <c r="E41" i="42"/>
  <c r="E36" i="42"/>
  <c r="E35" i="42"/>
  <c r="E34" i="42"/>
  <c r="E33" i="42"/>
  <c r="E32" i="42"/>
  <c r="E44" i="42"/>
  <c r="E39" i="42"/>
  <c r="E37" i="42"/>
  <c r="E38" i="42"/>
  <c r="F29" i="46"/>
  <c r="F42" i="46"/>
  <c r="F34" i="46"/>
  <c r="F41" i="46"/>
  <c r="F40" i="46"/>
  <c r="F32" i="46"/>
  <c r="F39" i="46"/>
  <c r="F46" i="46"/>
  <c r="F45" i="46"/>
  <c r="F44" i="46"/>
  <c r="F43" i="46"/>
  <c r="F33" i="46"/>
  <c r="F35" i="46"/>
  <c r="F37" i="46"/>
  <c r="F38" i="46"/>
  <c r="F36" i="46"/>
  <c r="G45" i="44"/>
  <c r="G44" i="44"/>
  <c r="G36" i="44"/>
  <c r="G43" i="44"/>
  <c r="G42" i="44"/>
  <c r="G41" i="44"/>
  <c r="G40" i="44"/>
  <c r="G46" i="44"/>
  <c r="G33" i="44"/>
  <c r="G34" i="44"/>
  <c r="G32" i="44"/>
  <c r="G37" i="44"/>
  <c r="G35" i="44"/>
  <c r="G39" i="44"/>
  <c r="G38" i="44"/>
  <c r="E43" i="45"/>
  <c r="E42" i="45"/>
  <c r="E34" i="45"/>
  <c r="E41" i="45"/>
  <c r="E40" i="45"/>
  <c r="E46" i="45"/>
  <c r="E38" i="45"/>
  <c r="E44" i="45"/>
  <c r="E36" i="45"/>
  <c r="E35" i="45"/>
  <c r="E39" i="45"/>
  <c r="E32" i="45"/>
  <c r="E45" i="45"/>
  <c r="E33" i="45"/>
  <c r="E37" i="45"/>
  <c r="E43" i="43"/>
  <c r="E42" i="43"/>
  <c r="E41" i="43"/>
  <c r="E40" i="43"/>
  <c r="E39" i="43"/>
  <c r="E46" i="43"/>
  <c r="E44" i="43"/>
  <c r="E32" i="43"/>
  <c r="E38" i="43"/>
  <c r="E37" i="43"/>
  <c r="E36" i="43"/>
  <c r="E35" i="43"/>
  <c r="E33" i="43"/>
  <c r="E34" i="43"/>
  <c r="E45" i="43"/>
  <c r="E44" i="47"/>
  <c r="E36" i="47"/>
  <c r="E43" i="47"/>
  <c r="E35" i="47"/>
  <c r="E42" i="47"/>
  <c r="E34" i="47"/>
  <c r="E41" i="47"/>
  <c r="E33" i="47"/>
  <c r="E40" i="47"/>
  <c r="E32" i="47"/>
  <c r="E39" i="47"/>
  <c r="E46" i="47"/>
  <c r="E38" i="47"/>
  <c r="E45" i="47"/>
  <c r="E37" i="47"/>
  <c r="F42" i="31"/>
  <c r="F34" i="31"/>
  <c r="F41" i="31"/>
  <c r="F33" i="31"/>
  <c r="F40" i="31"/>
  <c r="F32" i="31"/>
  <c r="F39" i="31"/>
  <c r="F46" i="31"/>
  <c r="F38" i="31"/>
  <c r="F45" i="31"/>
  <c r="F37" i="31"/>
  <c r="F44" i="31"/>
  <c r="F36" i="31"/>
  <c r="F43" i="31"/>
  <c r="F35" i="31"/>
  <c r="G46" i="41"/>
  <c r="G38" i="41"/>
  <c r="G45" i="41"/>
  <c r="G37" i="41"/>
  <c r="G44" i="41"/>
  <c r="G36" i="41"/>
  <c r="G43" i="41"/>
  <c r="G35" i="41"/>
  <c r="G42" i="41"/>
  <c r="G34" i="41"/>
  <c r="G41" i="41"/>
  <c r="G33" i="41"/>
  <c r="G40" i="41"/>
  <c r="G32" i="41"/>
  <c r="G39" i="41"/>
  <c r="E29" i="48"/>
  <c r="E42" i="48"/>
  <c r="E45" i="48"/>
  <c r="E46" i="48"/>
  <c r="E40" i="48"/>
  <c r="E37" i="48"/>
  <c r="E38" i="48"/>
  <c r="E36" i="48"/>
  <c r="E41" i="48"/>
  <c r="E35" i="48"/>
  <c r="E43" i="48"/>
  <c r="E34" i="48"/>
  <c r="E44" i="48"/>
  <c r="E39" i="48"/>
  <c r="E33" i="48"/>
  <c r="E32" i="48"/>
  <c r="E46" i="49"/>
  <c r="E38" i="49"/>
  <c r="E45" i="49"/>
  <c r="E37" i="49"/>
  <c r="E44" i="49"/>
  <c r="E36" i="49"/>
  <c r="E43" i="49"/>
  <c r="E35" i="49"/>
  <c r="E42" i="49"/>
  <c r="E41" i="49"/>
  <c r="E40" i="49"/>
  <c r="E34" i="49"/>
  <c r="E32" i="49"/>
  <c r="E39" i="49"/>
  <c r="E33" i="49"/>
  <c r="E40" i="41"/>
  <c r="E32" i="41"/>
  <c r="E39" i="41"/>
  <c r="E46" i="41"/>
  <c r="E38" i="41"/>
  <c r="E45" i="41"/>
  <c r="E37" i="41"/>
  <c r="E44" i="41"/>
  <c r="E36" i="41"/>
  <c r="E43" i="41"/>
  <c r="E35" i="41"/>
  <c r="E42" i="41"/>
  <c r="E34" i="41"/>
  <c r="E41" i="41"/>
  <c r="E33" i="41"/>
  <c r="A38" i="55"/>
  <c r="E37" i="55"/>
  <c r="C37" i="55"/>
  <c r="B37" i="55"/>
  <c r="W3" i="4"/>
  <c r="E10" i="20"/>
  <c r="E35" i="52"/>
  <c r="K35" i="52" s="1"/>
  <c r="V4" i="4"/>
  <c r="U4" i="4" s="1"/>
  <c r="T3" i="4"/>
  <c r="X3" i="4" s="1"/>
  <c r="P5" i="4"/>
  <c r="O5" i="4" s="1"/>
  <c r="N4" i="4"/>
  <c r="R4" i="4" s="1"/>
  <c r="U3" i="4"/>
  <c r="AB3" i="4"/>
  <c r="AA3" i="4" s="1"/>
  <c r="C36" i="52"/>
  <c r="B35" i="52"/>
  <c r="A35" i="52"/>
  <c r="H6" i="41"/>
  <c r="H4" i="41" s="1"/>
  <c r="F5" i="25"/>
  <c r="F28" i="25"/>
  <c r="F4" i="25"/>
  <c r="G4" i="41"/>
  <c r="G5" i="41"/>
  <c r="B10" i="20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F28" i="42"/>
  <c r="F5" i="42"/>
  <c r="G6" i="42"/>
  <c r="G4" i="42" s="1"/>
  <c r="E4" i="4"/>
  <c r="G5" i="31"/>
  <c r="G4" i="31"/>
  <c r="G28" i="31"/>
  <c r="H6" i="31"/>
  <c r="J6" i="4"/>
  <c r="I6" i="4" s="1"/>
  <c r="H5" i="4"/>
  <c r="L5" i="4" s="1"/>
  <c r="B5" i="4"/>
  <c r="F5" i="4" s="1"/>
  <c r="D6" i="4"/>
  <c r="C6" i="4" s="1"/>
  <c r="G4" i="46"/>
  <c r="G28" i="46"/>
  <c r="H6" i="46"/>
  <c r="G5" i="46"/>
  <c r="F4" i="45"/>
  <c r="G6" i="45"/>
  <c r="F28" i="45"/>
  <c r="F5" i="45"/>
  <c r="G4" i="50"/>
  <c r="G29" i="50"/>
  <c r="G30" i="50" s="1"/>
  <c r="H6" i="50"/>
  <c r="G5" i="50"/>
  <c r="E12" i="20"/>
  <c r="H4" i="44"/>
  <c r="H5" i="44"/>
  <c r="H28" i="44"/>
  <c r="I6" i="44"/>
  <c r="F4" i="49"/>
  <c r="G6" i="49"/>
  <c r="F28" i="49"/>
  <c r="F5" i="49"/>
  <c r="E5" i="4"/>
  <c r="F28" i="47"/>
  <c r="F5" i="47"/>
  <c r="G6" i="47"/>
  <c r="F4" i="47"/>
  <c r="F5" i="48"/>
  <c r="F4" i="48"/>
  <c r="F28" i="48"/>
  <c r="G6" i="48"/>
  <c r="G5" i="25"/>
  <c r="G4" i="25"/>
  <c r="H6" i="25"/>
  <c r="G28" i="25"/>
  <c r="F28" i="43"/>
  <c r="G6" i="43"/>
  <c r="F5" i="43"/>
  <c r="F4" i="43"/>
  <c r="H44" i="44" l="1"/>
  <c r="H43" i="44"/>
  <c r="H35" i="44"/>
  <c r="H42" i="44"/>
  <c r="H41" i="44"/>
  <c r="H40" i="44"/>
  <c r="H39" i="44"/>
  <c r="H45" i="44"/>
  <c r="H36" i="44"/>
  <c r="H33" i="44"/>
  <c r="H34" i="44"/>
  <c r="H32" i="44"/>
  <c r="H37" i="44"/>
  <c r="H46" i="44"/>
  <c r="H38" i="44"/>
  <c r="F43" i="47"/>
  <c r="F35" i="47"/>
  <c r="F42" i="47"/>
  <c r="F34" i="47"/>
  <c r="F41" i="47"/>
  <c r="F33" i="47"/>
  <c r="F40" i="47"/>
  <c r="F32" i="47"/>
  <c r="F39" i="47"/>
  <c r="F46" i="47"/>
  <c r="F38" i="47"/>
  <c r="F45" i="47"/>
  <c r="F37" i="47"/>
  <c r="F44" i="47"/>
  <c r="F36" i="47"/>
  <c r="F42" i="45"/>
  <c r="F41" i="45"/>
  <c r="F33" i="45"/>
  <c r="F40" i="45"/>
  <c r="F39" i="45"/>
  <c r="F46" i="45"/>
  <c r="F45" i="45"/>
  <c r="F37" i="45"/>
  <c r="F43" i="45"/>
  <c r="F38" i="45"/>
  <c r="F35" i="45"/>
  <c r="F34" i="45"/>
  <c r="F44" i="45"/>
  <c r="F32" i="45"/>
  <c r="F36" i="45"/>
  <c r="F41" i="48"/>
  <c r="F46" i="48"/>
  <c r="F40" i="48"/>
  <c r="F37" i="48"/>
  <c r="F45" i="48"/>
  <c r="F38" i="48"/>
  <c r="F36" i="48"/>
  <c r="F35" i="48"/>
  <c r="F43" i="48"/>
  <c r="F34" i="48"/>
  <c r="F44" i="48"/>
  <c r="F39" i="48"/>
  <c r="F33" i="48"/>
  <c r="F32" i="48"/>
  <c r="F42" i="48"/>
  <c r="F41" i="42"/>
  <c r="F46" i="42"/>
  <c r="F45" i="42"/>
  <c r="F44" i="42"/>
  <c r="F40" i="42"/>
  <c r="F35" i="42"/>
  <c r="F34" i="42"/>
  <c r="F33" i="42"/>
  <c r="F32" i="42"/>
  <c r="F39" i="42"/>
  <c r="F38" i="42"/>
  <c r="F43" i="42"/>
  <c r="F36" i="42"/>
  <c r="F42" i="42"/>
  <c r="F37" i="42"/>
  <c r="F42" i="43"/>
  <c r="F41" i="43"/>
  <c r="F40" i="43"/>
  <c r="F39" i="43"/>
  <c r="F46" i="43"/>
  <c r="F38" i="43"/>
  <c r="F45" i="43"/>
  <c r="F43" i="43"/>
  <c r="F37" i="43"/>
  <c r="F36" i="43"/>
  <c r="F44" i="43"/>
  <c r="F35" i="43"/>
  <c r="F34" i="43"/>
  <c r="F32" i="43"/>
  <c r="F33" i="43"/>
  <c r="G41" i="31"/>
  <c r="G33" i="31"/>
  <c r="G40" i="31"/>
  <c r="G32" i="31"/>
  <c r="G39" i="31"/>
  <c r="G46" i="31"/>
  <c r="G38" i="31"/>
  <c r="G45" i="31"/>
  <c r="G37" i="31"/>
  <c r="G44" i="31"/>
  <c r="G36" i="31"/>
  <c r="G43" i="31"/>
  <c r="G35" i="31"/>
  <c r="G34" i="31"/>
  <c r="G42" i="31"/>
  <c r="F45" i="49"/>
  <c r="F37" i="49"/>
  <c r="F44" i="49"/>
  <c r="F36" i="49"/>
  <c r="F43" i="49"/>
  <c r="F35" i="49"/>
  <c r="F42" i="49"/>
  <c r="F34" i="49"/>
  <c r="F41" i="49"/>
  <c r="F40" i="49"/>
  <c r="F39" i="49"/>
  <c r="F32" i="49"/>
  <c r="F38" i="49"/>
  <c r="F33" i="49"/>
  <c r="F46" i="49"/>
  <c r="G29" i="46"/>
  <c r="G41" i="46"/>
  <c r="G33" i="46"/>
  <c r="G40" i="46"/>
  <c r="G39" i="46"/>
  <c r="G46" i="46"/>
  <c r="G38" i="46"/>
  <c r="G45" i="46"/>
  <c r="G44" i="46"/>
  <c r="G43" i="46"/>
  <c r="G42" i="46"/>
  <c r="G35" i="46"/>
  <c r="G37" i="46"/>
  <c r="G34" i="46"/>
  <c r="G32" i="46"/>
  <c r="G36" i="46"/>
  <c r="A39" i="55"/>
  <c r="E38" i="55"/>
  <c r="C38" i="55"/>
  <c r="B38" i="55"/>
  <c r="D16" i="20"/>
  <c r="Q4" i="4" s="1"/>
  <c r="C37" i="52"/>
  <c r="C38" i="52" s="1"/>
  <c r="T4" i="4"/>
  <c r="X4" i="4" s="1"/>
  <c r="V5" i="4"/>
  <c r="U5" i="4" s="1"/>
  <c r="P6" i="4"/>
  <c r="O6" i="4" s="1"/>
  <c r="N5" i="4"/>
  <c r="R5" i="4" s="1"/>
  <c r="AH3" i="4"/>
  <c r="AG3" i="4" s="1"/>
  <c r="AC3" i="4"/>
  <c r="AB4" i="4"/>
  <c r="AA4" i="4" s="1"/>
  <c r="Z2" i="4"/>
  <c r="Z3" i="4"/>
  <c r="AD3" i="4" s="1"/>
  <c r="I6" i="41"/>
  <c r="I28" i="41" s="1"/>
  <c r="A36" i="52"/>
  <c r="B36" i="52"/>
  <c r="G5" i="42"/>
  <c r="H5" i="41"/>
  <c r="H28" i="41"/>
  <c r="H6" i="42"/>
  <c r="H28" i="42" s="1"/>
  <c r="G28" i="42"/>
  <c r="D7" i="4"/>
  <c r="C7" i="4" s="1"/>
  <c r="B6" i="4"/>
  <c r="F6" i="4" s="1"/>
  <c r="H4" i="31"/>
  <c r="I6" i="31"/>
  <c r="H28" i="31"/>
  <c r="H5" i="31"/>
  <c r="H6" i="4"/>
  <c r="L6" i="4" s="1"/>
  <c r="J7" i="4"/>
  <c r="I7" i="4" s="1"/>
  <c r="H4" i="46"/>
  <c r="H28" i="46"/>
  <c r="H5" i="46"/>
  <c r="I6" i="46"/>
  <c r="H28" i="25"/>
  <c r="H5" i="25"/>
  <c r="H4" i="25"/>
  <c r="I6" i="25"/>
  <c r="H6" i="49"/>
  <c r="G28" i="49"/>
  <c r="G5" i="49"/>
  <c r="G4" i="49"/>
  <c r="G28" i="47"/>
  <c r="G4" i="47"/>
  <c r="G5" i="47"/>
  <c r="H6" i="47"/>
  <c r="H5" i="50"/>
  <c r="H4" i="50"/>
  <c r="H29" i="50"/>
  <c r="I6" i="50"/>
  <c r="J6" i="44"/>
  <c r="I28" i="44"/>
  <c r="I5" i="44"/>
  <c r="I4" i="44"/>
  <c r="G5" i="45"/>
  <c r="G4" i="45"/>
  <c r="H6" i="45"/>
  <c r="G28" i="45"/>
  <c r="H6" i="43"/>
  <c r="G5" i="43"/>
  <c r="G4" i="43"/>
  <c r="G28" i="43"/>
  <c r="G5" i="48"/>
  <c r="G28" i="48"/>
  <c r="H6" i="48"/>
  <c r="G4" i="48"/>
  <c r="G29" i="47" l="1"/>
  <c r="G42" i="47"/>
  <c r="G34" i="47"/>
  <c r="G41" i="47"/>
  <c r="G33" i="47"/>
  <c r="G40" i="47"/>
  <c r="G32" i="47"/>
  <c r="G39" i="47"/>
  <c r="G46" i="47"/>
  <c r="G38" i="47"/>
  <c r="G45" i="47"/>
  <c r="G37" i="47"/>
  <c r="G44" i="47"/>
  <c r="G36" i="47"/>
  <c r="G43" i="47"/>
  <c r="G35" i="47"/>
  <c r="I43" i="44"/>
  <c r="I42" i="44"/>
  <c r="I34" i="44"/>
  <c r="I41" i="44"/>
  <c r="I40" i="44"/>
  <c r="I39" i="44"/>
  <c r="I46" i="44"/>
  <c r="I44" i="44"/>
  <c r="I32" i="44"/>
  <c r="I37" i="44"/>
  <c r="I45" i="44"/>
  <c r="I35" i="44"/>
  <c r="I38" i="44"/>
  <c r="I36" i="44"/>
  <c r="I33" i="44"/>
  <c r="H45" i="41"/>
  <c r="H37" i="41"/>
  <c r="H44" i="41"/>
  <c r="H36" i="41"/>
  <c r="H43" i="41"/>
  <c r="H35" i="41"/>
  <c r="H42" i="41"/>
  <c r="H34" i="41"/>
  <c r="H41" i="41"/>
  <c r="H33" i="41"/>
  <c r="H40" i="41"/>
  <c r="H32" i="41"/>
  <c r="H39" i="41"/>
  <c r="H46" i="41"/>
  <c r="H38" i="41"/>
  <c r="H40" i="31"/>
  <c r="H32" i="31"/>
  <c r="H39" i="31"/>
  <c r="H46" i="31"/>
  <c r="H38" i="31"/>
  <c r="H45" i="31"/>
  <c r="H37" i="31"/>
  <c r="H44" i="31"/>
  <c r="H36" i="31"/>
  <c r="H43" i="31"/>
  <c r="H35" i="31"/>
  <c r="H42" i="31"/>
  <c r="H34" i="31"/>
  <c r="H33" i="31"/>
  <c r="H41" i="31"/>
  <c r="G41" i="45"/>
  <c r="G40" i="45"/>
  <c r="G39" i="45"/>
  <c r="G46" i="45"/>
  <c r="G38" i="45"/>
  <c r="G45" i="45"/>
  <c r="G44" i="45"/>
  <c r="G36" i="45"/>
  <c r="G42" i="45"/>
  <c r="G35" i="45"/>
  <c r="G43" i="45"/>
  <c r="G34" i="45"/>
  <c r="G32" i="45"/>
  <c r="G33" i="45"/>
  <c r="G37" i="45"/>
  <c r="H46" i="42"/>
  <c r="H45" i="42"/>
  <c r="H44" i="42"/>
  <c r="H43" i="42"/>
  <c r="H33" i="42"/>
  <c r="H32" i="42"/>
  <c r="H39" i="42"/>
  <c r="H38" i="42"/>
  <c r="H42" i="42"/>
  <c r="H37" i="42"/>
  <c r="H36" i="42"/>
  <c r="H40" i="42"/>
  <c r="H34" i="42"/>
  <c r="H35" i="42"/>
  <c r="H41" i="42"/>
  <c r="H29" i="46"/>
  <c r="H40" i="46"/>
  <c r="H32" i="46"/>
  <c r="H39" i="46"/>
  <c r="H46" i="46"/>
  <c r="H38" i="46"/>
  <c r="H45" i="46"/>
  <c r="H37" i="46"/>
  <c r="H44" i="46"/>
  <c r="H43" i="46"/>
  <c r="H42" i="46"/>
  <c r="H41" i="46"/>
  <c r="H35" i="46"/>
  <c r="H33" i="46"/>
  <c r="H34" i="46"/>
  <c r="H36" i="46"/>
  <c r="I44" i="41"/>
  <c r="I36" i="41"/>
  <c r="I35" i="41"/>
  <c r="I43" i="41"/>
  <c r="I42" i="41"/>
  <c r="I34" i="41"/>
  <c r="I41" i="41"/>
  <c r="I33" i="41"/>
  <c r="I40" i="41"/>
  <c r="I32" i="41"/>
  <c r="I39" i="41"/>
  <c r="I46" i="41"/>
  <c r="I38" i="41"/>
  <c r="I45" i="41"/>
  <c r="I37" i="41"/>
  <c r="G40" i="48"/>
  <c r="G46" i="48"/>
  <c r="G45" i="48"/>
  <c r="G37" i="48"/>
  <c r="G38" i="48"/>
  <c r="G36" i="48"/>
  <c r="G35" i="48"/>
  <c r="G43" i="48"/>
  <c r="G41" i="48"/>
  <c r="G34" i="48"/>
  <c r="G44" i="48"/>
  <c r="G39" i="48"/>
  <c r="G33" i="48"/>
  <c r="G32" i="48"/>
  <c r="G42" i="48"/>
  <c r="G44" i="49"/>
  <c r="G36" i="49"/>
  <c r="G43" i="49"/>
  <c r="G35" i="49"/>
  <c r="G42" i="49"/>
  <c r="G34" i="49"/>
  <c r="G41" i="49"/>
  <c r="G40" i="49"/>
  <c r="G39" i="49"/>
  <c r="G46" i="49"/>
  <c r="G38" i="49"/>
  <c r="G32" i="49"/>
  <c r="G37" i="49"/>
  <c r="G33" i="49"/>
  <c r="G45" i="49"/>
  <c r="G41" i="43"/>
  <c r="G40" i="43"/>
  <c r="G39" i="43"/>
  <c r="G46" i="43"/>
  <c r="G38" i="43"/>
  <c r="G45" i="43"/>
  <c r="G44" i="43"/>
  <c r="G42" i="43"/>
  <c r="G37" i="43"/>
  <c r="G43" i="43"/>
  <c r="G36" i="43"/>
  <c r="G35" i="43"/>
  <c r="G34" i="43"/>
  <c r="G33" i="43"/>
  <c r="G32" i="43"/>
  <c r="G40" i="42"/>
  <c r="G46" i="42"/>
  <c r="G45" i="42"/>
  <c r="G44" i="42"/>
  <c r="G43" i="42"/>
  <c r="G34" i="42"/>
  <c r="G33" i="42"/>
  <c r="G32" i="42"/>
  <c r="G39" i="42"/>
  <c r="G38" i="42"/>
  <c r="G42" i="42"/>
  <c r="G37" i="42"/>
  <c r="G41" i="42"/>
  <c r="G35" i="42"/>
  <c r="G36" i="42"/>
  <c r="A40" i="55"/>
  <c r="E39" i="55"/>
  <c r="C39" i="55"/>
  <c r="B39" i="55"/>
  <c r="W4" i="4"/>
  <c r="Q5" i="4"/>
  <c r="K4" i="4"/>
  <c r="Q3" i="4"/>
  <c r="K6" i="4"/>
  <c r="K5" i="4"/>
  <c r="E6" i="4"/>
  <c r="K3" i="4"/>
  <c r="B37" i="52"/>
  <c r="A37" i="52"/>
  <c r="B42" i="20"/>
  <c r="B43" i="20" s="1"/>
  <c r="T5" i="4"/>
  <c r="X5" i="4" s="1"/>
  <c r="V6" i="4"/>
  <c r="U6" i="4" s="1"/>
  <c r="W5" i="4"/>
  <c r="Q6" i="4"/>
  <c r="N6" i="4"/>
  <c r="R6" i="4" s="1"/>
  <c r="P7" i="4"/>
  <c r="O7" i="4" s="1"/>
  <c r="AN3" i="4"/>
  <c r="AL3" i="4" s="1"/>
  <c r="AP3" i="4" s="1"/>
  <c r="AF2" i="4"/>
  <c r="AF3" i="4"/>
  <c r="AJ3" i="4" s="1"/>
  <c r="AH4" i="4"/>
  <c r="AG4" i="4" s="1"/>
  <c r="AI3" i="4"/>
  <c r="Z4" i="4"/>
  <c r="AD4" i="4" s="1"/>
  <c r="AB5" i="4"/>
  <c r="AA5" i="4" s="1"/>
  <c r="AC4" i="4"/>
  <c r="I5" i="41"/>
  <c r="H4" i="42"/>
  <c r="J6" i="41"/>
  <c r="K6" i="41" s="1"/>
  <c r="I4" i="41"/>
  <c r="A38" i="52"/>
  <c r="B38" i="52"/>
  <c r="E38" i="52"/>
  <c r="K38" i="52" s="1"/>
  <c r="C39" i="52"/>
  <c r="I6" i="42"/>
  <c r="J6" i="42" s="1"/>
  <c r="H5" i="42"/>
  <c r="K7" i="4"/>
  <c r="H7" i="4"/>
  <c r="L7" i="4" s="1"/>
  <c r="J8" i="4"/>
  <c r="I8" i="4" s="1"/>
  <c r="I5" i="31"/>
  <c r="J6" i="31"/>
  <c r="I4" i="31"/>
  <c r="I28" i="31"/>
  <c r="D8" i="4"/>
  <c r="C8" i="4" s="1"/>
  <c r="B7" i="4"/>
  <c r="F7" i="4" s="1"/>
  <c r="E7" i="4"/>
  <c r="I5" i="46"/>
  <c r="I28" i="46"/>
  <c r="J6" i="46"/>
  <c r="I4" i="46"/>
  <c r="H5" i="43"/>
  <c r="H4" i="43"/>
  <c r="H28" i="43"/>
  <c r="I6" i="43"/>
  <c r="H28" i="48"/>
  <c r="I6" i="48"/>
  <c r="H5" i="48"/>
  <c r="H4" i="48"/>
  <c r="H28" i="47"/>
  <c r="H4" i="47"/>
  <c r="I6" i="47"/>
  <c r="H5" i="47"/>
  <c r="H4" i="45"/>
  <c r="H5" i="45"/>
  <c r="H28" i="45"/>
  <c r="I6" i="45"/>
  <c r="J4" i="44"/>
  <c r="J28" i="44"/>
  <c r="J5" i="44"/>
  <c r="K6" i="44"/>
  <c r="J6" i="50"/>
  <c r="I5" i="50"/>
  <c r="I29" i="50"/>
  <c r="I4" i="50"/>
  <c r="H4" i="49"/>
  <c r="H5" i="49"/>
  <c r="I6" i="49"/>
  <c r="H28" i="49"/>
  <c r="I5" i="25"/>
  <c r="J6" i="25"/>
  <c r="I28" i="25"/>
  <c r="I4" i="25"/>
  <c r="I29" i="46" l="1"/>
  <c r="I39" i="46"/>
  <c r="I46" i="46"/>
  <c r="I38" i="46"/>
  <c r="I45" i="46"/>
  <c r="I37" i="46"/>
  <c r="I44" i="46"/>
  <c r="I36" i="46"/>
  <c r="I43" i="46"/>
  <c r="I42" i="46"/>
  <c r="I41" i="46"/>
  <c r="I40" i="46"/>
  <c r="I34" i="46"/>
  <c r="I32" i="46"/>
  <c r="I35" i="46"/>
  <c r="I33" i="46"/>
  <c r="H43" i="49"/>
  <c r="H35" i="49"/>
  <c r="H42" i="49"/>
  <c r="H34" i="49"/>
  <c r="H41" i="49"/>
  <c r="H40" i="49"/>
  <c r="H39" i="49"/>
  <c r="H46" i="49"/>
  <c r="H38" i="49"/>
  <c r="H45" i="49"/>
  <c r="H37" i="49"/>
  <c r="H36" i="49"/>
  <c r="H33" i="49"/>
  <c r="H44" i="49"/>
  <c r="H32" i="49"/>
  <c r="H40" i="43"/>
  <c r="H39" i="43"/>
  <c r="H46" i="43"/>
  <c r="H38" i="43"/>
  <c r="H45" i="43"/>
  <c r="H44" i="43"/>
  <c r="H43" i="43"/>
  <c r="H41" i="43"/>
  <c r="H42" i="43"/>
  <c r="H37" i="43"/>
  <c r="H36" i="43"/>
  <c r="H35" i="43"/>
  <c r="H34" i="43"/>
  <c r="H33" i="43"/>
  <c r="H32" i="43"/>
  <c r="H39" i="48"/>
  <c r="H46" i="48"/>
  <c r="H45" i="48"/>
  <c r="H44" i="48"/>
  <c r="H38" i="48"/>
  <c r="H36" i="48"/>
  <c r="H35" i="48"/>
  <c r="H43" i="48"/>
  <c r="H41" i="48"/>
  <c r="H34" i="48"/>
  <c r="H33" i="48"/>
  <c r="H32" i="48"/>
  <c r="H42" i="48"/>
  <c r="H37" i="48"/>
  <c r="H40" i="48"/>
  <c r="J42" i="44"/>
  <c r="J41" i="44"/>
  <c r="J40" i="44"/>
  <c r="J39" i="44"/>
  <c r="J46" i="44"/>
  <c r="J45" i="44"/>
  <c r="J43" i="44"/>
  <c r="J34" i="44"/>
  <c r="J37" i="44"/>
  <c r="J44" i="44"/>
  <c r="J35" i="44"/>
  <c r="J38" i="44"/>
  <c r="J32" i="44"/>
  <c r="J36" i="44"/>
  <c r="J33" i="44"/>
  <c r="I39" i="31"/>
  <c r="I46" i="31"/>
  <c r="I38" i="31"/>
  <c r="I45" i="31"/>
  <c r="I37" i="31"/>
  <c r="I44" i="31"/>
  <c r="I36" i="31"/>
  <c r="I43" i="31"/>
  <c r="I35" i="31"/>
  <c r="I42" i="31"/>
  <c r="I34" i="31"/>
  <c r="I41" i="31"/>
  <c r="I33" i="31"/>
  <c r="I32" i="31"/>
  <c r="I40" i="31"/>
  <c r="H41" i="47"/>
  <c r="H33" i="47"/>
  <c r="H40" i="47"/>
  <c r="H32" i="47"/>
  <c r="H39" i="47"/>
  <c r="H46" i="47"/>
  <c r="H38" i="47"/>
  <c r="H45" i="47"/>
  <c r="H37" i="47"/>
  <c r="H44" i="47"/>
  <c r="H36" i="47"/>
  <c r="H43" i="47"/>
  <c r="H35" i="47"/>
  <c r="H42" i="47"/>
  <c r="H34" i="47"/>
  <c r="H40" i="45"/>
  <c r="H39" i="45"/>
  <c r="H46" i="45"/>
  <c r="H38" i="45"/>
  <c r="H45" i="45"/>
  <c r="H37" i="45"/>
  <c r="H44" i="45"/>
  <c r="H43" i="45"/>
  <c r="H35" i="45"/>
  <c r="H41" i="45"/>
  <c r="H34" i="45"/>
  <c r="H32" i="45"/>
  <c r="H33" i="45"/>
  <c r="H36" i="45"/>
  <c r="H42" i="45"/>
  <c r="A41" i="55"/>
  <c r="C40" i="55"/>
  <c r="E40" i="55"/>
  <c r="B40" i="55"/>
  <c r="C40" i="52"/>
  <c r="B40" i="52" s="1"/>
  <c r="V7" i="4"/>
  <c r="U7" i="4" s="1"/>
  <c r="W6" i="4"/>
  <c r="T6" i="4"/>
  <c r="X6" i="4" s="1"/>
  <c r="AF4" i="4"/>
  <c r="AJ4" i="4" s="1"/>
  <c r="AB6" i="4"/>
  <c r="AA6" i="4" s="1"/>
  <c r="AL2" i="4"/>
  <c r="P8" i="4"/>
  <c r="O8" i="4" s="1"/>
  <c r="N7" i="4"/>
  <c r="R7" i="4" s="1"/>
  <c r="Q7" i="4"/>
  <c r="AN4" i="4"/>
  <c r="AL4" i="4" s="1"/>
  <c r="AP4" i="4" s="1"/>
  <c r="AC5" i="4"/>
  <c r="AH5" i="4"/>
  <c r="AI5" i="4" s="1"/>
  <c r="AI4" i="4"/>
  <c r="AM3" i="4"/>
  <c r="AT3" i="4"/>
  <c r="AO3" i="4"/>
  <c r="J5" i="41"/>
  <c r="Z5" i="4"/>
  <c r="AD5" i="4" s="1"/>
  <c r="J4" i="41"/>
  <c r="J28" i="41"/>
  <c r="I28" i="42"/>
  <c r="I4" i="42"/>
  <c r="I5" i="42"/>
  <c r="A39" i="52"/>
  <c r="B39" i="52"/>
  <c r="J4" i="31"/>
  <c r="K6" i="31"/>
  <c r="J28" i="31"/>
  <c r="J5" i="31"/>
  <c r="H8" i="4"/>
  <c r="L8" i="4" s="1"/>
  <c r="K8" i="4"/>
  <c r="J9" i="4"/>
  <c r="I9" i="4" s="1"/>
  <c r="D9" i="4"/>
  <c r="C9" i="4" s="1"/>
  <c r="B8" i="4"/>
  <c r="F8" i="4" s="1"/>
  <c r="E8" i="4"/>
  <c r="K6" i="50"/>
  <c r="J29" i="50"/>
  <c r="J5" i="50"/>
  <c r="J4" i="50"/>
  <c r="K4" i="44"/>
  <c r="L6" i="44"/>
  <c r="K5" i="44"/>
  <c r="K28" i="44"/>
  <c r="I4" i="49"/>
  <c r="I5" i="49"/>
  <c r="I28" i="49"/>
  <c r="J6" i="49"/>
  <c r="K5" i="41"/>
  <c r="L6" i="41"/>
  <c r="K28" i="41"/>
  <c r="K4" i="41"/>
  <c r="I5" i="48"/>
  <c r="I4" i="48"/>
  <c r="J6" i="48"/>
  <c r="I28" i="48"/>
  <c r="J28" i="25"/>
  <c r="J5" i="25"/>
  <c r="K6" i="25"/>
  <c r="J4" i="25"/>
  <c r="J6" i="45"/>
  <c r="I4" i="45"/>
  <c r="I5" i="45"/>
  <c r="I28" i="45"/>
  <c r="I28" i="47"/>
  <c r="J6" i="47"/>
  <c r="I5" i="47"/>
  <c r="I4" i="47"/>
  <c r="J4" i="46"/>
  <c r="K6" i="46"/>
  <c r="J28" i="46"/>
  <c r="J5" i="46"/>
  <c r="J28" i="42"/>
  <c r="J4" i="42"/>
  <c r="K6" i="42"/>
  <c r="J5" i="42"/>
  <c r="I28" i="43"/>
  <c r="I5" i="43"/>
  <c r="J6" i="43"/>
  <c r="I4" i="43"/>
  <c r="H4" i="2"/>
  <c r="F4" i="2"/>
  <c r="D4" i="2"/>
  <c r="B4" i="2"/>
  <c r="I4" i="2"/>
  <c r="J4" i="2"/>
  <c r="G4" i="2"/>
  <c r="E4" i="2"/>
  <c r="C4" i="2"/>
  <c r="I39" i="43" l="1"/>
  <c r="I46" i="43"/>
  <c r="I38" i="43"/>
  <c r="I45" i="43"/>
  <c r="I44" i="43"/>
  <c r="I43" i="43"/>
  <c r="I42" i="43"/>
  <c r="I40" i="43"/>
  <c r="I36" i="43"/>
  <c r="I35" i="43"/>
  <c r="I34" i="43"/>
  <c r="I33" i="43"/>
  <c r="I32" i="43"/>
  <c r="I37" i="43"/>
  <c r="I41" i="43"/>
  <c r="J46" i="31"/>
  <c r="J38" i="31"/>
  <c r="J45" i="31"/>
  <c r="J37" i="31"/>
  <c r="J44" i="31"/>
  <c r="J36" i="31"/>
  <c r="J43" i="31"/>
  <c r="J35" i="31"/>
  <c r="J42" i="31"/>
  <c r="J34" i="31"/>
  <c r="J41" i="31"/>
  <c r="J33" i="31"/>
  <c r="J40" i="31"/>
  <c r="J32" i="31"/>
  <c r="J39" i="31"/>
  <c r="J43" i="41"/>
  <c r="J35" i="41"/>
  <c r="J42" i="41"/>
  <c r="J34" i="41"/>
  <c r="J33" i="41"/>
  <c r="J41" i="41"/>
  <c r="J40" i="41"/>
  <c r="J32" i="41"/>
  <c r="J39" i="41"/>
  <c r="J46" i="41"/>
  <c r="J38" i="41"/>
  <c r="J45" i="41"/>
  <c r="J37" i="41"/>
  <c r="J44" i="41"/>
  <c r="J36" i="41"/>
  <c r="K42" i="41"/>
  <c r="K34" i="41"/>
  <c r="K33" i="41"/>
  <c r="K32" i="41"/>
  <c r="K41" i="41"/>
  <c r="K40" i="41"/>
  <c r="K39" i="41"/>
  <c r="K46" i="41"/>
  <c r="K38" i="41"/>
  <c r="K45" i="41"/>
  <c r="K37" i="41"/>
  <c r="K44" i="41"/>
  <c r="K36" i="41"/>
  <c r="K43" i="41"/>
  <c r="K35" i="41"/>
  <c r="K41" i="44"/>
  <c r="K40" i="44"/>
  <c r="K39" i="44"/>
  <c r="K46" i="44"/>
  <c r="K45" i="44"/>
  <c r="K44" i="44"/>
  <c r="K42" i="44"/>
  <c r="K43" i="44"/>
  <c r="K37" i="44"/>
  <c r="K35" i="44"/>
  <c r="K38" i="44"/>
  <c r="K36" i="44"/>
  <c r="K33" i="44"/>
  <c r="K34" i="44"/>
  <c r="K32" i="44"/>
  <c r="I39" i="45"/>
  <c r="I46" i="45"/>
  <c r="I38" i="45"/>
  <c r="I45" i="45"/>
  <c r="I44" i="45"/>
  <c r="I43" i="45"/>
  <c r="I42" i="45"/>
  <c r="I34" i="45"/>
  <c r="I40" i="45"/>
  <c r="I32" i="45"/>
  <c r="I33" i="45"/>
  <c r="I41" i="45"/>
  <c r="I37" i="45"/>
  <c r="I36" i="45"/>
  <c r="I35" i="45"/>
  <c r="I46" i="48"/>
  <c r="I38" i="48"/>
  <c r="I45" i="48"/>
  <c r="I44" i="48"/>
  <c r="I43" i="48"/>
  <c r="I35" i="48"/>
  <c r="I41" i="48"/>
  <c r="I34" i="48"/>
  <c r="I33" i="48"/>
  <c r="I39" i="48"/>
  <c r="I32" i="48"/>
  <c r="I42" i="48"/>
  <c r="I40" i="48"/>
  <c r="I37" i="48"/>
  <c r="I36" i="48"/>
  <c r="J45" i="42"/>
  <c r="J44" i="42"/>
  <c r="J43" i="42"/>
  <c r="J39" i="42"/>
  <c r="J46" i="42"/>
  <c r="J38" i="42"/>
  <c r="J42" i="42"/>
  <c r="J37" i="42"/>
  <c r="J36" i="42"/>
  <c r="J41" i="42"/>
  <c r="J35" i="42"/>
  <c r="J40" i="42"/>
  <c r="J34" i="42"/>
  <c r="J32" i="42"/>
  <c r="J33" i="42"/>
  <c r="I40" i="47"/>
  <c r="I32" i="47"/>
  <c r="I39" i="47"/>
  <c r="I46" i="47"/>
  <c r="I38" i="47"/>
  <c r="I45" i="47"/>
  <c r="I37" i="47"/>
  <c r="I44" i="47"/>
  <c r="I36" i="47"/>
  <c r="I43" i="47"/>
  <c r="I35" i="47"/>
  <c r="I42" i="47"/>
  <c r="I34" i="47"/>
  <c r="I41" i="47"/>
  <c r="I33" i="47"/>
  <c r="J29" i="46"/>
  <c r="J46" i="46"/>
  <c r="J38" i="46"/>
  <c r="J45" i="46"/>
  <c r="J37" i="46"/>
  <c r="J44" i="46"/>
  <c r="J36" i="46"/>
  <c r="J43" i="46"/>
  <c r="J35" i="46"/>
  <c r="J42" i="46"/>
  <c r="J41" i="46"/>
  <c r="J40" i="46"/>
  <c r="J39" i="46"/>
  <c r="J34" i="46"/>
  <c r="J32" i="46"/>
  <c r="J33" i="46"/>
  <c r="I29" i="49"/>
  <c r="I42" i="49"/>
  <c r="I34" i="49"/>
  <c r="I41" i="49"/>
  <c r="I40" i="49"/>
  <c r="I39" i="49"/>
  <c r="I46" i="49"/>
  <c r="I38" i="49"/>
  <c r="I45" i="49"/>
  <c r="I37" i="49"/>
  <c r="I44" i="49"/>
  <c r="I36" i="49"/>
  <c r="I33" i="49"/>
  <c r="I43" i="49"/>
  <c r="I35" i="49"/>
  <c r="I32" i="49"/>
  <c r="I46" i="42"/>
  <c r="I45" i="42"/>
  <c r="I44" i="42"/>
  <c r="I43" i="42"/>
  <c r="I32" i="42"/>
  <c r="I39" i="42"/>
  <c r="I38" i="42"/>
  <c r="I42" i="42"/>
  <c r="I37" i="42"/>
  <c r="I36" i="42"/>
  <c r="I41" i="42"/>
  <c r="I35" i="42"/>
  <c r="I33" i="42"/>
  <c r="I40" i="42"/>
  <c r="I34" i="42"/>
  <c r="A42" i="55"/>
  <c r="C41" i="55"/>
  <c r="E41" i="55"/>
  <c r="B41" i="55"/>
  <c r="A40" i="52"/>
  <c r="C41" i="52"/>
  <c r="C42" i="52" s="1"/>
  <c r="W7" i="4"/>
  <c r="V8" i="4"/>
  <c r="U8" i="4" s="1"/>
  <c r="T7" i="4"/>
  <c r="X7" i="4" s="1"/>
  <c r="AN5" i="4"/>
  <c r="AM5" i="4" s="1"/>
  <c r="P9" i="4"/>
  <c r="O9" i="4" s="1"/>
  <c r="Q8" i="4"/>
  <c r="N8" i="4"/>
  <c r="R8" i="4" s="1"/>
  <c r="Z6" i="4"/>
  <c r="AD6" i="4" s="1"/>
  <c r="AC6" i="4"/>
  <c r="AB7" i="4"/>
  <c r="AA7" i="4" s="1"/>
  <c r="AG5" i="4"/>
  <c r="AH6" i="4"/>
  <c r="AF5" i="4"/>
  <c r="AJ5" i="4" s="1"/>
  <c r="AM4" i="4"/>
  <c r="AO4" i="4"/>
  <c r="AS3" i="4"/>
  <c r="AT4" i="4"/>
  <c r="AZ3" i="4"/>
  <c r="AU3" i="4"/>
  <c r="AR3" i="4"/>
  <c r="AV3" i="4" s="1"/>
  <c r="AR2" i="4"/>
  <c r="B97" i="20"/>
  <c r="D10" i="4"/>
  <c r="C10" i="4" s="1"/>
  <c r="B9" i="4"/>
  <c r="F9" i="4" s="1"/>
  <c r="E9" i="4"/>
  <c r="L6" i="31"/>
  <c r="K28" i="31"/>
  <c r="K4" i="31"/>
  <c r="K5" i="31"/>
  <c r="K9" i="4"/>
  <c r="H9" i="4"/>
  <c r="L9" i="4" s="1"/>
  <c r="J10" i="4"/>
  <c r="I10" i="4" s="1"/>
  <c r="J28" i="43"/>
  <c r="K6" i="43"/>
  <c r="J5" i="43"/>
  <c r="J4" i="43"/>
  <c r="K28" i="46"/>
  <c r="L6" i="46"/>
  <c r="K4" i="46"/>
  <c r="K5" i="46"/>
  <c r="J5" i="45"/>
  <c r="J4" i="45"/>
  <c r="K6" i="45"/>
  <c r="J28" i="45"/>
  <c r="L28" i="44"/>
  <c r="M6" i="44"/>
  <c r="L5" i="44"/>
  <c r="L4" i="44"/>
  <c r="K28" i="42"/>
  <c r="L6" i="42"/>
  <c r="K5" i="42"/>
  <c r="K4" i="42"/>
  <c r="J4" i="47"/>
  <c r="J28" i="47"/>
  <c r="K6" i="47"/>
  <c r="J5" i="47"/>
  <c r="J28" i="48"/>
  <c r="K6" i="48"/>
  <c r="J4" i="48"/>
  <c r="J5" i="48"/>
  <c r="M4" i="2"/>
  <c r="K4" i="2"/>
  <c r="L4" i="2"/>
  <c r="L6" i="25"/>
  <c r="K5" i="25"/>
  <c r="K28" i="25"/>
  <c r="K4" i="25"/>
  <c r="L28" i="41"/>
  <c r="M6" i="41"/>
  <c r="L4" i="41"/>
  <c r="L5" i="41"/>
  <c r="K6" i="49"/>
  <c r="J28" i="49"/>
  <c r="J5" i="49"/>
  <c r="J4" i="49"/>
  <c r="L6" i="50"/>
  <c r="K5" i="50"/>
  <c r="K29" i="50"/>
  <c r="K4" i="50"/>
  <c r="J29" i="47" l="1"/>
  <c r="J39" i="47"/>
  <c r="J46" i="47"/>
  <c r="J38" i="47"/>
  <c r="J45" i="47"/>
  <c r="J37" i="47"/>
  <c r="J44" i="47"/>
  <c r="J36" i="47"/>
  <c r="J43" i="47"/>
  <c r="J35" i="47"/>
  <c r="J42" i="47"/>
  <c r="J34" i="47"/>
  <c r="J41" i="47"/>
  <c r="J33" i="47"/>
  <c r="J40" i="47"/>
  <c r="J32" i="47"/>
  <c r="L40" i="44"/>
  <c r="L39" i="44"/>
  <c r="L46" i="44"/>
  <c r="L45" i="44"/>
  <c r="L44" i="44"/>
  <c r="L43" i="44"/>
  <c r="L41" i="44"/>
  <c r="L35" i="44"/>
  <c r="L38" i="44"/>
  <c r="L36" i="44"/>
  <c r="L33" i="44"/>
  <c r="L32" i="44"/>
  <c r="L37" i="44"/>
  <c r="L42" i="44"/>
  <c r="L34" i="44"/>
  <c r="K45" i="46"/>
  <c r="K37" i="46"/>
  <c r="K44" i="46"/>
  <c r="K36" i="46"/>
  <c r="K43" i="46"/>
  <c r="K35" i="46"/>
  <c r="K42" i="46"/>
  <c r="K34" i="46"/>
  <c r="K41" i="46"/>
  <c r="K40" i="46"/>
  <c r="K39" i="46"/>
  <c r="K46" i="46"/>
  <c r="K32" i="46"/>
  <c r="K38" i="46"/>
  <c r="K33" i="46"/>
  <c r="J46" i="45"/>
  <c r="J38" i="45"/>
  <c r="J45" i="45"/>
  <c r="J37" i="45"/>
  <c r="J44" i="45"/>
  <c r="J43" i="45"/>
  <c r="J42" i="45"/>
  <c r="J41" i="45"/>
  <c r="J33" i="45"/>
  <c r="J40" i="45"/>
  <c r="J39" i="45"/>
  <c r="J36" i="45"/>
  <c r="J35" i="45"/>
  <c r="J34" i="45"/>
  <c r="J32" i="45"/>
  <c r="K45" i="31"/>
  <c r="K37" i="31"/>
  <c r="K44" i="31"/>
  <c r="K36" i="31"/>
  <c r="K43" i="31"/>
  <c r="K35" i="31"/>
  <c r="K42" i="31"/>
  <c r="K34" i="31"/>
  <c r="K41" i="31"/>
  <c r="K33" i="31"/>
  <c r="K40" i="31"/>
  <c r="K32" i="31"/>
  <c r="K39" i="31"/>
  <c r="K38" i="31"/>
  <c r="K46" i="31"/>
  <c r="L41" i="41"/>
  <c r="L33" i="41"/>
  <c r="L40" i="41"/>
  <c r="L32" i="41"/>
  <c r="L39" i="41"/>
  <c r="L46" i="41"/>
  <c r="L38" i="41"/>
  <c r="L45" i="41"/>
  <c r="L37" i="41"/>
  <c r="L44" i="41"/>
  <c r="L36" i="41"/>
  <c r="L43" i="41"/>
  <c r="L35" i="41"/>
  <c r="L42" i="41"/>
  <c r="L34" i="41"/>
  <c r="J41" i="49"/>
  <c r="J33" i="49"/>
  <c r="J40" i="49"/>
  <c r="J39" i="49"/>
  <c r="J46" i="49"/>
  <c r="J38" i="49"/>
  <c r="J45" i="49"/>
  <c r="J37" i="49"/>
  <c r="J44" i="49"/>
  <c r="J36" i="49"/>
  <c r="J43" i="49"/>
  <c r="J34" i="49"/>
  <c r="J35" i="49"/>
  <c r="J32" i="49"/>
  <c r="J42" i="49"/>
  <c r="J46" i="48"/>
  <c r="J45" i="48"/>
  <c r="J44" i="48"/>
  <c r="J43" i="48"/>
  <c r="J41" i="48"/>
  <c r="J34" i="48"/>
  <c r="J33" i="48"/>
  <c r="J39" i="48"/>
  <c r="J32" i="48"/>
  <c r="J42" i="48"/>
  <c r="J40" i="48"/>
  <c r="J37" i="48"/>
  <c r="J36" i="48"/>
  <c r="J38" i="48"/>
  <c r="J35" i="48"/>
  <c r="K44" i="42"/>
  <c r="K43" i="42"/>
  <c r="K42" i="42"/>
  <c r="K46" i="42"/>
  <c r="K38" i="42"/>
  <c r="K37" i="42"/>
  <c r="K36" i="42"/>
  <c r="K41" i="42"/>
  <c r="K35" i="42"/>
  <c r="K40" i="42"/>
  <c r="K34" i="42"/>
  <c r="K33" i="42"/>
  <c r="K39" i="42"/>
  <c r="K32" i="42"/>
  <c r="K45" i="42"/>
  <c r="J46" i="43"/>
  <c r="J38" i="43"/>
  <c r="J45" i="43"/>
  <c r="J44" i="43"/>
  <c r="J43" i="43"/>
  <c r="J42" i="43"/>
  <c r="J41" i="43"/>
  <c r="J39" i="43"/>
  <c r="J35" i="43"/>
  <c r="J34" i="43"/>
  <c r="J33" i="43"/>
  <c r="J32" i="43"/>
  <c r="J40" i="43"/>
  <c r="J36" i="43"/>
  <c r="J37" i="43"/>
  <c r="A43" i="55"/>
  <c r="E42" i="55"/>
  <c r="C42" i="55"/>
  <c r="B42" i="55"/>
  <c r="B98" i="20"/>
  <c r="A41" i="52"/>
  <c r="B41" i="52"/>
  <c r="V9" i="4"/>
  <c r="U9" i="4" s="1"/>
  <c r="W8" i="4"/>
  <c r="T8" i="4"/>
  <c r="X8" i="4" s="1"/>
  <c r="AO5" i="4"/>
  <c r="AL5" i="4"/>
  <c r="AP5" i="4" s="1"/>
  <c r="AN6" i="4"/>
  <c r="AL6" i="4" s="1"/>
  <c r="AP6" i="4" s="1"/>
  <c r="N9" i="4"/>
  <c r="R9" i="4" s="1"/>
  <c r="Q9" i="4"/>
  <c r="P10" i="4"/>
  <c r="O10" i="4" s="1"/>
  <c r="Z7" i="4"/>
  <c r="AD7" i="4" s="1"/>
  <c r="AC7" i="4"/>
  <c r="AB8" i="4"/>
  <c r="AA8" i="4" s="1"/>
  <c r="AG6" i="4"/>
  <c r="AF6" i="4"/>
  <c r="AJ6" i="4" s="1"/>
  <c r="AH7" i="4"/>
  <c r="AI6" i="4"/>
  <c r="AY3" i="4"/>
  <c r="AZ4" i="4"/>
  <c r="BF3" i="4"/>
  <c r="AX3" i="4"/>
  <c r="BB3" i="4" s="1"/>
  <c r="AX2" i="4"/>
  <c r="BA3" i="4"/>
  <c r="AS4" i="4"/>
  <c r="AT5" i="4"/>
  <c r="AR4" i="4"/>
  <c r="AV4" i="4" s="1"/>
  <c r="AU4" i="4"/>
  <c r="A42" i="52"/>
  <c r="B42" i="52"/>
  <c r="M6" i="31"/>
  <c r="L28" i="31"/>
  <c r="L4" i="31"/>
  <c r="L5" i="31"/>
  <c r="J11" i="4"/>
  <c r="I11" i="4" s="1"/>
  <c r="H10" i="4"/>
  <c r="L10" i="4" s="1"/>
  <c r="K10" i="4"/>
  <c r="D11" i="4"/>
  <c r="C11" i="4" s="1"/>
  <c r="B10" i="4"/>
  <c r="F10" i="4" s="1"/>
  <c r="E10" i="4"/>
  <c r="L5" i="50"/>
  <c r="M6" i="50"/>
  <c r="L29" i="50"/>
  <c r="L4" i="50"/>
  <c r="K28" i="47"/>
  <c r="K4" i="47"/>
  <c r="L6" i="47"/>
  <c r="K5" i="47"/>
  <c r="M6" i="25"/>
  <c r="L28" i="25"/>
  <c r="L5" i="25"/>
  <c r="L4" i="25"/>
  <c r="L28" i="42"/>
  <c r="L4" i="42"/>
  <c r="M6" i="42"/>
  <c r="L5" i="42"/>
  <c r="L28" i="46"/>
  <c r="L5" i="46"/>
  <c r="L4" i="46"/>
  <c r="M6" i="46"/>
  <c r="K28" i="49"/>
  <c r="K5" i="49"/>
  <c r="K4" i="49"/>
  <c r="L6" i="49"/>
  <c r="L45" i="3"/>
  <c r="G45" i="3"/>
  <c r="C45" i="3"/>
  <c r="N45" i="3"/>
  <c r="E45" i="3"/>
  <c r="I45" i="3"/>
  <c r="M45" i="3"/>
  <c r="H45" i="3"/>
  <c r="J45" i="3"/>
  <c r="F45" i="3"/>
  <c r="D45" i="3"/>
  <c r="K45" i="3"/>
  <c r="C43" i="52"/>
  <c r="K28" i="45"/>
  <c r="K5" i="45"/>
  <c r="K4" i="45"/>
  <c r="L6" i="45"/>
  <c r="K5" i="48"/>
  <c r="K28" i="48"/>
  <c r="K4" i="48"/>
  <c r="L6" i="48"/>
  <c r="M28" i="44"/>
  <c r="N6" i="44"/>
  <c r="M5" i="44"/>
  <c r="M4" i="44"/>
  <c r="M28" i="41"/>
  <c r="N6" i="41"/>
  <c r="M5" i="41"/>
  <c r="M4" i="41"/>
  <c r="K28" i="43"/>
  <c r="L6" i="43"/>
  <c r="K5" i="43"/>
  <c r="K4" i="43"/>
  <c r="M39" i="44" l="1"/>
  <c r="M46" i="44"/>
  <c r="M38" i="44"/>
  <c r="M45" i="44"/>
  <c r="M44" i="44"/>
  <c r="M43" i="44"/>
  <c r="M42" i="44"/>
  <c r="M40" i="44"/>
  <c r="M35" i="44"/>
  <c r="M36" i="44"/>
  <c r="M33" i="44"/>
  <c r="M32" i="44"/>
  <c r="M41" i="44"/>
  <c r="M34" i="44"/>
  <c r="M37" i="44"/>
  <c r="K40" i="49"/>
  <c r="K32" i="49"/>
  <c r="K39" i="49"/>
  <c r="K46" i="49"/>
  <c r="K38" i="49"/>
  <c r="K45" i="49"/>
  <c r="K37" i="49"/>
  <c r="K44" i="49"/>
  <c r="K36" i="49"/>
  <c r="K43" i="49"/>
  <c r="K42" i="49"/>
  <c r="K34" i="49"/>
  <c r="K35" i="49"/>
  <c r="K41" i="49"/>
  <c r="K33" i="49"/>
  <c r="L43" i="42"/>
  <c r="L42" i="42"/>
  <c r="L41" i="42"/>
  <c r="L46" i="42"/>
  <c r="L45" i="42"/>
  <c r="L37" i="42"/>
  <c r="L36" i="42"/>
  <c r="L35" i="42"/>
  <c r="L40" i="42"/>
  <c r="L34" i="42"/>
  <c r="L44" i="42"/>
  <c r="L33" i="42"/>
  <c r="L32" i="42"/>
  <c r="L38" i="42"/>
  <c r="L39" i="42"/>
  <c r="K29" i="47"/>
  <c r="K46" i="47"/>
  <c r="K38" i="47"/>
  <c r="K45" i="47"/>
  <c r="K37" i="47"/>
  <c r="K44" i="47"/>
  <c r="K36" i="47"/>
  <c r="K43" i="47"/>
  <c r="K35" i="47"/>
  <c r="K42" i="47"/>
  <c r="K34" i="47"/>
  <c r="K41" i="47"/>
  <c r="K33" i="47"/>
  <c r="K40" i="47"/>
  <c r="K32" i="47"/>
  <c r="K39" i="47"/>
  <c r="L44" i="31"/>
  <c r="L36" i="31"/>
  <c r="L43" i="31"/>
  <c r="L35" i="31"/>
  <c r="L42" i="31"/>
  <c r="L34" i="31"/>
  <c r="L41" i="31"/>
  <c r="L33" i="31"/>
  <c r="L40" i="31"/>
  <c r="L32" i="31"/>
  <c r="L39" i="31"/>
  <c r="L46" i="31"/>
  <c r="L38" i="31"/>
  <c r="L45" i="31"/>
  <c r="L37" i="31"/>
  <c r="K45" i="43"/>
  <c r="K44" i="43"/>
  <c r="K43" i="43"/>
  <c r="K42" i="43"/>
  <c r="K41" i="43"/>
  <c r="K40" i="43"/>
  <c r="K46" i="43"/>
  <c r="K38" i="43"/>
  <c r="K34" i="43"/>
  <c r="K39" i="43"/>
  <c r="K33" i="43"/>
  <c r="K32" i="43"/>
  <c r="K37" i="43"/>
  <c r="K35" i="43"/>
  <c r="K36" i="43"/>
  <c r="K45" i="45"/>
  <c r="K37" i="45"/>
  <c r="K44" i="45"/>
  <c r="K36" i="45"/>
  <c r="K43" i="45"/>
  <c r="K42" i="45"/>
  <c r="K41" i="45"/>
  <c r="K40" i="45"/>
  <c r="K46" i="45"/>
  <c r="K33" i="45"/>
  <c r="K39" i="45"/>
  <c r="K35" i="45"/>
  <c r="K34" i="45"/>
  <c r="K32" i="45"/>
  <c r="K38" i="45"/>
  <c r="K45" i="48"/>
  <c r="K44" i="48"/>
  <c r="K43" i="48"/>
  <c r="K46" i="48"/>
  <c r="K33" i="48"/>
  <c r="K39" i="48"/>
  <c r="K32" i="48"/>
  <c r="K42" i="48"/>
  <c r="K40" i="48"/>
  <c r="K37" i="48"/>
  <c r="K36" i="48"/>
  <c r="K38" i="48"/>
  <c r="K35" i="48"/>
  <c r="K34" i="48"/>
  <c r="K41" i="48"/>
  <c r="M40" i="41"/>
  <c r="M32" i="41"/>
  <c r="M39" i="41"/>
  <c r="M46" i="41"/>
  <c r="M38" i="41"/>
  <c r="M45" i="41"/>
  <c r="M37" i="41"/>
  <c r="M44" i="41"/>
  <c r="M36" i="41"/>
  <c r="M43" i="41"/>
  <c r="M35" i="41"/>
  <c r="M42" i="41"/>
  <c r="M34" i="41"/>
  <c r="M33" i="41"/>
  <c r="M41" i="41"/>
  <c r="L44" i="46"/>
  <c r="L36" i="46"/>
  <c r="L43" i="46"/>
  <c r="L35" i="46"/>
  <c r="L42" i="46"/>
  <c r="L34" i="46"/>
  <c r="L41" i="46"/>
  <c r="L33" i="46"/>
  <c r="L40" i="46"/>
  <c r="L46" i="46"/>
  <c r="L38" i="46"/>
  <c r="L45" i="46"/>
  <c r="L32" i="46"/>
  <c r="L37" i="46"/>
  <c r="L39" i="46"/>
  <c r="A44" i="55"/>
  <c r="C43" i="55"/>
  <c r="B43" i="55"/>
  <c r="E43" i="55"/>
  <c r="B99" i="20"/>
  <c r="V10" i="4"/>
  <c r="U10" i="4" s="1"/>
  <c r="T9" i="4"/>
  <c r="X9" i="4" s="1"/>
  <c r="W9" i="4"/>
  <c r="AM6" i="4"/>
  <c r="AN7" i="4"/>
  <c r="AO6" i="4"/>
  <c r="N10" i="4"/>
  <c r="R10" i="4" s="1"/>
  <c r="Q10" i="4"/>
  <c r="P11" i="4"/>
  <c r="O11" i="4" s="1"/>
  <c r="Z8" i="4"/>
  <c r="AD8" i="4" s="1"/>
  <c r="AB9" i="4"/>
  <c r="AA9" i="4" s="1"/>
  <c r="AC8" i="4"/>
  <c r="AG7" i="4"/>
  <c r="AH8" i="4"/>
  <c r="AF7" i="4"/>
  <c r="AJ7" i="4" s="1"/>
  <c r="AI7" i="4"/>
  <c r="AS5" i="4"/>
  <c r="AR5" i="4"/>
  <c r="AV5" i="4" s="1"/>
  <c r="AU5" i="4"/>
  <c r="AT6" i="4"/>
  <c r="BE3" i="4"/>
  <c r="BG3" i="4"/>
  <c r="BL3" i="4"/>
  <c r="BF4" i="4"/>
  <c r="BD3" i="4"/>
  <c r="BH3" i="4" s="1"/>
  <c r="BD2" i="4"/>
  <c r="AY4" i="4"/>
  <c r="BA4" i="4"/>
  <c r="AX4" i="4"/>
  <c r="BB4" i="4" s="1"/>
  <c r="AZ5" i="4"/>
  <c r="A43" i="52"/>
  <c r="B43" i="52"/>
  <c r="J12" i="4"/>
  <c r="I12" i="4" s="1"/>
  <c r="H11" i="4"/>
  <c r="L11" i="4" s="1"/>
  <c r="K11" i="4"/>
  <c r="B11" i="4"/>
  <c r="F11" i="4" s="1"/>
  <c r="D12" i="4"/>
  <c r="C12" i="4" s="1"/>
  <c r="E11" i="4"/>
  <c r="M28" i="31"/>
  <c r="N6" i="31"/>
  <c r="M5" i="31"/>
  <c r="M4" i="31"/>
  <c r="M6" i="43"/>
  <c r="L28" i="43"/>
  <c r="L5" i="43"/>
  <c r="L4" i="43"/>
  <c r="N28" i="41"/>
  <c r="N5" i="41"/>
  <c r="N4" i="41"/>
  <c r="O6" i="41"/>
  <c r="L28" i="48"/>
  <c r="L5" i="48"/>
  <c r="L4" i="48"/>
  <c r="M6" i="48"/>
  <c r="C44" i="52"/>
  <c r="P45" i="3"/>
  <c r="V46" i="3" s="1"/>
  <c r="M6" i="49"/>
  <c r="L28" i="49"/>
  <c r="L4" i="49"/>
  <c r="L5" i="49"/>
  <c r="M5" i="46"/>
  <c r="M28" i="46"/>
  <c r="N6" i="46"/>
  <c r="M4" i="46"/>
  <c r="M4" i="25"/>
  <c r="N6" i="25"/>
  <c r="M28" i="25"/>
  <c r="M5" i="25"/>
  <c r="N4" i="44"/>
  <c r="O6" i="44"/>
  <c r="N5" i="44"/>
  <c r="N28" i="44"/>
  <c r="L28" i="45"/>
  <c r="L4" i="45"/>
  <c r="M6" i="45"/>
  <c r="L5" i="45"/>
  <c r="M28" i="42"/>
  <c r="M5" i="42"/>
  <c r="M4" i="42"/>
  <c r="N6" i="42"/>
  <c r="L4" i="47"/>
  <c r="L5" i="47"/>
  <c r="L28" i="47"/>
  <c r="M6" i="47"/>
  <c r="M29" i="50"/>
  <c r="N6" i="50"/>
  <c r="M5" i="50"/>
  <c r="M4" i="50"/>
  <c r="M43" i="46" l="1"/>
  <c r="M35" i="46"/>
  <c r="M42" i="46"/>
  <c r="M34" i="46"/>
  <c r="M41" i="46"/>
  <c r="M33" i="46"/>
  <c r="M40" i="46"/>
  <c r="M32" i="46"/>
  <c r="M46" i="46"/>
  <c r="M45" i="46"/>
  <c r="M37" i="46"/>
  <c r="M44" i="46"/>
  <c r="M38" i="46"/>
  <c r="M36" i="46"/>
  <c r="M39" i="46"/>
  <c r="M42" i="42"/>
  <c r="M40" i="42"/>
  <c r="M46" i="42"/>
  <c r="M45" i="42"/>
  <c r="M36" i="42"/>
  <c r="M35" i="42"/>
  <c r="M41" i="42"/>
  <c r="M34" i="42"/>
  <c r="M44" i="42"/>
  <c r="M33" i="42"/>
  <c r="M32" i="42"/>
  <c r="M39" i="42"/>
  <c r="M37" i="42"/>
  <c r="M43" i="42"/>
  <c r="M38" i="42"/>
  <c r="M43" i="31"/>
  <c r="M35" i="31"/>
  <c r="M42" i="31"/>
  <c r="M34" i="31"/>
  <c r="M41" i="31"/>
  <c r="M33" i="31"/>
  <c r="M40" i="31"/>
  <c r="M32" i="31"/>
  <c r="M39" i="31"/>
  <c r="M46" i="31"/>
  <c r="M38" i="31"/>
  <c r="M45" i="31"/>
  <c r="M37" i="31"/>
  <c r="M44" i="31"/>
  <c r="M36" i="31"/>
  <c r="L44" i="43"/>
  <c r="L43" i="43"/>
  <c r="L42" i="43"/>
  <c r="L41" i="43"/>
  <c r="L40" i="43"/>
  <c r="L39" i="43"/>
  <c r="L45" i="43"/>
  <c r="L38" i="43"/>
  <c r="L33" i="43"/>
  <c r="L32" i="43"/>
  <c r="L37" i="43"/>
  <c r="L36" i="43"/>
  <c r="L46" i="43"/>
  <c r="L34" i="43"/>
  <c r="L35" i="43"/>
  <c r="L29" i="47"/>
  <c r="L45" i="47"/>
  <c r="L37" i="47"/>
  <c r="L44" i="47"/>
  <c r="L36" i="47"/>
  <c r="L43" i="47"/>
  <c r="L35" i="47"/>
  <c r="L42" i="47"/>
  <c r="L34" i="47"/>
  <c r="L41" i="47"/>
  <c r="L33" i="47"/>
  <c r="L40" i="47"/>
  <c r="L32" i="47"/>
  <c r="L39" i="47"/>
  <c r="L46" i="47"/>
  <c r="L38" i="47"/>
  <c r="L29" i="48"/>
  <c r="L44" i="48"/>
  <c r="L43" i="48"/>
  <c r="L46" i="48"/>
  <c r="L39" i="48"/>
  <c r="L32" i="48"/>
  <c r="L45" i="48"/>
  <c r="L42" i="48"/>
  <c r="L40" i="48"/>
  <c r="L37" i="48"/>
  <c r="L36" i="48"/>
  <c r="L38" i="48"/>
  <c r="L35" i="48"/>
  <c r="L41" i="48"/>
  <c r="L34" i="48"/>
  <c r="L33" i="48"/>
  <c r="L39" i="49"/>
  <c r="L46" i="49"/>
  <c r="L38" i="49"/>
  <c r="L45" i="49"/>
  <c r="L37" i="49"/>
  <c r="L44" i="49"/>
  <c r="L36" i="49"/>
  <c r="L43" i="49"/>
  <c r="L35" i="49"/>
  <c r="L42" i="49"/>
  <c r="L41" i="49"/>
  <c r="L40" i="49"/>
  <c r="L32" i="49"/>
  <c r="L33" i="49"/>
  <c r="L34" i="49"/>
  <c r="L44" i="45"/>
  <c r="L43" i="45"/>
  <c r="L35" i="45"/>
  <c r="L42" i="45"/>
  <c r="L41" i="45"/>
  <c r="L40" i="45"/>
  <c r="L39" i="45"/>
  <c r="L45" i="45"/>
  <c r="L33" i="45"/>
  <c r="L36" i="45"/>
  <c r="L37" i="45"/>
  <c r="L34" i="45"/>
  <c r="L32" i="45"/>
  <c r="L46" i="45"/>
  <c r="L38" i="45"/>
  <c r="N39" i="41"/>
  <c r="N46" i="41"/>
  <c r="N38" i="41"/>
  <c r="N45" i="41"/>
  <c r="N37" i="41"/>
  <c r="N44" i="41"/>
  <c r="N36" i="41"/>
  <c r="N43" i="41"/>
  <c r="N35" i="41"/>
  <c r="N42" i="41"/>
  <c r="N34" i="41"/>
  <c r="N41" i="41"/>
  <c r="N33" i="41"/>
  <c r="N40" i="41"/>
  <c r="N32" i="41"/>
  <c r="N46" i="44"/>
  <c r="N45" i="44"/>
  <c r="N37" i="44"/>
  <c r="N44" i="44"/>
  <c r="N43" i="44"/>
  <c r="N42" i="44"/>
  <c r="N41" i="44"/>
  <c r="N38" i="44"/>
  <c r="N36" i="44"/>
  <c r="N33" i="44"/>
  <c r="N32" i="44"/>
  <c r="N40" i="44"/>
  <c r="N34" i="44"/>
  <c r="N35" i="44"/>
  <c r="N39" i="44"/>
  <c r="A45" i="55"/>
  <c r="E44" i="55"/>
  <c r="C44" i="55"/>
  <c r="B44" i="55"/>
  <c r="B100" i="20"/>
  <c r="AA15" i="2"/>
  <c r="AC15" i="2" s="1"/>
  <c r="AC18" i="2" s="1"/>
  <c r="V11" i="4"/>
  <c r="U11" i="4" s="1"/>
  <c r="T10" i="4"/>
  <c r="X10" i="4" s="1"/>
  <c r="W10" i="4"/>
  <c r="P12" i="4"/>
  <c r="O12" i="4" s="1"/>
  <c r="Q11" i="4"/>
  <c r="N11" i="4"/>
  <c r="R11" i="4" s="1"/>
  <c r="AM7" i="4"/>
  <c r="AN8" i="4"/>
  <c r="AL7" i="4"/>
  <c r="AP7" i="4" s="1"/>
  <c r="AO7" i="4"/>
  <c r="AB10" i="4"/>
  <c r="AC10" i="4" s="1"/>
  <c r="Z9" i="4"/>
  <c r="AD9" i="4" s="1"/>
  <c r="AC9" i="4"/>
  <c r="AG8" i="4"/>
  <c r="AH9" i="4"/>
  <c r="AF8" i="4"/>
  <c r="AJ8" i="4" s="1"/>
  <c r="AI8" i="4"/>
  <c r="BE4" i="4"/>
  <c r="BF5" i="4"/>
  <c r="BD4" i="4"/>
  <c r="BH4" i="4" s="1"/>
  <c r="BG4" i="4"/>
  <c r="BK3" i="4"/>
  <c r="BM3" i="4"/>
  <c r="BR3" i="4"/>
  <c r="BS3" i="4" s="1"/>
  <c r="BL4" i="4"/>
  <c r="BJ3" i="4"/>
  <c r="BN3" i="4" s="1"/>
  <c r="AS6" i="4"/>
  <c r="AU6" i="4"/>
  <c r="AR6" i="4"/>
  <c r="AV6" i="4" s="1"/>
  <c r="AT7" i="4"/>
  <c r="AY5" i="4"/>
  <c r="BA5" i="4"/>
  <c r="AZ6" i="4"/>
  <c r="AX5" i="4"/>
  <c r="BB5" i="4" s="1"/>
  <c r="A44" i="52"/>
  <c r="B44" i="52"/>
  <c r="O6" i="31"/>
  <c r="N5" i="31"/>
  <c r="N28" i="31"/>
  <c r="N4" i="31"/>
  <c r="D13" i="4"/>
  <c r="C13" i="4" s="1"/>
  <c r="B12" i="4"/>
  <c r="F12" i="4" s="1"/>
  <c r="E12" i="4"/>
  <c r="H12" i="4"/>
  <c r="L12" i="4" s="1"/>
  <c r="J13" i="4"/>
  <c r="I13" i="4" s="1"/>
  <c r="K12" i="4"/>
  <c r="N6" i="49"/>
  <c r="M28" i="49"/>
  <c r="M5" i="49"/>
  <c r="M4" i="49"/>
  <c r="N28" i="46"/>
  <c r="N5" i="46"/>
  <c r="N4" i="46"/>
  <c r="O6" i="46"/>
  <c r="N4" i="50"/>
  <c r="N29" i="50"/>
  <c r="N30" i="50" s="1"/>
  <c r="O6" i="50"/>
  <c r="N5" i="50"/>
  <c r="N5" i="42"/>
  <c r="O6" i="42"/>
  <c r="N4" i="42"/>
  <c r="N28" i="42"/>
  <c r="P6" i="41"/>
  <c r="O4" i="41"/>
  <c r="O28" i="41"/>
  <c r="O5" i="41"/>
  <c r="C45" i="52"/>
  <c r="O4" i="44"/>
  <c r="P6" i="44"/>
  <c r="O5" i="44"/>
  <c r="O28" i="44"/>
  <c r="N28" i="25"/>
  <c r="O6" i="25"/>
  <c r="N4" i="25"/>
  <c r="N5" i="25"/>
  <c r="N6" i="47"/>
  <c r="M28" i="47"/>
  <c r="M5" i="47"/>
  <c r="M4" i="47"/>
  <c r="M28" i="48"/>
  <c r="N6" i="48"/>
  <c r="M4" i="48"/>
  <c r="M5" i="48"/>
  <c r="N6" i="45"/>
  <c r="M28" i="45"/>
  <c r="M5" i="45"/>
  <c r="M4" i="45"/>
  <c r="M4" i="43"/>
  <c r="M28" i="43"/>
  <c r="M5" i="43"/>
  <c r="N6" i="43"/>
  <c r="M43" i="43" l="1"/>
  <c r="M42" i="43"/>
  <c r="M41" i="43"/>
  <c r="M40" i="43"/>
  <c r="M39" i="43"/>
  <c r="M46" i="43"/>
  <c r="M44" i="43"/>
  <c r="M32" i="43"/>
  <c r="M37" i="43"/>
  <c r="M36" i="43"/>
  <c r="M45" i="43"/>
  <c r="M35" i="43"/>
  <c r="M38" i="43"/>
  <c r="M33" i="43"/>
  <c r="M34" i="43"/>
  <c r="M43" i="48"/>
  <c r="M42" i="48"/>
  <c r="M46" i="48"/>
  <c r="M45" i="48"/>
  <c r="M40" i="48"/>
  <c r="M37" i="48"/>
  <c r="M44" i="48"/>
  <c r="M36" i="48"/>
  <c r="M38" i="48"/>
  <c r="M35" i="48"/>
  <c r="M41" i="48"/>
  <c r="M34" i="48"/>
  <c r="M33" i="48"/>
  <c r="M39" i="48"/>
  <c r="M32" i="48"/>
  <c r="O46" i="41"/>
  <c r="O38" i="41"/>
  <c r="O37" i="41"/>
  <c r="O45" i="41"/>
  <c r="O44" i="41"/>
  <c r="O36" i="41"/>
  <c r="O43" i="41"/>
  <c r="O35" i="41"/>
  <c r="O42" i="41"/>
  <c r="O34" i="41"/>
  <c r="O41" i="41"/>
  <c r="O33" i="41"/>
  <c r="O40" i="41"/>
  <c r="O32" i="41"/>
  <c r="O39" i="41"/>
  <c r="M46" i="49"/>
  <c r="M38" i="49"/>
  <c r="M45" i="49"/>
  <c r="M37" i="49"/>
  <c r="M44" i="49"/>
  <c r="M36" i="49"/>
  <c r="M43" i="49"/>
  <c r="M35" i="49"/>
  <c r="M42" i="49"/>
  <c r="M41" i="49"/>
  <c r="M40" i="49"/>
  <c r="M39" i="49"/>
  <c r="M32" i="49"/>
  <c r="M33" i="49"/>
  <c r="M34" i="49"/>
  <c r="O45" i="44"/>
  <c r="O44" i="44"/>
  <c r="O36" i="44"/>
  <c r="O43" i="44"/>
  <c r="O42" i="44"/>
  <c r="O41" i="44"/>
  <c r="O40" i="44"/>
  <c r="O46" i="44"/>
  <c r="O38" i="44"/>
  <c r="O33" i="44"/>
  <c r="O32" i="44"/>
  <c r="O34" i="44"/>
  <c r="O39" i="44"/>
  <c r="O37" i="44"/>
  <c r="O35" i="44"/>
  <c r="N42" i="31"/>
  <c r="N34" i="31"/>
  <c r="N41" i="31"/>
  <c r="N33" i="31"/>
  <c r="N40" i="31"/>
  <c r="N32" i="31"/>
  <c r="N39" i="31"/>
  <c r="N46" i="31"/>
  <c r="N38" i="31"/>
  <c r="N45" i="31"/>
  <c r="N37" i="31"/>
  <c r="N44" i="31"/>
  <c r="N36" i="31"/>
  <c r="N35" i="31"/>
  <c r="N43" i="31"/>
  <c r="N41" i="42"/>
  <c r="N46" i="42"/>
  <c r="N45" i="42"/>
  <c r="N44" i="42"/>
  <c r="N35" i="42"/>
  <c r="N42" i="42"/>
  <c r="N34" i="42"/>
  <c r="N40" i="42"/>
  <c r="N33" i="42"/>
  <c r="N32" i="42"/>
  <c r="N39" i="42"/>
  <c r="N43" i="42"/>
  <c r="N38" i="42"/>
  <c r="N36" i="42"/>
  <c r="N37" i="42"/>
  <c r="M29" i="47"/>
  <c r="M44" i="47"/>
  <c r="M36" i="47"/>
  <c r="M43" i="47"/>
  <c r="M35" i="47"/>
  <c r="M42" i="47"/>
  <c r="M34" i="47"/>
  <c r="M41" i="47"/>
  <c r="M33" i="47"/>
  <c r="M40" i="47"/>
  <c r="M32" i="47"/>
  <c r="M39" i="47"/>
  <c r="M46" i="47"/>
  <c r="M38" i="47"/>
  <c r="M45" i="47"/>
  <c r="M37" i="47"/>
  <c r="M43" i="45"/>
  <c r="M42" i="45"/>
  <c r="M34" i="45"/>
  <c r="M41" i="45"/>
  <c r="M40" i="45"/>
  <c r="M46" i="45"/>
  <c r="M38" i="45"/>
  <c r="M44" i="45"/>
  <c r="M39" i="45"/>
  <c r="M36" i="45"/>
  <c r="M37" i="45"/>
  <c r="M45" i="45"/>
  <c r="M35" i="45"/>
  <c r="M32" i="45"/>
  <c r="M33" i="45"/>
  <c r="N42" i="46"/>
  <c r="N34" i="46"/>
  <c r="N41" i="46"/>
  <c r="N40" i="46"/>
  <c r="N32" i="46"/>
  <c r="N39" i="46"/>
  <c r="N46" i="46"/>
  <c r="N45" i="46"/>
  <c r="N44" i="46"/>
  <c r="N43" i="46"/>
  <c r="N37" i="46"/>
  <c r="N38" i="46"/>
  <c r="N36" i="46"/>
  <c r="N33" i="46"/>
  <c r="N35" i="46"/>
  <c r="A46" i="55"/>
  <c r="E45" i="55"/>
  <c r="B45" i="55"/>
  <c r="C45" i="55"/>
  <c r="AA18" i="2"/>
  <c r="B101" i="20"/>
  <c r="W11" i="4"/>
  <c r="V12" i="4"/>
  <c r="U12" i="4" s="1"/>
  <c r="T11" i="4"/>
  <c r="X11" i="4" s="1"/>
  <c r="Q12" i="4"/>
  <c r="N12" i="4"/>
  <c r="R12" i="4" s="1"/>
  <c r="P13" i="4"/>
  <c r="O13" i="4" s="1"/>
  <c r="AM8" i="4"/>
  <c r="AN9" i="4"/>
  <c r="AL8" i="4"/>
  <c r="AP8" i="4" s="1"/>
  <c r="AO8" i="4"/>
  <c r="AB11" i="4"/>
  <c r="AA10" i="4"/>
  <c r="Z10" i="4"/>
  <c r="AD10" i="4" s="1"/>
  <c r="AG9" i="4"/>
  <c r="AF9" i="4"/>
  <c r="AJ9" i="4" s="1"/>
  <c r="AH10" i="4"/>
  <c r="AI9" i="4"/>
  <c r="BK4" i="4"/>
  <c r="BM4" i="4"/>
  <c r="BJ4" i="4"/>
  <c r="BN4" i="4" s="1"/>
  <c r="BL5" i="4"/>
  <c r="BQ3" i="4"/>
  <c r="BP3" i="4"/>
  <c r="BT3" i="4" s="1"/>
  <c r="BP2" i="4"/>
  <c r="BX3" i="4"/>
  <c r="BY3" i="4" s="1"/>
  <c r="BR4" i="4"/>
  <c r="AY6" i="4"/>
  <c r="AX6" i="4"/>
  <c r="BB6" i="4" s="1"/>
  <c r="AZ7" i="4"/>
  <c r="BA6" i="4"/>
  <c r="AS7" i="4"/>
  <c r="AT8" i="4"/>
  <c r="AU7" i="4"/>
  <c r="AR7" i="4"/>
  <c r="AV7" i="4" s="1"/>
  <c r="BE5" i="4"/>
  <c r="BD5" i="4"/>
  <c r="BH5" i="4" s="1"/>
  <c r="BF6" i="4"/>
  <c r="BG5" i="4"/>
  <c r="A45" i="52"/>
  <c r="B45" i="52"/>
  <c r="B13" i="4"/>
  <c r="F13" i="4" s="1"/>
  <c r="D14" i="4"/>
  <c r="C14" i="4" s="1"/>
  <c r="E13" i="4"/>
  <c r="H13" i="4"/>
  <c r="L13" i="4" s="1"/>
  <c r="J14" i="4"/>
  <c r="I14" i="4" s="1"/>
  <c r="K13" i="4"/>
  <c r="O5" i="31"/>
  <c r="P6" i="31"/>
  <c r="O28" i="31"/>
  <c r="O4" i="31"/>
  <c r="O4" i="50"/>
  <c r="P6" i="50"/>
  <c r="O5" i="50"/>
  <c r="O29" i="50"/>
  <c r="N4" i="45"/>
  <c r="N5" i="45"/>
  <c r="N28" i="45"/>
  <c r="O6" i="45"/>
  <c r="C46" i="52"/>
  <c r="E45" i="52"/>
  <c r="K45" i="52" s="1"/>
  <c r="N4" i="47"/>
  <c r="N5" i="47"/>
  <c r="N28" i="47"/>
  <c r="O6" i="47"/>
  <c r="O6" i="43"/>
  <c r="N5" i="43"/>
  <c r="N28" i="43"/>
  <c r="N4" i="43"/>
  <c r="P28" i="44"/>
  <c r="Q6" i="44"/>
  <c r="P5" i="44"/>
  <c r="P4" i="44"/>
  <c r="O4" i="42"/>
  <c r="O5" i="42"/>
  <c r="O28" i="42"/>
  <c r="P6" i="42"/>
  <c r="O4" i="46"/>
  <c r="P6" i="46"/>
  <c r="O5" i="46"/>
  <c r="O28" i="46"/>
  <c r="N4" i="49"/>
  <c r="N28" i="49"/>
  <c r="O6" i="49"/>
  <c r="N5" i="49"/>
  <c r="O6" i="48"/>
  <c r="N5" i="48"/>
  <c r="N4" i="48"/>
  <c r="P6" i="25"/>
  <c r="O28" i="25"/>
  <c r="O5" i="25"/>
  <c r="O4" i="25"/>
  <c r="P28" i="41"/>
  <c r="Q6" i="41"/>
  <c r="P4" i="41"/>
  <c r="P5" i="41"/>
  <c r="P45" i="41" l="1"/>
  <c r="P37" i="41"/>
  <c r="P44" i="41"/>
  <c r="P36" i="41"/>
  <c r="P43" i="41"/>
  <c r="P35" i="41"/>
  <c r="P42" i="41"/>
  <c r="P34" i="41"/>
  <c r="P41" i="41"/>
  <c r="P33" i="41"/>
  <c r="P40" i="41"/>
  <c r="P32" i="41"/>
  <c r="P39" i="41"/>
  <c r="P38" i="41"/>
  <c r="P46" i="41"/>
  <c r="O40" i="42"/>
  <c r="O46" i="42"/>
  <c r="O45" i="42"/>
  <c r="O44" i="42"/>
  <c r="O43" i="42"/>
  <c r="O42" i="42"/>
  <c r="O34" i="42"/>
  <c r="O41" i="42"/>
  <c r="O33" i="42"/>
  <c r="O32" i="42"/>
  <c r="O39" i="42"/>
  <c r="O38" i="42"/>
  <c r="O37" i="42"/>
  <c r="O35" i="42"/>
  <c r="O36" i="42"/>
  <c r="N42" i="43"/>
  <c r="N41" i="43"/>
  <c r="N40" i="43"/>
  <c r="N39" i="43"/>
  <c r="N46" i="43"/>
  <c r="N38" i="43"/>
  <c r="N45" i="43"/>
  <c r="N43" i="43"/>
  <c r="N37" i="43"/>
  <c r="N44" i="43"/>
  <c r="N36" i="43"/>
  <c r="N35" i="43"/>
  <c r="N34" i="43"/>
  <c r="N32" i="43"/>
  <c r="N33" i="43"/>
  <c r="P44" i="44"/>
  <c r="P43" i="44"/>
  <c r="P35" i="44"/>
  <c r="P42" i="44"/>
  <c r="P41" i="44"/>
  <c r="P40" i="44"/>
  <c r="P39" i="44"/>
  <c r="P45" i="44"/>
  <c r="P33" i="44"/>
  <c r="P36" i="44"/>
  <c r="P32" i="44"/>
  <c r="P34" i="44"/>
  <c r="P46" i="44"/>
  <c r="P37" i="44"/>
  <c r="P38" i="44"/>
  <c r="N45" i="49"/>
  <c r="N37" i="49"/>
  <c r="N44" i="49"/>
  <c r="N36" i="49"/>
  <c r="N43" i="49"/>
  <c r="N35" i="49"/>
  <c r="N42" i="49"/>
  <c r="N34" i="49"/>
  <c r="N41" i="49"/>
  <c r="N40" i="49"/>
  <c r="N39" i="49"/>
  <c r="N38" i="49"/>
  <c r="N32" i="49"/>
  <c r="N46" i="49"/>
  <c r="N33" i="49"/>
  <c r="N42" i="45"/>
  <c r="N41" i="45"/>
  <c r="N33" i="45"/>
  <c r="N40" i="45"/>
  <c r="N39" i="45"/>
  <c r="N46" i="45"/>
  <c r="N45" i="45"/>
  <c r="N37" i="45"/>
  <c r="N43" i="45"/>
  <c r="N36" i="45"/>
  <c r="N44" i="45"/>
  <c r="N35" i="45"/>
  <c r="N32" i="45"/>
  <c r="N34" i="45"/>
  <c r="N38" i="45"/>
  <c r="O41" i="31"/>
  <c r="O33" i="31"/>
  <c r="O40" i="31"/>
  <c r="O32" i="31"/>
  <c r="O39" i="31"/>
  <c r="O46" i="31"/>
  <c r="O38" i="31"/>
  <c r="O45" i="31"/>
  <c r="O37" i="31"/>
  <c r="O44" i="31"/>
  <c r="O36" i="31"/>
  <c r="O43" i="31"/>
  <c r="O35" i="31"/>
  <c r="O34" i="31"/>
  <c r="O42" i="31"/>
  <c r="O41" i="46"/>
  <c r="O33" i="46"/>
  <c r="O40" i="46"/>
  <c r="O39" i="46"/>
  <c r="O46" i="46"/>
  <c r="O38" i="46"/>
  <c r="O45" i="46"/>
  <c r="O44" i="46"/>
  <c r="O43" i="46"/>
  <c r="O42" i="46"/>
  <c r="O37" i="46"/>
  <c r="O34" i="46"/>
  <c r="O32" i="46"/>
  <c r="O36" i="46"/>
  <c r="O35" i="46"/>
  <c r="N29" i="47"/>
  <c r="N43" i="47"/>
  <c r="N35" i="47"/>
  <c r="N42" i="47"/>
  <c r="N34" i="47"/>
  <c r="N41" i="47"/>
  <c r="N33" i="47"/>
  <c r="N40" i="47"/>
  <c r="N32" i="47"/>
  <c r="N39" i="47"/>
  <c r="N46" i="47"/>
  <c r="N38" i="47"/>
  <c r="N45" i="47"/>
  <c r="N37" i="47"/>
  <c r="N44" i="47"/>
  <c r="N36" i="47"/>
  <c r="A47" i="55"/>
  <c r="E46" i="55"/>
  <c r="C46" i="55"/>
  <c r="B46" i="55"/>
  <c r="B102" i="20"/>
  <c r="B103" i="20" s="1"/>
  <c r="B104" i="20" s="1"/>
  <c r="B105" i="20" s="1"/>
  <c r="B106" i="20" s="1"/>
  <c r="B107" i="20" s="1"/>
  <c r="V13" i="4"/>
  <c r="U13" i="4" s="1"/>
  <c r="T12" i="4"/>
  <c r="X12" i="4" s="1"/>
  <c r="W12" i="4"/>
  <c r="N13" i="4"/>
  <c r="R13" i="4" s="1"/>
  <c r="Q13" i="4"/>
  <c r="P14" i="4"/>
  <c r="O14" i="4" s="1"/>
  <c r="AM9" i="4"/>
  <c r="AN10" i="4"/>
  <c r="AL9" i="4"/>
  <c r="AP9" i="4" s="1"/>
  <c r="AO9" i="4"/>
  <c r="AA11" i="4"/>
  <c r="AC11" i="4"/>
  <c r="Z11" i="4"/>
  <c r="AD11" i="4" s="1"/>
  <c r="AB12" i="4"/>
  <c r="AG10" i="4"/>
  <c r="AH11" i="4"/>
  <c r="AF10" i="4"/>
  <c r="AJ10" i="4" s="1"/>
  <c r="AI10" i="4"/>
  <c r="BE6" i="4"/>
  <c r="BG6" i="4"/>
  <c r="BF7" i="4"/>
  <c r="BD6" i="4"/>
  <c r="BH6" i="4" s="1"/>
  <c r="BW3" i="4"/>
  <c r="BX4" i="4"/>
  <c r="BV3" i="4"/>
  <c r="BZ3" i="4" s="1"/>
  <c r="BV2" i="4"/>
  <c r="BQ4" i="4"/>
  <c r="BR5" i="4"/>
  <c r="BS4" i="4"/>
  <c r="BP4" i="4"/>
  <c r="BT4" i="4" s="1"/>
  <c r="AS8" i="4"/>
  <c r="AT9" i="4"/>
  <c r="AR8" i="4"/>
  <c r="AV8" i="4" s="1"/>
  <c r="AU8" i="4"/>
  <c r="BK5" i="4"/>
  <c r="BJ5" i="4"/>
  <c r="BN5" i="4" s="1"/>
  <c r="BL6" i="4"/>
  <c r="BM5" i="4"/>
  <c r="AY7" i="4"/>
  <c r="AX7" i="4"/>
  <c r="BB7" i="4" s="1"/>
  <c r="BA7" i="4"/>
  <c r="AZ8" i="4"/>
  <c r="A46" i="52"/>
  <c r="B46" i="52"/>
  <c r="P4" i="31"/>
  <c r="P28" i="31"/>
  <c r="Q6" i="31"/>
  <c r="P5" i="31"/>
  <c r="H14" i="4"/>
  <c r="L14" i="4" s="1"/>
  <c r="J15" i="4"/>
  <c r="I15" i="4" s="1"/>
  <c r="K14" i="4"/>
  <c r="D15" i="4"/>
  <c r="C15" i="4" s="1"/>
  <c r="B14" i="4"/>
  <c r="F14" i="4" s="1"/>
  <c r="E14" i="4"/>
  <c r="O4" i="48"/>
  <c r="O5" i="48"/>
  <c r="O28" i="48"/>
  <c r="P6" i="48"/>
  <c r="P28" i="25"/>
  <c r="P5" i="25"/>
  <c r="P4" i="25"/>
  <c r="Q6" i="25"/>
  <c r="P6" i="43"/>
  <c r="O28" i="43"/>
  <c r="O4" i="43"/>
  <c r="O5" i="43"/>
  <c r="P6" i="45"/>
  <c r="O5" i="45"/>
  <c r="O4" i="45"/>
  <c r="O28" i="45"/>
  <c r="R6" i="41"/>
  <c r="Q4" i="41"/>
  <c r="Q28" i="41"/>
  <c r="Q5" i="41"/>
  <c r="Q6" i="46"/>
  <c r="P4" i="46"/>
  <c r="P28" i="46"/>
  <c r="P5" i="46"/>
  <c r="R6" i="44"/>
  <c r="Q28" i="44"/>
  <c r="Q5" i="44"/>
  <c r="Q4" i="44"/>
  <c r="P6" i="47"/>
  <c r="O5" i="47"/>
  <c r="O4" i="47"/>
  <c r="O28" i="47"/>
  <c r="C47" i="52"/>
  <c r="O28" i="49"/>
  <c r="P6" i="49"/>
  <c r="O5" i="49"/>
  <c r="O4" i="49"/>
  <c r="P5" i="42"/>
  <c r="P28" i="42"/>
  <c r="P4" i="42"/>
  <c r="Q6" i="42"/>
  <c r="P29" i="50"/>
  <c r="P5" i="50"/>
  <c r="P4" i="50"/>
  <c r="Q6" i="50"/>
  <c r="O44" i="49" l="1"/>
  <c r="O36" i="49"/>
  <c r="O43" i="49"/>
  <c r="O35" i="49"/>
  <c r="O42" i="49"/>
  <c r="O34" i="49"/>
  <c r="O41" i="49"/>
  <c r="O40" i="49"/>
  <c r="O39" i="49"/>
  <c r="O46" i="49"/>
  <c r="O38" i="49"/>
  <c r="O37" i="49"/>
  <c r="O32" i="49"/>
  <c r="O45" i="49"/>
  <c r="O33" i="49"/>
  <c r="Q43" i="44"/>
  <c r="Q42" i="44"/>
  <c r="Q34" i="44"/>
  <c r="Q41" i="44"/>
  <c r="Q40" i="44"/>
  <c r="Q39" i="44"/>
  <c r="Q46" i="44"/>
  <c r="Q44" i="44"/>
  <c r="Q36" i="44"/>
  <c r="Q32" i="44"/>
  <c r="Q45" i="44"/>
  <c r="Q37" i="44"/>
  <c r="Q35" i="44"/>
  <c r="Q33" i="44"/>
  <c r="Q38" i="44"/>
  <c r="O41" i="43"/>
  <c r="O40" i="43"/>
  <c r="O39" i="43"/>
  <c r="O46" i="43"/>
  <c r="O38" i="43"/>
  <c r="O45" i="43"/>
  <c r="O44" i="43"/>
  <c r="O42" i="43"/>
  <c r="O43" i="43"/>
  <c r="O37" i="43"/>
  <c r="O36" i="43"/>
  <c r="O35" i="43"/>
  <c r="O34" i="43"/>
  <c r="O33" i="43"/>
  <c r="O32" i="43"/>
  <c r="O42" i="47"/>
  <c r="O34" i="47"/>
  <c r="O41" i="47"/>
  <c r="O33" i="47"/>
  <c r="O40" i="47"/>
  <c r="O32" i="47"/>
  <c r="O39" i="47"/>
  <c r="O46" i="47"/>
  <c r="O38" i="47"/>
  <c r="O45" i="47"/>
  <c r="O37" i="47"/>
  <c r="O44" i="47"/>
  <c r="O36" i="47"/>
  <c r="O43" i="47"/>
  <c r="O35" i="47"/>
  <c r="O41" i="45"/>
  <c r="O40" i="45"/>
  <c r="O32" i="45"/>
  <c r="O39" i="45"/>
  <c r="O46" i="45"/>
  <c r="O38" i="45"/>
  <c r="O45" i="45"/>
  <c r="O44" i="45"/>
  <c r="O36" i="45"/>
  <c r="O42" i="45"/>
  <c r="O43" i="45"/>
  <c r="O37" i="45"/>
  <c r="O35" i="45"/>
  <c r="O34" i="45"/>
  <c r="O33" i="45"/>
  <c r="P40" i="31"/>
  <c r="P32" i="31"/>
  <c r="P39" i="31"/>
  <c r="P46" i="31"/>
  <c r="P38" i="31"/>
  <c r="P45" i="31"/>
  <c r="P37" i="31"/>
  <c r="P44" i="31"/>
  <c r="P36" i="31"/>
  <c r="P43" i="31"/>
  <c r="P35" i="31"/>
  <c r="P42" i="31"/>
  <c r="P34" i="31"/>
  <c r="P33" i="31"/>
  <c r="P41" i="31"/>
  <c r="P46" i="42"/>
  <c r="P45" i="42"/>
  <c r="P44" i="42"/>
  <c r="P43" i="42"/>
  <c r="P41" i="42"/>
  <c r="P33" i="42"/>
  <c r="P40" i="42"/>
  <c r="P32" i="42"/>
  <c r="P39" i="42"/>
  <c r="P38" i="42"/>
  <c r="P37" i="42"/>
  <c r="P36" i="42"/>
  <c r="P42" i="42"/>
  <c r="P34" i="42"/>
  <c r="P35" i="42"/>
  <c r="P40" i="46"/>
  <c r="P32" i="46"/>
  <c r="P39" i="46"/>
  <c r="P46" i="46"/>
  <c r="P38" i="46"/>
  <c r="P45" i="46"/>
  <c r="P37" i="46"/>
  <c r="P44" i="46"/>
  <c r="P43" i="46"/>
  <c r="P42" i="46"/>
  <c r="P41" i="46"/>
  <c r="P36" i="46"/>
  <c r="P33" i="46"/>
  <c r="P35" i="46"/>
  <c r="P34" i="46"/>
  <c r="Q44" i="41"/>
  <c r="Q36" i="41"/>
  <c r="Q43" i="41"/>
  <c r="Q35" i="41"/>
  <c r="Q42" i="41"/>
  <c r="Q41" i="41"/>
  <c r="Q33" i="41"/>
  <c r="Q40" i="41"/>
  <c r="Q32" i="41"/>
  <c r="Q39" i="41"/>
  <c r="Q46" i="41"/>
  <c r="Q38" i="41"/>
  <c r="Q45" i="41"/>
  <c r="Q37" i="41"/>
  <c r="Q34" i="41"/>
  <c r="O40" i="48"/>
  <c r="O46" i="48"/>
  <c r="O45" i="48"/>
  <c r="O43" i="48"/>
  <c r="O37" i="48"/>
  <c r="O36" i="48"/>
  <c r="O44" i="48"/>
  <c r="O38" i="48"/>
  <c r="O35" i="48"/>
  <c r="O34" i="48"/>
  <c r="O41" i="48"/>
  <c r="O33" i="48"/>
  <c r="O39" i="48"/>
  <c r="O32" i="48"/>
  <c r="O42" i="48"/>
  <c r="A48" i="55"/>
  <c r="E47" i="55"/>
  <c r="B47" i="55"/>
  <c r="C47" i="55"/>
  <c r="B111" i="20"/>
  <c r="B112" i="20" s="1"/>
  <c r="B113" i="20" s="1"/>
  <c r="B114" i="20" s="1"/>
  <c r="B115" i="20" s="1"/>
  <c r="B116" i="20" s="1"/>
  <c r="B117" i="20" s="1"/>
  <c r="B118" i="20" s="1"/>
  <c r="B119" i="20" s="1"/>
  <c r="B120" i="20" s="1"/>
  <c r="B121" i="20" s="1"/>
  <c r="B122" i="20" s="1"/>
  <c r="B123" i="20" s="1"/>
  <c r="B124" i="20" s="1"/>
  <c r="B125" i="20" s="1"/>
  <c r="B127" i="20"/>
  <c r="B128" i="20" s="1"/>
  <c r="B129" i="20" s="1"/>
  <c r="B130" i="20" s="1"/>
  <c r="B131" i="20" s="1"/>
  <c r="B132" i="20" s="1"/>
  <c r="B133" i="20" s="1"/>
  <c r="B134" i="20" s="1"/>
  <c r="B135" i="20" s="1"/>
  <c r="B136" i="20" s="1"/>
  <c r="B137" i="20" s="1"/>
  <c r="B138" i="20" s="1"/>
  <c r="B139" i="20" s="1"/>
  <c r="B140" i="20" s="1"/>
  <c r="B141" i="20" s="1"/>
  <c r="B142" i="20" s="1"/>
  <c r="B143" i="20" s="1"/>
  <c r="B144" i="20" s="1"/>
  <c r="W13" i="4"/>
  <c r="T13" i="4"/>
  <c r="X13" i="4" s="1"/>
  <c r="V14" i="4"/>
  <c r="U14" i="4" s="1"/>
  <c r="N14" i="4"/>
  <c r="R14" i="4" s="1"/>
  <c r="Q14" i="4"/>
  <c r="P15" i="4"/>
  <c r="O15" i="4" s="1"/>
  <c r="AM10" i="4"/>
  <c r="AN11" i="4"/>
  <c r="AL10" i="4"/>
  <c r="AP10" i="4" s="1"/>
  <c r="AO10" i="4"/>
  <c r="AA12" i="4"/>
  <c r="Z12" i="4"/>
  <c r="AD12" i="4" s="1"/>
  <c r="AB13" i="4"/>
  <c r="AC12" i="4"/>
  <c r="AG11" i="4"/>
  <c r="AI11" i="4"/>
  <c r="AH12" i="4"/>
  <c r="AF11" i="4"/>
  <c r="AJ11" i="4" s="1"/>
  <c r="BK6" i="4"/>
  <c r="BJ6" i="4"/>
  <c r="BN6" i="4" s="1"/>
  <c r="BL7" i="4"/>
  <c r="BM6" i="4"/>
  <c r="BW4" i="4"/>
  <c r="BY4" i="4"/>
  <c r="BX5" i="4"/>
  <c r="BV4" i="4"/>
  <c r="BZ4" i="4" s="1"/>
  <c r="BQ5" i="4"/>
  <c r="BR6" i="4"/>
  <c r="BP5" i="4"/>
  <c r="BT5" i="4" s="1"/>
  <c r="BS5" i="4"/>
  <c r="AS9" i="4"/>
  <c r="AT10" i="4"/>
  <c r="AU9" i="4"/>
  <c r="AR9" i="4"/>
  <c r="AV9" i="4" s="1"/>
  <c r="BE7" i="4"/>
  <c r="BD7" i="4"/>
  <c r="BH7" i="4" s="1"/>
  <c r="BF8" i="4"/>
  <c r="BG7" i="4"/>
  <c r="AY8" i="4"/>
  <c r="AX8" i="4"/>
  <c r="BB8" i="4" s="1"/>
  <c r="AZ9" i="4"/>
  <c r="BA8" i="4"/>
  <c r="A47" i="52"/>
  <c r="B47" i="52"/>
  <c r="B15" i="4"/>
  <c r="F15" i="4" s="1"/>
  <c r="D16" i="4"/>
  <c r="C16" i="4" s="1"/>
  <c r="E15" i="4"/>
  <c r="Q4" i="31"/>
  <c r="R6" i="31"/>
  <c r="Q5" i="31"/>
  <c r="Q28" i="31"/>
  <c r="H15" i="4"/>
  <c r="L15" i="4" s="1"/>
  <c r="K15" i="4"/>
  <c r="J16" i="4"/>
  <c r="I16" i="4" s="1"/>
  <c r="P4" i="49"/>
  <c r="Q6" i="49"/>
  <c r="P28" i="49"/>
  <c r="P5" i="49"/>
  <c r="P4" i="47"/>
  <c r="P28" i="47"/>
  <c r="P5" i="47"/>
  <c r="Q6" i="47"/>
  <c r="Q28" i="42"/>
  <c r="R6" i="42"/>
  <c r="Q4" i="42"/>
  <c r="Q5" i="42"/>
  <c r="R6" i="46"/>
  <c r="Q5" i="46"/>
  <c r="Q4" i="46"/>
  <c r="Q28" i="46"/>
  <c r="P4" i="45"/>
  <c r="Q6" i="45"/>
  <c r="P5" i="45"/>
  <c r="P28" i="45"/>
  <c r="P28" i="43"/>
  <c r="P4" i="43"/>
  <c r="Q6" i="43"/>
  <c r="P5" i="43"/>
  <c r="Q28" i="25"/>
  <c r="R6" i="25"/>
  <c r="Q5" i="25"/>
  <c r="Q4" i="25"/>
  <c r="P4" i="48"/>
  <c r="Q6" i="48"/>
  <c r="P5" i="48"/>
  <c r="P28" i="48"/>
  <c r="Q5" i="50"/>
  <c r="Q29" i="50"/>
  <c r="R6" i="50"/>
  <c r="Q4" i="50"/>
  <c r="C48" i="52"/>
  <c r="R5" i="44"/>
  <c r="R28" i="44"/>
  <c r="R4" i="44"/>
  <c r="S6" i="44"/>
  <c r="R5" i="41"/>
  <c r="R28" i="41"/>
  <c r="R4" i="41"/>
  <c r="S6" i="41"/>
  <c r="Q46" i="42" l="1"/>
  <c r="Q45" i="42"/>
  <c r="Q44" i="42"/>
  <c r="Q43" i="42"/>
  <c r="Q42" i="42"/>
  <c r="Q40" i="42"/>
  <c r="Q32" i="42"/>
  <c r="Q39" i="42"/>
  <c r="Q38" i="42"/>
  <c r="Q37" i="42"/>
  <c r="Q36" i="42"/>
  <c r="Q35" i="42"/>
  <c r="Q41" i="42"/>
  <c r="Q33" i="42"/>
  <c r="Q34" i="42"/>
  <c r="Q39" i="46"/>
  <c r="Q46" i="46"/>
  <c r="Q38" i="46"/>
  <c r="Q45" i="46"/>
  <c r="Q37" i="46"/>
  <c r="Q44" i="46"/>
  <c r="Q36" i="46"/>
  <c r="Q43" i="46"/>
  <c r="Q42" i="46"/>
  <c r="Q41" i="46"/>
  <c r="Q40" i="46"/>
  <c r="Q33" i="46"/>
  <c r="Q35" i="46"/>
  <c r="Q34" i="46"/>
  <c r="Q32" i="46"/>
  <c r="P39" i="48"/>
  <c r="P46" i="48"/>
  <c r="P45" i="48"/>
  <c r="P44" i="48"/>
  <c r="P40" i="48"/>
  <c r="P36" i="48"/>
  <c r="P38" i="48"/>
  <c r="P35" i="48"/>
  <c r="P34" i="48"/>
  <c r="P41" i="48"/>
  <c r="P33" i="48"/>
  <c r="P32" i="48"/>
  <c r="P42" i="48"/>
  <c r="P43" i="48"/>
  <c r="P37" i="48"/>
  <c r="R42" i="44"/>
  <c r="R41" i="44"/>
  <c r="R33" i="44"/>
  <c r="R40" i="44"/>
  <c r="R39" i="44"/>
  <c r="R46" i="44"/>
  <c r="R45" i="44"/>
  <c r="R43" i="44"/>
  <c r="R44" i="44"/>
  <c r="R34" i="44"/>
  <c r="R37" i="44"/>
  <c r="R35" i="44"/>
  <c r="R38" i="44"/>
  <c r="R36" i="44"/>
  <c r="R32" i="44"/>
  <c r="P41" i="47"/>
  <c r="P33" i="47"/>
  <c r="P40" i="47"/>
  <c r="P32" i="47"/>
  <c r="P39" i="47"/>
  <c r="P46" i="47"/>
  <c r="P38" i="47"/>
  <c r="P45" i="47"/>
  <c r="P37" i="47"/>
  <c r="P44" i="47"/>
  <c r="P36" i="47"/>
  <c r="P43" i="47"/>
  <c r="P35" i="47"/>
  <c r="P42" i="47"/>
  <c r="P34" i="47"/>
  <c r="P40" i="43"/>
  <c r="P39" i="43"/>
  <c r="P46" i="43"/>
  <c r="P38" i="43"/>
  <c r="P45" i="43"/>
  <c r="P44" i="43"/>
  <c r="P43" i="43"/>
  <c r="P41" i="43"/>
  <c r="P37" i="43"/>
  <c r="P36" i="43"/>
  <c r="P35" i="43"/>
  <c r="P34" i="43"/>
  <c r="P33" i="43"/>
  <c r="P32" i="43"/>
  <c r="P42" i="43"/>
  <c r="Q39" i="31"/>
  <c r="Q46" i="31"/>
  <c r="Q38" i="31"/>
  <c r="Q45" i="31"/>
  <c r="Q37" i="31"/>
  <c r="Q44" i="31"/>
  <c r="Q36" i="31"/>
  <c r="Q43" i="31"/>
  <c r="Q35" i="31"/>
  <c r="Q42" i="31"/>
  <c r="Q34" i="31"/>
  <c r="Q41" i="31"/>
  <c r="Q33" i="31"/>
  <c r="Q32" i="31"/>
  <c r="Q40" i="31"/>
  <c r="P40" i="45"/>
  <c r="P39" i="45"/>
  <c r="P46" i="45"/>
  <c r="P38" i="45"/>
  <c r="P45" i="45"/>
  <c r="P37" i="45"/>
  <c r="P44" i="45"/>
  <c r="P43" i="45"/>
  <c r="P35" i="45"/>
  <c r="P41" i="45"/>
  <c r="P36" i="45"/>
  <c r="P34" i="45"/>
  <c r="P32" i="45"/>
  <c r="P33" i="45"/>
  <c r="P42" i="45"/>
  <c r="R43" i="41"/>
  <c r="R35" i="41"/>
  <c r="R34" i="41"/>
  <c r="R42" i="41"/>
  <c r="R41" i="41"/>
  <c r="R40" i="41"/>
  <c r="R32" i="41"/>
  <c r="R39" i="41"/>
  <c r="R46" i="41"/>
  <c r="R38" i="41"/>
  <c r="R45" i="41"/>
  <c r="R37" i="41"/>
  <c r="R36" i="41"/>
  <c r="R33" i="41"/>
  <c r="R44" i="41"/>
  <c r="P29" i="49"/>
  <c r="P43" i="49"/>
  <c r="P35" i="49"/>
  <c r="P42" i="49"/>
  <c r="P34" i="49"/>
  <c r="P41" i="49"/>
  <c r="P40" i="49"/>
  <c r="P39" i="49"/>
  <c r="P46" i="49"/>
  <c r="P38" i="49"/>
  <c r="P45" i="49"/>
  <c r="P37" i="49"/>
  <c r="P32" i="49"/>
  <c r="P44" i="49"/>
  <c r="P33" i="49"/>
  <c r="P36" i="49"/>
  <c r="A49" i="55"/>
  <c r="C48" i="55"/>
  <c r="E48" i="55"/>
  <c r="B48" i="55"/>
  <c r="B146" i="20"/>
  <c r="B147" i="20" s="1"/>
  <c r="B148" i="20" s="1"/>
  <c r="T14" i="4"/>
  <c r="X14" i="4" s="1"/>
  <c r="V15" i="4"/>
  <c r="U15" i="4" s="1"/>
  <c r="W14" i="4"/>
  <c r="P16" i="4"/>
  <c r="O16" i="4" s="1"/>
  <c r="Q15" i="4"/>
  <c r="N15" i="4"/>
  <c r="R15" i="4" s="1"/>
  <c r="AM11" i="4"/>
  <c r="AL11" i="4"/>
  <c r="AP11" i="4" s="1"/>
  <c r="AO11" i="4"/>
  <c r="AN12" i="4"/>
  <c r="AA13" i="4"/>
  <c r="AB14" i="4"/>
  <c r="Z13" i="4"/>
  <c r="AD13" i="4" s="1"/>
  <c r="AC13" i="4"/>
  <c r="AG12" i="4"/>
  <c r="AH13" i="4"/>
  <c r="AF12" i="4"/>
  <c r="AJ12" i="4" s="1"/>
  <c r="AI12" i="4"/>
  <c r="BQ6" i="4"/>
  <c r="BR7" i="4"/>
  <c r="BP6" i="4"/>
  <c r="BT6" i="4" s="1"/>
  <c r="BS6" i="4"/>
  <c r="AY9" i="4"/>
  <c r="AX9" i="4"/>
  <c r="BB9" i="4" s="1"/>
  <c r="AZ10" i="4"/>
  <c r="BA9" i="4"/>
  <c r="BE8" i="4"/>
  <c r="BD8" i="4"/>
  <c r="BH8" i="4" s="1"/>
  <c r="BG8" i="4"/>
  <c r="BF9" i="4"/>
  <c r="BW5" i="4"/>
  <c r="BX6" i="4"/>
  <c r="BY5" i="4"/>
  <c r="BV5" i="4"/>
  <c r="BZ5" i="4" s="1"/>
  <c r="BK7" i="4"/>
  <c r="BJ7" i="4"/>
  <c r="BN7" i="4" s="1"/>
  <c r="BM7" i="4"/>
  <c r="BL8" i="4"/>
  <c r="AS10" i="4"/>
  <c r="AT11" i="4"/>
  <c r="AR10" i="4"/>
  <c r="AV10" i="4" s="1"/>
  <c r="AU10" i="4"/>
  <c r="A48" i="52"/>
  <c r="B48" i="52"/>
  <c r="J17" i="4"/>
  <c r="I17" i="4" s="1"/>
  <c r="H16" i="4"/>
  <c r="L16" i="4" s="1"/>
  <c r="K16" i="4"/>
  <c r="R4" i="31"/>
  <c r="S6" i="31"/>
  <c r="R5" i="31"/>
  <c r="R28" i="31"/>
  <c r="B16" i="4"/>
  <c r="F16" i="4" s="1"/>
  <c r="D17" i="4"/>
  <c r="C17" i="4" s="1"/>
  <c r="E16" i="4"/>
  <c r="C49" i="52"/>
  <c r="Q5" i="43"/>
  <c r="Q28" i="43"/>
  <c r="R6" i="43"/>
  <c r="R28" i="43" s="1"/>
  <c r="Q4" i="43"/>
  <c r="Q4" i="49"/>
  <c r="Q28" i="49"/>
  <c r="R6" i="49"/>
  <c r="Q5" i="49"/>
  <c r="S6" i="46"/>
  <c r="R4" i="46"/>
  <c r="R28" i="46"/>
  <c r="R5" i="46"/>
  <c r="S4" i="44"/>
  <c r="T6" i="44"/>
  <c r="S5" i="44"/>
  <c r="S28" i="44"/>
  <c r="S6" i="50"/>
  <c r="R29" i="50"/>
  <c r="R4" i="50"/>
  <c r="R5" i="50"/>
  <c r="R4" i="25"/>
  <c r="R5" i="25"/>
  <c r="R28" i="25"/>
  <c r="S6" i="25"/>
  <c r="R28" i="42"/>
  <c r="S6" i="42"/>
  <c r="R5" i="42"/>
  <c r="R4" i="42"/>
  <c r="S28" i="41"/>
  <c r="T6" i="41"/>
  <c r="S5" i="41"/>
  <c r="S4" i="41"/>
  <c r="Q5" i="45"/>
  <c r="Q4" i="45"/>
  <c r="Q28" i="45"/>
  <c r="R6" i="45"/>
  <c r="Q28" i="47"/>
  <c r="R6" i="47"/>
  <c r="Q5" i="47"/>
  <c r="Q4" i="47"/>
  <c r="R6" i="48"/>
  <c r="Q4" i="48"/>
  <c r="Q5" i="48"/>
  <c r="Q28" i="48"/>
  <c r="R46" i="46" l="1"/>
  <c r="R38" i="46"/>
  <c r="R45" i="46"/>
  <c r="R37" i="46"/>
  <c r="R44" i="46"/>
  <c r="R36" i="46"/>
  <c r="R43" i="46"/>
  <c r="R35" i="46"/>
  <c r="R42" i="46"/>
  <c r="R41" i="46"/>
  <c r="R40" i="46"/>
  <c r="R33" i="46"/>
  <c r="R39" i="46"/>
  <c r="R34" i="46"/>
  <c r="R32" i="46"/>
  <c r="R45" i="42"/>
  <c r="R44" i="42"/>
  <c r="R43" i="42"/>
  <c r="R42" i="42"/>
  <c r="R46" i="42"/>
  <c r="R39" i="42"/>
  <c r="R38" i="42"/>
  <c r="R37" i="42"/>
  <c r="R36" i="42"/>
  <c r="R35" i="42"/>
  <c r="R34" i="42"/>
  <c r="R40" i="42"/>
  <c r="R32" i="42"/>
  <c r="R33" i="42"/>
  <c r="R41" i="42"/>
  <c r="R46" i="43"/>
  <c r="R38" i="43"/>
  <c r="R45" i="43"/>
  <c r="R44" i="43"/>
  <c r="R43" i="43"/>
  <c r="R42" i="43"/>
  <c r="R41" i="43"/>
  <c r="R39" i="43"/>
  <c r="R35" i="43"/>
  <c r="R34" i="43"/>
  <c r="R33" i="43"/>
  <c r="R40" i="43"/>
  <c r="R32" i="43"/>
  <c r="R36" i="43"/>
  <c r="R37" i="43"/>
  <c r="Q39" i="43"/>
  <c r="Q46" i="43"/>
  <c r="Q38" i="43"/>
  <c r="Q45" i="43"/>
  <c r="Q44" i="43"/>
  <c r="Q43" i="43"/>
  <c r="Q42" i="43"/>
  <c r="Q40" i="43"/>
  <c r="Q36" i="43"/>
  <c r="Q35" i="43"/>
  <c r="Q34" i="43"/>
  <c r="Q33" i="43"/>
  <c r="Q32" i="43"/>
  <c r="Q41" i="43"/>
  <c r="Q37" i="43"/>
  <c r="S41" i="44"/>
  <c r="S40" i="44"/>
  <c r="S39" i="44"/>
  <c r="S46" i="44"/>
  <c r="S45" i="44"/>
  <c r="S44" i="44"/>
  <c r="S42" i="44"/>
  <c r="S34" i="44"/>
  <c r="S37" i="44"/>
  <c r="S35" i="44"/>
  <c r="S38" i="44"/>
  <c r="S43" i="44"/>
  <c r="S36" i="44"/>
  <c r="S32" i="44"/>
  <c r="S33" i="44"/>
  <c r="R46" i="31"/>
  <c r="R38" i="31"/>
  <c r="R45" i="31"/>
  <c r="R37" i="31"/>
  <c r="R44" i="31"/>
  <c r="R36" i="31"/>
  <c r="R43" i="31"/>
  <c r="R35" i="31"/>
  <c r="R42" i="31"/>
  <c r="R34" i="31"/>
  <c r="R41" i="31"/>
  <c r="R33" i="31"/>
  <c r="R40" i="31"/>
  <c r="R32" i="31"/>
  <c r="R39" i="31"/>
  <c r="Q39" i="45"/>
  <c r="Q46" i="45"/>
  <c r="Q38" i="45"/>
  <c r="Q45" i="45"/>
  <c r="Q37" i="45"/>
  <c r="Q44" i="45"/>
  <c r="Q43" i="45"/>
  <c r="Q42" i="45"/>
  <c r="Q34" i="45"/>
  <c r="Q40" i="45"/>
  <c r="Q35" i="45"/>
  <c r="Q32" i="45"/>
  <c r="Q41" i="45"/>
  <c r="Q33" i="45"/>
  <c r="Q36" i="45"/>
  <c r="Q42" i="49"/>
  <c r="Q34" i="49"/>
  <c r="Q41" i="49"/>
  <c r="Q40" i="49"/>
  <c r="Q39" i="49"/>
  <c r="Q46" i="49"/>
  <c r="Q38" i="49"/>
  <c r="Q45" i="49"/>
  <c r="Q37" i="49"/>
  <c r="Q44" i="49"/>
  <c r="Q36" i="49"/>
  <c r="Q43" i="49"/>
  <c r="Q35" i="49"/>
  <c r="Q33" i="49"/>
  <c r="Q32" i="49"/>
  <c r="Q46" i="48"/>
  <c r="Q38" i="48"/>
  <c r="Q45" i="48"/>
  <c r="Q44" i="48"/>
  <c r="Q43" i="48"/>
  <c r="Q35" i="48"/>
  <c r="Q34" i="48"/>
  <c r="Q41" i="48"/>
  <c r="Q33" i="48"/>
  <c r="Q32" i="48"/>
  <c r="Q39" i="48"/>
  <c r="Q42" i="48"/>
  <c r="Q37" i="48"/>
  <c r="Q36" i="48"/>
  <c r="Q40" i="48"/>
  <c r="Q40" i="47"/>
  <c r="Q32" i="47"/>
  <c r="Q39" i="47"/>
  <c r="Q46" i="47"/>
  <c r="Q38" i="47"/>
  <c r="Q45" i="47"/>
  <c r="Q37" i="47"/>
  <c r="Q44" i="47"/>
  <c r="Q36" i="47"/>
  <c r="Q43" i="47"/>
  <c r="Q35" i="47"/>
  <c r="Q42" i="47"/>
  <c r="Q34" i="47"/>
  <c r="Q41" i="47"/>
  <c r="Q33" i="47"/>
  <c r="S42" i="41"/>
  <c r="S34" i="41"/>
  <c r="S41" i="41"/>
  <c r="S33" i="41"/>
  <c r="S40" i="41"/>
  <c r="S39" i="41"/>
  <c r="S46" i="41"/>
  <c r="S38" i="41"/>
  <c r="S45" i="41"/>
  <c r="S37" i="41"/>
  <c r="S44" i="41"/>
  <c r="S36" i="41"/>
  <c r="S32" i="41"/>
  <c r="S43" i="41"/>
  <c r="S35" i="41"/>
  <c r="A50" i="55"/>
  <c r="C49" i="55"/>
  <c r="E49" i="55"/>
  <c r="B49" i="55"/>
  <c r="T15" i="4"/>
  <c r="X15" i="4" s="1"/>
  <c r="W15" i="4"/>
  <c r="V16" i="4"/>
  <c r="U16" i="4" s="1"/>
  <c r="Q16" i="4"/>
  <c r="P17" i="4"/>
  <c r="N16" i="4"/>
  <c r="R16" i="4" s="1"/>
  <c r="AM12" i="4"/>
  <c r="AL12" i="4"/>
  <c r="AP12" i="4" s="1"/>
  <c r="AN13" i="4"/>
  <c r="AO12" i="4"/>
  <c r="AA14" i="4"/>
  <c r="Z14" i="4"/>
  <c r="AD14" i="4" s="1"/>
  <c r="AC14" i="4"/>
  <c r="AB15" i="4"/>
  <c r="AG13" i="4"/>
  <c r="AH14" i="4"/>
  <c r="AF13" i="4"/>
  <c r="AJ13" i="4" s="1"/>
  <c r="AI13" i="4"/>
  <c r="BE9" i="4"/>
  <c r="BF10" i="4"/>
  <c r="BD9" i="4"/>
  <c r="BH9" i="4" s="1"/>
  <c r="BG9" i="4"/>
  <c r="BK8" i="4"/>
  <c r="BL9" i="4"/>
  <c r="BJ8" i="4"/>
  <c r="BN8" i="4" s="1"/>
  <c r="BM8" i="4"/>
  <c r="AS11" i="4"/>
  <c r="AR11" i="4"/>
  <c r="AV11" i="4" s="1"/>
  <c r="AU11" i="4"/>
  <c r="AT12" i="4"/>
  <c r="AY10" i="4"/>
  <c r="AX10" i="4"/>
  <c r="BB10" i="4" s="1"/>
  <c r="AZ11" i="4"/>
  <c r="BA10" i="4"/>
  <c r="BW6" i="4"/>
  <c r="BX7" i="4"/>
  <c r="BY6" i="4"/>
  <c r="BV6" i="4"/>
  <c r="BZ6" i="4" s="1"/>
  <c r="BQ7" i="4"/>
  <c r="BR8" i="4"/>
  <c r="BP7" i="4"/>
  <c r="BT7" i="4" s="1"/>
  <c r="BS7" i="4"/>
  <c r="A49" i="52"/>
  <c r="B49" i="52"/>
  <c r="E44" i="52"/>
  <c r="K44" i="52" s="1"/>
  <c r="E37" i="52"/>
  <c r="K37" i="52" s="1"/>
  <c r="E42" i="52"/>
  <c r="K42" i="52" s="1"/>
  <c r="S28" i="31"/>
  <c r="S5" i="31"/>
  <c r="T6" i="31"/>
  <c r="S4" i="31"/>
  <c r="D18" i="4"/>
  <c r="C18" i="4" s="1"/>
  <c r="B17" i="4"/>
  <c r="F17" i="4" s="1"/>
  <c r="E17" i="4"/>
  <c r="J18" i="4"/>
  <c r="I18" i="4" s="1"/>
  <c r="H17" i="4"/>
  <c r="L17" i="4" s="1"/>
  <c r="K17" i="4"/>
  <c r="E39" i="52"/>
  <c r="K39" i="52" s="1"/>
  <c r="E46" i="52"/>
  <c r="K46" i="52" s="1"/>
  <c r="S28" i="25"/>
  <c r="T6" i="25"/>
  <c r="S4" i="25"/>
  <c r="S5" i="25"/>
  <c r="S5" i="50"/>
  <c r="T6" i="50"/>
  <c r="S29" i="50"/>
  <c r="S4" i="50"/>
  <c r="S5" i="42"/>
  <c r="T6" i="42"/>
  <c r="S28" i="42"/>
  <c r="S4" i="42"/>
  <c r="C50" i="52"/>
  <c r="R28" i="47"/>
  <c r="R5" i="47"/>
  <c r="R4" i="47"/>
  <c r="S6" i="47"/>
  <c r="S6" i="48"/>
  <c r="R28" i="48"/>
  <c r="R5" i="48"/>
  <c r="R4" i="48"/>
  <c r="T28" i="44"/>
  <c r="T5" i="44"/>
  <c r="T4" i="44"/>
  <c r="U6" i="44"/>
  <c r="S5" i="46"/>
  <c r="S28" i="46"/>
  <c r="T6" i="46"/>
  <c r="S4" i="46"/>
  <c r="R4" i="43"/>
  <c r="S6" i="43"/>
  <c r="R5" i="43"/>
  <c r="T28" i="41"/>
  <c r="T4" i="41"/>
  <c r="T5" i="41"/>
  <c r="U6" i="41"/>
  <c r="R28" i="49"/>
  <c r="R5" i="49"/>
  <c r="S6" i="49"/>
  <c r="R4" i="49"/>
  <c r="R28" i="45"/>
  <c r="R4" i="45"/>
  <c r="S6" i="45"/>
  <c r="R5" i="45"/>
  <c r="S45" i="46" l="1"/>
  <c r="S37" i="46"/>
  <c r="S44" i="46"/>
  <c r="S36" i="46"/>
  <c r="S43" i="46"/>
  <c r="S35" i="46"/>
  <c r="S42" i="46"/>
  <c r="S34" i="46"/>
  <c r="S41" i="46"/>
  <c r="S40" i="46"/>
  <c r="S39" i="46"/>
  <c r="S46" i="46"/>
  <c r="S33" i="46"/>
  <c r="S38" i="46"/>
  <c r="S32" i="46"/>
  <c r="S44" i="42"/>
  <c r="S43" i="42"/>
  <c r="S42" i="42"/>
  <c r="S46" i="42"/>
  <c r="S38" i="42"/>
  <c r="S37" i="42"/>
  <c r="S36" i="42"/>
  <c r="S35" i="42"/>
  <c r="S34" i="42"/>
  <c r="S45" i="42"/>
  <c r="S41" i="42"/>
  <c r="S33" i="42"/>
  <c r="S39" i="42"/>
  <c r="S32" i="42"/>
  <c r="S40" i="42"/>
  <c r="R46" i="45"/>
  <c r="R38" i="45"/>
  <c r="R45" i="45"/>
  <c r="R37" i="45"/>
  <c r="R44" i="45"/>
  <c r="R43" i="45"/>
  <c r="R42" i="45"/>
  <c r="R41" i="45"/>
  <c r="R39" i="45"/>
  <c r="R35" i="45"/>
  <c r="R32" i="45"/>
  <c r="R34" i="45"/>
  <c r="R40" i="45"/>
  <c r="R33" i="45"/>
  <c r="R36" i="45"/>
  <c r="T41" i="41"/>
  <c r="T33" i="41"/>
  <c r="T32" i="41"/>
  <c r="T40" i="41"/>
  <c r="T39" i="41"/>
  <c r="T46" i="41"/>
  <c r="T38" i="41"/>
  <c r="T45" i="41"/>
  <c r="T37" i="41"/>
  <c r="T44" i="41"/>
  <c r="T36" i="41"/>
  <c r="T43" i="41"/>
  <c r="T35" i="41"/>
  <c r="T34" i="41"/>
  <c r="T42" i="41"/>
  <c r="T40" i="44"/>
  <c r="T39" i="44"/>
  <c r="T46" i="44"/>
  <c r="T45" i="44"/>
  <c r="T44" i="44"/>
  <c r="T43" i="44"/>
  <c r="T41" i="44"/>
  <c r="T37" i="44"/>
  <c r="T35" i="44"/>
  <c r="T38" i="44"/>
  <c r="T42" i="44"/>
  <c r="T36" i="44"/>
  <c r="T33" i="44"/>
  <c r="T32" i="44"/>
  <c r="T34" i="44"/>
  <c r="R39" i="47"/>
  <c r="R46" i="47"/>
  <c r="R38" i="47"/>
  <c r="R45" i="47"/>
  <c r="R37" i="47"/>
  <c r="R44" i="47"/>
  <c r="R36" i="47"/>
  <c r="R43" i="47"/>
  <c r="R35" i="47"/>
  <c r="R42" i="47"/>
  <c r="R34" i="47"/>
  <c r="R41" i="47"/>
  <c r="R33" i="47"/>
  <c r="R40" i="47"/>
  <c r="R32" i="47"/>
  <c r="R46" i="48"/>
  <c r="R45" i="48"/>
  <c r="R44" i="48"/>
  <c r="R43" i="48"/>
  <c r="R38" i="48"/>
  <c r="R34" i="48"/>
  <c r="R41" i="48"/>
  <c r="R33" i="48"/>
  <c r="R32" i="48"/>
  <c r="R39" i="48"/>
  <c r="R42" i="48"/>
  <c r="R37" i="48"/>
  <c r="R40" i="48"/>
  <c r="R36" i="48"/>
  <c r="R35" i="48"/>
  <c r="R41" i="49"/>
  <c r="R33" i="49"/>
  <c r="R40" i="49"/>
  <c r="R39" i="49"/>
  <c r="R46" i="49"/>
  <c r="R38" i="49"/>
  <c r="R45" i="49"/>
  <c r="R37" i="49"/>
  <c r="R44" i="49"/>
  <c r="R36" i="49"/>
  <c r="R43" i="49"/>
  <c r="R35" i="49"/>
  <c r="R34" i="49"/>
  <c r="R42" i="49"/>
  <c r="R32" i="49"/>
  <c r="S45" i="31"/>
  <c r="S37" i="31"/>
  <c r="S44" i="31"/>
  <c r="S36" i="31"/>
  <c r="S43" i="31"/>
  <c r="S35" i="31"/>
  <c r="S42" i="31"/>
  <c r="S34" i="31"/>
  <c r="S41" i="31"/>
  <c r="S33" i="31"/>
  <c r="S40" i="31"/>
  <c r="S32" i="31"/>
  <c r="S39" i="31"/>
  <c r="S38" i="31"/>
  <c r="S46" i="31"/>
  <c r="A51" i="55"/>
  <c r="E50" i="55"/>
  <c r="C50" i="55"/>
  <c r="B50" i="55"/>
  <c r="O17" i="4"/>
  <c r="Q17" i="4"/>
  <c r="W16" i="4"/>
  <c r="T16" i="4"/>
  <c r="X16" i="4" s="1"/>
  <c r="V17" i="4"/>
  <c r="U17" i="4" s="1"/>
  <c r="N17" i="4"/>
  <c r="R17" i="4" s="1"/>
  <c r="P18" i="4"/>
  <c r="O18" i="4" s="1"/>
  <c r="AM13" i="4"/>
  <c r="AL13" i="4"/>
  <c r="AP13" i="4" s="1"/>
  <c r="AN14" i="4"/>
  <c r="AO13" i="4"/>
  <c r="AA15" i="4"/>
  <c r="AB16" i="4"/>
  <c r="Z15" i="4"/>
  <c r="AD15" i="4" s="1"/>
  <c r="AC15" i="4"/>
  <c r="AG14" i="4"/>
  <c r="AF14" i="4"/>
  <c r="AJ14" i="4" s="1"/>
  <c r="AH15" i="4"/>
  <c r="AI14" i="4"/>
  <c r="BQ8" i="4"/>
  <c r="BR9" i="4"/>
  <c r="BP8" i="4"/>
  <c r="BT8" i="4" s="1"/>
  <c r="BS8" i="4"/>
  <c r="BW7" i="4"/>
  <c r="BV7" i="4"/>
  <c r="BZ7" i="4" s="1"/>
  <c r="BY7" i="4"/>
  <c r="BX8" i="4"/>
  <c r="BK9" i="4"/>
  <c r="BL10" i="4"/>
  <c r="BM9" i="4"/>
  <c r="BJ9" i="4"/>
  <c r="BN9" i="4" s="1"/>
  <c r="AS12" i="4"/>
  <c r="AU12" i="4"/>
  <c r="AT13" i="4"/>
  <c r="AR12" i="4"/>
  <c r="AV12" i="4" s="1"/>
  <c r="AY11" i="4"/>
  <c r="BA11" i="4"/>
  <c r="AX11" i="4"/>
  <c r="BB11" i="4" s="1"/>
  <c r="AZ12" i="4"/>
  <c r="BE10" i="4"/>
  <c r="BG10" i="4"/>
  <c r="BF11" i="4"/>
  <c r="BD10" i="4"/>
  <c r="BH10" i="4" s="1"/>
  <c r="A50" i="52"/>
  <c r="B50" i="52"/>
  <c r="E49" i="52"/>
  <c r="K49" i="52" s="1"/>
  <c r="H18" i="4"/>
  <c r="L18" i="4" s="1"/>
  <c r="J19" i="4"/>
  <c r="I19" i="4" s="1"/>
  <c r="K18" i="4"/>
  <c r="D19" i="4"/>
  <c r="C19" i="4" s="1"/>
  <c r="B18" i="4"/>
  <c r="F18" i="4" s="1"/>
  <c r="E18" i="4"/>
  <c r="T4" i="31"/>
  <c r="U6" i="31"/>
  <c r="T5" i="31"/>
  <c r="T28" i="31"/>
  <c r="S5" i="49"/>
  <c r="S28" i="49"/>
  <c r="T6" i="49"/>
  <c r="S4" i="49"/>
  <c r="T5" i="46"/>
  <c r="U6" i="46"/>
  <c r="T28" i="46"/>
  <c r="T4" i="46"/>
  <c r="T28" i="42"/>
  <c r="T4" i="42"/>
  <c r="U6" i="42"/>
  <c r="T5" i="42"/>
  <c r="T28" i="25"/>
  <c r="T4" i="25"/>
  <c r="U6" i="25"/>
  <c r="T5" i="25"/>
  <c r="U28" i="44"/>
  <c r="V6" i="44"/>
  <c r="U5" i="44"/>
  <c r="U4" i="44"/>
  <c r="S5" i="48"/>
  <c r="S4" i="48"/>
  <c r="S28" i="48"/>
  <c r="T6" i="48"/>
  <c r="S5" i="45"/>
  <c r="S28" i="45"/>
  <c r="T6" i="45"/>
  <c r="S4" i="45"/>
  <c r="S4" i="43"/>
  <c r="T6" i="43"/>
  <c r="S28" i="43"/>
  <c r="S5" i="43"/>
  <c r="S4" i="47"/>
  <c r="T6" i="47"/>
  <c r="S5" i="47"/>
  <c r="S28" i="47"/>
  <c r="C51" i="52"/>
  <c r="U28" i="41"/>
  <c r="V6" i="41"/>
  <c r="U5" i="41"/>
  <c r="U4" i="41"/>
  <c r="T5" i="50"/>
  <c r="T29" i="50"/>
  <c r="U6" i="50"/>
  <c r="T4" i="50"/>
  <c r="S46" i="47" l="1"/>
  <c r="S38" i="47"/>
  <c r="S45" i="47"/>
  <c r="S37" i="47"/>
  <c r="S44" i="47"/>
  <c r="S36" i="47"/>
  <c r="S43" i="47"/>
  <c r="S35" i="47"/>
  <c r="S42" i="47"/>
  <c r="S34" i="47"/>
  <c r="S41" i="47"/>
  <c r="S33" i="47"/>
  <c r="S40" i="47"/>
  <c r="S32" i="47"/>
  <c r="S39" i="47"/>
  <c r="S40" i="49"/>
  <c r="S32" i="49"/>
  <c r="S39" i="49"/>
  <c r="S46" i="49"/>
  <c r="S38" i="49"/>
  <c r="S45" i="49"/>
  <c r="S37" i="49"/>
  <c r="S44" i="49"/>
  <c r="S36" i="49"/>
  <c r="S43" i="49"/>
  <c r="S42" i="49"/>
  <c r="S33" i="49"/>
  <c r="S41" i="49"/>
  <c r="S34" i="49"/>
  <c r="S35" i="49"/>
  <c r="U39" i="44"/>
  <c r="U46" i="44"/>
  <c r="U38" i="44"/>
  <c r="U45" i="44"/>
  <c r="U44" i="44"/>
  <c r="U43" i="44"/>
  <c r="U42" i="44"/>
  <c r="U40" i="44"/>
  <c r="U35" i="44"/>
  <c r="U41" i="44"/>
  <c r="U36" i="44"/>
  <c r="U33" i="44"/>
  <c r="U32" i="44"/>
  <c r="U37" i="44"/>
  <c r="U34" i="44"/>
  <c r="T44" i="31"/>
  <c r="T36" i="31"/>
  <c r="T43" i="31"/>
  <c r="T35" i="31"/>
  <c r="T42" i="31"/>
  <c r="T34" i="31"/>
  <c r="T41" i="31"/>
  <c r="T33" i="31"/>
  <c r="T40" i="31"/>
  <c r="T32" i="31"/>
  <c r="T39" i="31"/>
  <c r="T46" i="31"/>
  <c r="T38" i="31"/>
  <c r="T45" i="31"/>
  <c r="T37" i="31"/>
  <c r="S45" i="45"/>
  <c r="S37" i="45"/>
  <c r="S44" i="45"/>
  <c r="S36" i="45"/>
  <c r="S43" i="45"/>
  <c r="S42" i="45"/>
  <c r="S41" i="45"/>
  <c r="S40" i="45"/>
  <c r="S46" i="45"/>
  <c r="S39" i="45"/>
  <c r="S34" i="45"/>
  <c r="S33" i="45"/>
  <c r="S38" i="45"/>
  <c r="S35" i="45"/>
  <c r="S32" i="45"/>
  <c r="T43" i="42"/>
  <c r="T42" i="42"/>
  <c r="T41" i="42"/>
  <c r="T46" i="42"/>
  <c r="T45" i="42"/>
  <c r="T37" i="42"/>
  <c r="T36" i="42"/>
  <c r="T44" i="42"/>
  <c r="T35" i="42"/>
  <c r="T34" i="42"/>
  <c r="T33" i="42"/>
  <c r="T40" i="42"/>
  <c r="T32" i="42"/>
  <c r="T38" i="42"/>
  <c r="T39" i="42"/>
  <c r="S45" i="43"/>
  <c r="S44" i="43"/>
  <c r="S43" i="43"/>
  <c r="S42" i="43"/>
  <c r="S41" i="43"/>
  <c r="S40" i="43"/>
  <c r="S46" i="43"/>
  <c r="S38" i="43"/>
  <c r="S39" i="43"/>
  <c r="S34" i="43"/>
  <c r="S33" i="43"/>
  <c r="S32" i="43"/>
  <c r="S37" i="43"/>
  <c r="S35" i="43"/>
  <c r="S36" i="43"/>
  <c r="S29" i="48"/>
  <c r="S45" i="48"/>
  <c r="S44" i="48"/>
  <c r="S43" i="48"/>
  <c r="S41" i="48"/>
  <c r="S33" i="48"/>
  <c r="S32" i="48"/>
  <c r="S39" i="48"/>
  <c r="S42" i="48"/>
  <c r="S37" i="48"/>
  <c r="S40" i="48"/>
  <c r="S36" i="48"/>
  <c r="S35" i="48"/>
  <c r="S34" i="48"/>
  <c r="S38" i="48"/>
  <c r="S46" i="48"/>
  <c r="T44" i="46"/>
  <c r="T36" i="46"/>
  <c r="T43" i="46"/>
  <c r="T35" i="46"/>
  <c r="T42" i="46"/>
  <c r="T34" i="46"/>
  <c r="T41" i="46"/>
  <c r="T33" i="46"/>
  <c r="T40" i="46"/>
  <c r="T46" i="46"/>
  <c r="T38" i="46"/>
  <c r="T45" i="46"/>
  <c r="T39" i="46"/>
  <c r="T32" i="46"/>
  <c r="T37" i="46"/>
  <c r="U40" i="41"/>
  <c r="U32" i="41"/>
  <c r="U39" i="41"/>
  <c r="U46" i="41"/>
  <c r="U38" i="41"/>
  <c r="U45" i="41"/>
  <c r="U37" i="41"/>
  <c r="U44" i="41"/>
  <c r="U36" i="41"/>
  <c r="U43" i="41"/>
  <c r="U35" i="41"/>
  <c r="U42" i="41"/>
  <c r="U34" i="41"/>
  <c r="U41" i="41"/>
  <c r="U33" i="41"/>
  <c r="A52" i="55"/>
  <c r="C51" i="55"/>
  <c r="B51" i="55"/>
  <c r="E51" i="55"/>
  <c r="V18" i="4"/>
  <c r="U18" i="4" s="1"/>
  <c r="T17" i="4"/>
  <c r="X17" i="4" s="1"/>
  <c r="W17" i="4"/>
  <c r="N18" i="4"/>
  <c r="R18" i="4" s="1"/>
  <c r="P19" i="4"/>
  <c r="O19" i="4" s="1"/>
  <c r="Q18" i="4"/>
  <c r="AM14" i="4"/>
  <c r="AL14" i="4"/>
  <c r="AP14" i="4" s="1"/>
  <c r="AO14" i="4"/>
  <c r="AN15" i="4"/>
  <c r="AA16" i="4"/>
  <c r="AC16" i="4"/>
  <c r="Z16" i="4"/>
  <c r="AD16" i="4" s="1"/>
  <c r="AB17" i="4"/>
  <c r="AG15" i="4"/>
  <c r="AF15" i="4"/>
  <c r="AJ15" i="4" s="1"/>
  <c r="AH16" i="4"/>
  <c r="AI15" i="4"/>
  <c r="BK10" i="4"/>
  <c r="BJ10" i="4"/>
  <c r="BN10" i="4" s="1"/>
  <c r="BM10" i="4"/>
  <c r="BL11" i="4"/>
  <c r="AY12" i="4"/>
  <c r="AX12" i="4"/>
  <c r="BB12" i="4" s="1"/>
  <c r="AZ13" i="4"/>
  <c r="BA12" i="4"/>
  <c r="BW8" i="4"/>
  <c r="BV8" i="4"/>
  <c r="BZ8" i="4" s="1"/>
  <c r="BY8" i="4"/>
  <c r="BX9" i="4"/>
  <c r="AS13" i="4"/>
  <c r="AT14" i="4"/>
  <c r="AU13" i="4"/>
  <c r="AR13" i="4"/>
  <c r="AV13" i="4" s="1"/>
  <c r="BQ9" i="4"/>
  <c r="BP9" i="4"/>
  <c r="BT9" i="4" s="1"/>
  <c r="BR10" i="4"/>
  <c r="BS9" i="4"/>
  <c r="BE11" i="4"/>
  <c r="BF12" i="4"/>
  <c r="BD11" i="4"/>
  <c r="BH11" i="4" s="1"/>
  <c r="BG11" i="4"/>
  <c r="A51" i="52"/>
  <c r="B51" i="52"/>
  <c r="B19" i="4"/>
  <c r="F19" i="4" s="1"/>
  <c r="E19" i="4"/>
  <c r="D20" i="4"/>
  <c r="C20" i="4" s="1"/>
  <c r="V6" i="31"/>
  <c r="U28" i="31"/>
  <c r="U4" i="31"/>
  <c r="U5" i="31"/>
  <c r="J20" i="4"/>
  <c r="I20" i="4" s="1"/>
  <c r="H19" i="4"/>
  <c r="L19" i="4" s="1"/>
  <c r="K19" i="4"/>
  <c r="C52" i="52"/>
  <c r="U28" i="42"/>
  <c r="U4" i="42"/>
  <c r="V6" i="42"/>
  <c r="U5" i="42"/>
  <c r="U4" i="46"/>
  <c r="U28" i="46"/>
  <c r="V6" i="46"/>
  <c r="U5" i="46"/>
  <c r="V6" i="25"/>
  <c r="U4" i="25"/>
  <c r="U28" i="25"/>
  <c r="U5" i="25"/>
  <c r="V28" i="44"/>
  <c r="W6" i="44"/>
  <c r="V5" i="44"/>
  <c r="V4" i="44"/>
  <c r="V28" i="41"/>
  <c r="W6" i="41"/>
  <c r="V4" i="41"/>
  <c r="V5" i="41"/>
  <c r="U6" i="47"/>
  <c r="T5" i="47"/>
  <c r="T4" i="47"/>
  <c r="T28" i="47"/>
  <c r="T5" i="48"/>
  <c r="T4" i="48"/>
  <c r="U6" i="48"/>
  <c r="T28" i="48"/>
  <c r="T28" i="45"/>
  <c r="T5" i="45"/>
  <c r="T4" i="45"/>
  <c r="U6" i="45"/>
  <c r="T4" i="49"/>
  <c r="U6" i="49"/>
  <c r="T5" i="49"/>
  <c r="T28" i="49"/>
  <c r="U29" i="50"/>
  <c r="V6" i="50"/>
  <c r="U4" i="50"/>
  <c r="U5" i="50"/>
  <c r="T5" i="43"/>
  <c r="U6" i="43"/>
  <c r="T4" i="43"/>
  <c r="T28" i="43"/>
  <c r="T44" i="45" l="1"/>
  <c r="T43" i="45"/>
  <c r="T35" i="45"/>
  <c r="T42" i="45"/>
  <c r="T41" i="45"/>
  <c r="T40" i="45"/>
  <c r="T39" i="45"/>
  <c r="T45" i="45"/>
  <c r="T37" i="45"/>
  <c r="T33" i="45"/>
  <c r="T38" i="45"/>
  <c r="T46" i="45"/>
  <c r="T36" i="45"/>
  <c r="T32" i="45"/>
  <c r="T34" i="45"/>
  <c r="V46" i="44"/>
  <c r="V38" i="44"/>
  <c r="V45" i="44"/>
  <c r="V37" i="44"/>
  <c r="V44" i="44"/>
  <c r="V43" i="44"/>
  <c r="V42" i="44"/>
  <c r="V41" i="44"/>
  <c r="V35" i="44"/>
  <c r="V40" i="44"/>
  <c r="V36" i="44"/>
  <c r="V33" i="44"/>
  <c r="V32" i="44"/>
  <c r="V39" i="44"/>
  <c r="V34" i="44"/>
  <c r="U43" i="46"/>
  <c r="U35" i="46"/>
  <c r="U42" i="46"/>
  <c r="U34" i="46"/>
  <c r="U41" i="46"/>
  <c r="U33" i="46"/>
  <c r="U40" i="46"/>
  <c r="U32" i="46"/>
  <c r="U46" i="46"/>
  <c r="U45" i="46"/>
  <c r="U37" i="46"/>
  <c r="U44" i="46"/>
  <c r="U36" i="46"/>
  <c r="U38" i="46"/>
  <c r="U39" i="46"/>
  <c r="T44" i="43"/>
  <c r="T43" i="43"/>
  <c r="T42" i="43"/>
  <c r="T41" i="43"/>
  <c r="T40" i="43"/>
  <c r="T39" i="43"/>
  <c r="T45" i="43"/>
  <c r="T33" i="43"/>
  <c r="T32" i="43"/>
  <c r="T37" i="43"/>
  <c r="T36" i="43"/>
  <c r="T34" i="43"/>
  <c r="T46" i="43"/>
  <c r="T35" i="43"/>
  <c r="T38" i="43"/>
  <c r="T39" i="49"/>
  <c r="T46" i="49"/>
  <c r="T38" i="49"/>
  <c r="T45" i="49"/>
  <c r="T37" i="49"/>
  <c r="T44" i="49"/>
  <c r="T36" i="49"/>
  <c r="T43" i="49"/>
  <c r="T35" i="49"/>
  <c r="T42" i="49"/>
  <c r="T41" i="49"/>
  <c r="T40" i="49"/>
  <c r="T34" i="49"/>
  <c r="T32" i="49"/>
  <c r="T33" i="49"/>
  <c r="T44" i="48"/>
  <c r="T43" i="48"/>
  <c r="T46" i="48"/>
  <c r="T32" i="48"/>
  <c r="T39" i="48"/>
  <c r="T42" i="48"/>
  <c r="T37" i="48"/>
  <c r="T40" i="48"/>
  <c r="T36" i="48"/>
  <c r="T35" i="48"/>
  <c r="T38" i="48"/>
  <c r="T34" i="48"/>
  <c r="T41" i="48"/>
  <c r="T45" i="48"/>
  <c r="T33" i="48"/>
  <c r="U43" i="31"/>
  <c r="U35" i="31"/>
  <c r="U42" i="31"/>
  <c r="U34" i="31"/>
  <c r="U41" i="31"/>
  <c r="U33" i="31"/>
  <c r="U40" i="31"/>
  <c r="U32" i="31"/>
  <c r="U39" i="31"/>
  <c r="U46" i="31"/>
  <c r="U38" i="31"/>
  <c r="U45" i="31"/>
  <c r="U37" i="31"/>
  <c r="U36" i="31"/>
  <c r="U44" i="31"/>
  <c r="V39" i="41"/>
  <c r="V38" i="41"/>
  <c r="V46" i="41"/>
  <c r="V45" i="41"/>
  <c r="V37" i="41"/>
  <c r="V44" i="41"/>
  <c r="V36" i="41"/>
  <c r="V43" i="41"/>
  <c r="V35" i="41"/>
  <c r="V42" i="41"/>
  <c r="V34" i="41"/>
  <c r="V41" i="41"/>
  <c r="V33" i="41"/>
  <c r="V32" i="41"/>
  <c r="V40" i="41"/>
  <c r="U42" i="42"/>
  <c r="U40" i="42"/>
  <c r="U46" i="42"/>
  <c r="U45" i="42"/>
  <c r="U44" i="42"/>
  <c r="U36" i="42"/>
  <c r="U35" i="42"/>
  <c r="U34" i="42"/>
  <c r="U33" i="42"/>
  <c r="U43" i="42"/>
  <c r="U41" i="42"/>
  <c r="U32" i="42"/>
  <c r="U39" i="42"/>
  <c r="U37" i="42"/>
  <c r="U38" i="42"/>
  <c r="T45" i="47"/>
  <c r="T37" i="47"/>
  <c r="T44" i="47"/>
  <c r="T36" i="47"/>
  <c r="T43" i="47"/>
  <c r="T35" i="47"/>
  <c r="T42" i="47"/>
  <c r="T34" i="47"/>
  <c r="T41" i="47"/>
  <c r="T33" i="47"/>
  <c r="T40" i="47"/>
  <c r="T32" i="47"/>
  <c r="T39" i="47"/>
  <c r="T46" i="47"/>
  <c r="T38" i="47"/>
  <c r="A53" i="55"/>
  <c r="E52" i="55"/>
  <c r="C52" i="55"/>
  <c r="B52" i="55"/>
  <c r="W18" i="4"/>
  <c r="V19" i="4"/>
  <c r="U19" i="4" s="1"/>
  <c r="T18" i="4"/>
  <c r="X18" i="4" s="1"/>
  <c r="P20" i="4"/>
  <c r="O20" i="4" s="1"/>
  <c r="N19" i="4"/>
  <c r="R19" i="4" s="1"/>
  <c r="Q19" i="4"/>
  <c r="AM15" i="4"/>
  <c r="AN16" i="4"/>
  <c r="AL15" i="4"/>
  <c r="AP15" i="4" s="1"/>
  <c r="AO15" i="4"/>
  <c r="AA17" i="4"/>
  <c r="Z17" i="4"/>
  <c r="AD17" i="4" s="1"/>
  <c r="AB18" i="4"/>
  <c r="AC17" i="4"/>
  <c r="AG16" i="4"/>
  <c r="AF16" i="4"/>
  <c r="AJ16" i="4" s="1"/>
  <c r="AH17" i="4"/>
  <c r="AI16" i="4"/>
  <c r="BW9" i="4"/>
  <c r="BV9" i="4"/>
  <c r="BZ9" i="4" s="1"/>
  <c r="BX10" i="4"/>
  <c r="BY9" i="4"/>
  <c r="BQ10" i="4"/>
  <c r="BR11" i="4"/>
  <c r="BP10" i="4"/>
  <c r="BT10" i="4" s="1"/>
  <c r="BS10" i="4"/>
  <c r="AY13" i="4"/>
  <c r="BA13" i="4"/>
  <c r="AZ14" i="4"/>
  <c r="AX13" i="4"/>
  <c r="BB13" i="4" s="1"/>
  <c r="BE12" i="4"/>
  <c r="BD12" i="4"/>
  <c r="BH12" i="4" s="1"/>
  <c r="BF13" i="4"/>
  <c r="BG12" i="4"/>
  <c r="BK11" i="4"/>
  <c r="BL12" i="4"/>
  <c r="BJ11" i="4"/>
  <c r="BN11" i="4" s="1"/>
  <c r="BM11" i="4"/>
  <c r="AS14" i="4"/>
  <c r="AU14" i="4"/>
  <c r="AT15" i="4"/>
  <c r="AR14" i="4"/>
  <c r="AV14" i="4" s="1"/>
  <c r="A52" i="52"/>
  <c r="B52" i="52"/>
  <c r="J21" i="4"/>
  <c r="H20" i="4"/>
  <c r="L20" i="4" s="1"/>
  <c r="K20" i="4"/>
  <c r="W6" i="31"/>
  <c r="V4" i="31"/>
  <c r="V5" i="31"/>
  <c r="V28" i="31"/>
  <c r="E20" i="4"/>
  <c r="D21" i="4"/>
  <c r="C21" i="4" s="1"/>
  <c r="B20" i="4"/>
  <c r="F20" i="4" s="1"/>
  <c r="U4" i="43"/>
  <c r="V6" i="43"/>
  <c r="U5" i="43"/>
  <c r="U28" i="43"/>
  <c r="U5" i="49"/>
  <c r="V6" i="49"/>
  <c r="U28" i="49"/>
  <c r="U4" i="49"/>
  <c r="X6" i="41"/>
  <c r="W5" i="41"/>
  <c r="W28" i="41"/>
  <c r="W4" i="41"/>
  <c r="V28" i="25"/>
  <c r="W6" i="25"/>
  <c r="V5" i="25"/>
  <c r="V4" i="25"/>
  <c r="V4" i="46"/>
  <c r="W6" i="46"/>
  <c r="V5" i="46"/>
  <c r="V28" i="46"/>
  <c r="V5" i="42"/>
  <c r="V28" i="42"/>
  <c r="W6" i="42"/>
  <c r="V4" i="42"/>
  <c r="V29" i="50"/>
  <c r="W6" i="50"/>
  <c r="V4" i="50"/>
  <c r="V5" i="50"/>
  <c r="U5" i="47"/>
  <c r="U4" i="47"/>
  <c r="U28" i="47"/>
  <c r="V6" i="47"/>
  <c r="U28" i="45"/>
  <c r="V6" i="45"/>
  <c r="U5" i="45"/>
  <c r="U4" i="45"/>
  <c r="U5" i="48"/>
  <c r="U4" i="48"/>
  <c r="V6" i="48"/>
  <c r="U28" i="48"/>
  <c r="W5" i="44"/>
  <c r="W28" i="44"/>
  <c r="W4" i="44"/>
  <c r="X6" i="44"/>
  <c r="C53" i="52"/>
  <c r="E52" i="52"/>
  <c r="K52" i="52" s="1"/>
  <c r="U43" i="48" l="1"/>
  <c r="U42" i="48"/>
  <c r="U46" i="48"/>
  <c r="U45" i="48"/>
  <c r="U39" i="48"/>
  <c r="U44" i="48"/>
  <c r="U37" i="48"/>
  <c r="U40" i="48"/>
  <c r="U36" i="48"/>
  <c r="U35" i="48"/>
  <c r="U38" i="48"/>
  <c r="U34" i="48"/>
  <c r="U41" i="48"/>
  <c r="U33" i="48"/>
  <c r="U32" i="48"/>
  <c r="U29" i="47"/>
  <c r="U44" i="47"/>
  <c r="U36" i="47"/>
  <c r="U43" i="47"/>
  <c r="U35" i="47"/>
  <c r="U42" i="47"/>
  <c r="U34" i="47"/>
  <c r="U41" i="47"/>
  <c r="U33" i="47"/>
  <c r="U40" i="47"/>
  <c r="U32" i="47"/>
  <c r="U39" i="47"/>
  <c r="U46" i="47"/>
  <c r="U38" i="47"/>
  <c r="U45" i="47"/>
  <c r="U37" i="47"/>
  <c r="U46" i="49"/>
  <c r="U38" i="49"/>
  <c r="U45" i="49"/>
  <c r="U37" i="49"/>
  <c r="U44" i="49"/>
  <c r="U36" i="49"/>
  <c r="U43" i="49"/>
  <c r="U35" i="49"/>
  <c r="U42" i="49"/>
  <c r="U34" i="49"/>
  <c r="U41" i="49"/>
  <c r="U40" i="49"/>
  <c r="U39" i="49"/>
  <c r="U32" i="49"/>
  <c r="U33" i="49"/>
  <c r="V41" i="42"/>
  <c r="V39" i="42"/>
  <c r="V46" i="42"/>
  <c r="V45" i="42"/>
  <c r="V44" i="42"/>
  <c r="V35" i="42"/>
  <c r="V34" i="42"/>
  <c r="V33" i="42"/>
  <c r="V43" i="42"/>
  <c r="V32" i="42"/>
  <c r="V40" i="42"/>
  <c r="V38" i="42"/>
  <c r="V36" i="42"/>
  <c r="V42" i="42"/>
  <c r="V37" i="42"/>
  <c r="U43" i="43"/>
  <c r="U42" i="43"/>
  <c r="U41" i="43"/>
  <c r="U40" i="43"/>
  <c r="U39" i="43"/>
  <c r="U46" i="43"/>
  <c r="U44" i="43"/>
  <c r="U32" i="43"/>
  <c r="U37" i="43"/>
  <c r="U45" i="43"/>
  <c r="U36" i="43"/>
  <c r="U38" i="43"/>
  <c r="U35" i="43"/>
  <c r="U33" i="43"/>
  <c r="U34" i="43"/>
  <c r="W46" i="41"/>
  <c r="W38" i="41"/>
  <c r="W37" i="41"/>
  <c r="W45" i="41"/>
  <c r="W44" i="41"/>
  <c r="W36" i="41"/>
  <c r="W43" i="41"/>
  <c r="W35" i="41"/>
  <c r="W42" i="41"/>
  <c r="W34" i="41"/>
  <c r="W41" i="41"/>
  <c r="W33" i="41"/>
  <c r="W40" i="41"/>
  <c r="W32" i="41"/>
  <c r="W39" i="41"/>
  <c r="W45" i="44"/>
  <c r="W44" i="44"/>
  <c r="W36" i="44"/>
  <c r="W43" i="44"/>
  <c r="W42" i="44"/>
  <c r="W41" i="44"/>
  <c r="W40" i="44"/>
  <c r="W46" i="44"/>
  <c r="W38" i="44"/>
  <c r="W33" i="44"/>
  <c r="W32" i="44"/>
  <c r="W39" i="44"/>
  <c r="W34" i="44"/>
  <c r="W35" i="44"/>
  <c r="W37" i="44"/>
  <c r="V42" i="31"/>
  <c r="V34" i="31"/>
  <c r="V41" i="31"/>
  <c r="V33" i="31"/>
  <c r="V40" i="31"/>
  <c r="V32" i="31"/>
  <c r="V39" i="31"/>
  <c r="V46" i="31"/>
  <c r="V38" i="31"/>
  <c r="V45" i="31"/>
  <c r="V37" i="31"/>
  <c r="V44" i="31"/>
  <c r="V36" i="31"/>
  <c r="V35" i="31"/>
  <c r="V43" i="31"/>
  <c r="V42" i="46"/>
  <c r="V34" i="46"/>
  <c r="V41" i="46"/>
  <c r="V40" i="46"/>
  <c r="V32" i="46"/>
  <c r="V39" i="46"/>
  <c r="V46" i="46"/>
  <c r="V45" i="46"/>
  <c r="V44" i="46"/>
  <c r="V43" i="46"/>
  <c r="V38" i="46"/>
  <c r="V35" i="46"/>
  <c r="V37" i="46"/>
  <c r="V36" i="46"/>
  <c r="V33" i="46"/>
  <c r="U43" i="45"/>
  <c r="U42" i="45"/>
  <c r="U34" i="45"/>
  <c r="U41" i="45"/>
  <c r="U40" i="45"/>
  <c r="U46" i="45"/>
  <c r="U38" i="45"/>
  <c r="U44" i="45"/>
  <c r="U37" i="45"/>
  <c r="U33" i="45"/>
  <c r="U45" i="45"/>
  <c r="U36" i="45"/>
  <c r="U32" i="45"/>
  <c r="U35" i="45"/>
  <c r="U39" i="45"/>
  <c r="A54" i="55"/>
  <c r="E53" i="55"/>
  <c r="C53" i="55"/>
  <c r="B53" i="55"/>
  <c r="T19" i="4"/>
  <c r="X19" i="4" s="1"/>
  <c r="W19" i="4"/>
  <c r="V20" i="4"/>
  <c r="U20" i="4" s="1"/>
  <c r="Q20" i="4"/>
  <c r="N20" i="4"/>
  <c r="R20" i="4" s="1"/>
  <c r="P21" i="4"/>
  <c r="O21" i="4" s="1"/>
  <c r="AM16" i="4"/>
  <c r="AL16" i="4"/>
  <c r="AP16" i="4" s="1"/>
  <c r="AO16" i="4"/>
  <c r="AN17" i="4"/>
  <c r="AA18" i="4"/>
  <c r="Z18" i="4"/>
  <c r="AD18" i="4" s="1"/>
  <c r="AB19" i="4"/>
  <c r="AC18" i="4"/>
  <c r="AG17" i="4"/>
  <c r="AF17" i="4"/>
  <c r="AJ17" i="4" s="1"/>
  <c r="AH18" i="4"/>
  <c r="AI17" i="4"/>
  <c r="BK12" i="4"/>
  <c r="BJ12" i="4"/>
  <c r="BN12" i="4" s="1"/>
  <c r="BM12" i="4"/>
  <c r="BL13" i="4"/>
  <c r="BQ11" i="4"/>
  <c r="BP11" i="4"/>
  <c r="BT11" i="4" s="1"/>
  <c r="BS11" i="4"/>
  <c r="BR12" i="4"/>
  <c r="BE13" i="4"/>
  <c r="BF14" i="4"/>
  <c r="BD13" i="4"/>
  <c r="BH13" i="4" s="1"/>
  <c r="BG13" i="4"/>
  <c r="BW10" i="4"/>
  <c r="BX11" i="4"/>
  <c r="BV10" i="4"/>
  <c r="BZ10" i="4" s="1"/>
  <c r="BY10" i="4"/>
  <c r="AY14" i="4"/>
  <c r="BA14" i="4"/>
  <c r="AX14" i="4"/>
  <c r="BB14" i="4" s="1"/>
  <c r="AZ15" i="4"/>
  <c r="AS15" i="4"/>
  <c r="AU15" i="4"/>
  <c r="AR15" i="4"/>
  <c r="AV15" i="4" s="1"/>
  <c r="AT16" i="4"/>
  <c r="A53" i="52"/>
  <c r="B53" i="52"/>
  <c r="I21" i="4"/>
  <c r="K21" i="4"/>
  <c r="D22" i="4"/>
  <c r="C22" i="4" s="1"/>
  <c r="B21" i="4"/>
  <c r="F21" i="4" s="1"/>
  <c r="E21" i="4"/>
  <c r="X6" i="31"/>
  <c r="W4" i="31"/>
  <c r="W28" i="31"/>
  <c r="W5" i="31"/>
  <c r="H21" i="4"/>
  <c r="L21" i="4" s="1"/>
  <c r="J22" i="4"/>
  <c r="I22" i="4" s="1"/>
  <c r="W28" i="42"/>
  <c r="W5" i="42"/>
  <c r="W4" i="42"/>
  <c r="X6" i="42"/>
  <c r="V28" i="49"/>
  <c r="V5" i="49"/>
  <c r="V4" i="49"/>
  <c r="W6" i="49"/>
  <c r="C54" i="52"/>
  <c r="W4" i="25"/>
  <c r="X6" i="25"/>
  <c r="W5" i="25"/>
  <c r="W28" i="25"/>
  <c r="V4" i="48"/>
  <c r="V5" i="48"/>
  <c r="W6" i="48"/>
  <c r="V28" i="48"/>
  <c r="Y6" i="44"/>
  <c r="X4" i="44"/>
  <c r="X5" i="44"/>
  <c r="X28" i="44"/>
  <c r="V28" i="47"/>
  <c r="V4" i="47"/>
  <c r="W6" i="47"/>
  <c r="V5" i="47"/>
  <c r="W29" i="50"/>
  <c r="X6" i="50"/>
  <c r="W4" i="50"/>
  <c r="W5" i="50"/>
  <c r="X5" i="41"/>
  <c r="X28" i="41"/>
  <c r="X4" i="41"/>
  <c r="Y6" i="41"/>
  <c r="V28" i="43"/>
  <c r="V5" i="43"/>
  <c r="V4" i="43"/>
  <c r="W6" i="43"/>
  <c r="W6" i="45"/>
  <c r="V28" i="45"/>
  <c r="V4" i="45"/>
  <c r="V5" i="45"/>
  <c r="W4" i="46"/>
  <c r="W28" i="46"/>
  <c r="X6" i="46"/>
  <c r="W5" i="46"/>
  <c r="X44" i="44" l="1"/>
  <c r="X43" i="44"/>
  <c r="X35" i="44"/>
  <c r="X42" i="44"/>
  <c r="X41" i="44"/>
  <c r="X40" i="44"/>
  <c r="X39" i="44"/>
  <c r="X45" i="44"/>
  <c r="X38" i="44"/>
  <c r="X33" i="44"/>
  <c r="X32" i="44"/>
  <c r="X36" i="44"/>
  <c r="X46" i="44"/>
  <c r="X34" i="44"/>
  <c r="X37" i="44"/>
  <c r="V45" i="49"/>
  <c r="V37" i="49"/>
  <c r="V44" i="49"/>
  <c r="V36" i="49"/>
  <c r="V43" i="49"/>
  <c r="V35" i="49"/>
  <c r="V42" i="49"/>
  <c r="V34" i="49"/>
  <c r="V41" i="49"/>
  <c r="V40" i="49"/>
  <c r="V39" i="49"/>
  <c r="V38" i="49"/>
  <c r="V46" i="49"/>
  <c r="V32" i="49"/>
  <c r="V33" i="49"/>
  <c r="W41" i="31"/>
  <c r="W33" i="31"/>
  <c r="W40" i="31"/>
  <c r="W32" i="31"/>
  <c r="W39" i="31"/>
  <c r="W46" i="31"/>
  <c r="W38" i="31"/>
  <c r="W45" i="31"/>
  <c r="W37" i="31"/>
  <c r="W44" i="31"/>
  <c r="W36" i="31"/>
  <c r="W43" i="31"/>
  <c r="W35" i="31"/>
  <c r="W34" i="31"/>
  <c r="W42" i="31"/>
  <c r="V43" i="47"/>
  <c r="V35" i="47"/>
  <c r="V42" i="47"/>
  <c r="V34" i="47"/>
  <c r="V41" i="47"/>
  <c r="V33" i="47"/>
  <c r="V40" i="47"/>
  <c r="V32" i="47"/>
  <c r="V39" i="47"/>
  <c r="V46" i="47"/>
  <c r="V38" i="47"/>
  <c r="V45" i="47"/>
  <c r="V37" i="47"/>
  <c r="V44" i="47"/>
  <c r="V36" i="47"/>
  <c r="V42" i="43"/>
  <c r="V41" i="43"/>
  <c r="V40" i="43"/>
  <c r="V39" i="43"/>
  <c r="V46" i="43"/>
  <c r="V38" i="43"/>
  <c r="V45" i="43"/>
  <c r="V43" i="43"/>
  <c r="V44" i="43"/>
  <c r="V37" i="43"/>
  <c r="V36" i="43"/>
  <c r="V35" i="43"/>
  <c r="V34" i="43"/>
  <c r="V32" i="43"/>
  <c r="V33" i="43"/>
  <c r="V41" i="48"/>
  <c r="V46" i="48"/>
  <c r="V44" i="48"/>
  <c r="V42" i="48"/>
  <c r="V37" i="48"/>
  <c r="V40" i="48"/>
  <c r="V36" i="48"/>
  <c r="V35" i="48"/>
  <c r="V38" i="48"/>
  <c r="V34" i="48"/>
  <c r="V33" i="48"/>
  <c r="V45" i="48"/>
  <c r="V43" i="48"/>
  <c r="V32" i="48"/>
  <c r="V39" i="48"/>
  <c r="W40" i="42"/>
  <c r="W46" i="42"/>
  <c r="W45" i="42"/>
  <c r="W44" i="42"/>
  <c r="W43" i="42"/>
  <c r="W34" i="42"/>
  <c r="W33" i="42"/>
  <c r="W32" i="42"/>
  <c r="W41" i="42"/>
  <c r="W39" i="42"/>
  <c r="W38" i="42"/>
  <c r="W42" i="42"/>
  <c r="W37" i="42"/>
  <c r="W35" i="42"/>
  <c r="W36" i="42"/>
  <c r="W41" i="46"/>
  <c r="W33" i="46"/>
  <c r="W40" i="46"/>
  <c r="W39" i="46"/>
  <c r="W46" i="46"/>
  <c r="W38" i="46"/>
  <c r="W45" i="46"/>
  <c r="W44" i="46"/>
  <c r="W43" i="46"/>
  <c r="W42" i="46"/>
  <c r="W35" i="46"/>
  <c r="W32" i="46"/>
  <c r="W34" i="46"/>
  <c r="W37" i="46"/>
  <c r="W36" i="46"/>
  <c r="V42" i="45"/>
  <c r="V41" i="45"/>
  <c r="V33" i="45"/>
  <c r="V40" i="45"/>
  <c r="V39" i="45"/>
  <c r="V46" i="45"/>
  <c r="V45" i="45"/>
  <c r="V37" i="45"/>
  <c r="V43" i="45"/>
  <c r="V44" i="45"/>
  <c r="V38" i="45"/>
  <c r="V36" i="45"/>
  <c r="V32" i="45"/>
  <c r="V35" i="45"/>
  <c r="V34" i="45"/>
  <c r="X45" i="41"/>
  <c r="X37" i="41"/>
  <c r="X44" i="41"/>
  <c r="X36" i="41"/>
  <c r="X43" i="41"/>
  <c r="X35" i="41"/>
  <c r="X42" i="41"/>
  <c r="X34" i="41"/>
  <c r="X41" i="41"/>
  <c r="X33" i="41"/>
  <c r="X40" i="41"/>
  <c r="X32" i="41"/>
  <c r="X39" i="41"/>
  <c r="X46" i="41"/>
  <c r="X38" i="41"/>
  <c r="A55" i="55"/>
  <c r="E54" i="55"/>
  <c r="C54" i="55"/>
  <c r="B54" i="55"/>
  <c r="W20" i="4"/>
  <c r="V21" i="4"/>
  <c r="U21" i="4" s="1"/>
  <c r="T20" i="4"/>
  <c r="X20" i="4" s="1"/>
  <c r="Q21" i="4"/>
  <c r="N21" i="4"/>
  <c r="R21" i="4" s="1"/>
  <c r="P22" i="4"/>
  <c r="O22" i="4" s="1"/>
  <c r="AM17" i="4"/>
  <c r="AN18" i="4"/>
  <c r="AL17" i="4"/>
  <c r="AP17" i="4" s="1"/>
  <c r="AO17" i="4"/>
  <c r="AA19" i="4"/>
  <c r="Z19" i="4"/>
  <c r="AD19" i="4" s="1"/>
  <c r="AC19" i="4"/>
  <c r="AB20" i="4"/>
  <c r="AG18" i="4"/>
  <c r="AF18" i="4"/>
  <c r="AJ18" i="4" s="1"/>
  <c r="AH19" i="4"/>
  <c r="AI18" i="4"/>
  <c r="AS16" i="4"/>
  <c r="AR16" i="4"/>
  <c r="AV16" i="4" s="1"/>
  <c r="AU16" i="4"/>
  <c r="AT17" i="4"/>
  <c r="BE14" i="4"/>
  <c r="BD14" i="4"/>
  <c r="BH14" i="4" s="1"/>
  <c r="BF15" i="4"/>
  <c r="BG14" i="4"/>
  <c r="AY15" i="4"/>
  <c r="AZ16" i="4"/>
  <c r="BA15" i="4"/>
  <c r="AX15" i="4"/>
  <c r="BB15" i="4" s="1"/>
  <c r="BQ12" i="4"/>
  <c r="BR13" i="4"/>
  <c r="BP12" i="4"/>
  <c r="BT12" i="4" s="1"/>
  <c r="BS12" i="4"/>
  <c r="BK13" i="4"/>
  <c r="BJ13" i="4"/>
  <c r="BN13" i="4" s="1"/>
  <c r="BL14" i="4"/>
  <c r="BM13" i="4"/>
  <c r="BW11" i="4"/>
  <c r="BX12" i="4"/>
  <c r="BY11" i="4"/>
  <c r="BV11" i="4"/>
  <c r="BZ11" i="4" s="1"/>
  <c r="A54" i="52"/>
  <c r="B54" i="52"/>
  <c r="J23" i="4"/>
  <c r="I23" i="4" s="1"/>
  <c r="H22" i="4"/>
  <c r="L22" i="4" s="1"/>
  <c r="K22" i="4"/>
  <c r="X4" i="31"/>
  <c r="X28" i="31"/>
  <c r="Y6" i="31"/>
  <c r="X5" i="31"/>
  <c r="D23" i="4"/>
  <c r="C23" i="4" s="1"/>
  <c r="E22" i="4"/>
  <c r="B22" i="4"/>
  <c r="F22" i="4" s="1"/>
  <c r="Y4" i="41"/>
  <c r="Z6" i="41"/>
  <c r="Y28" i="41"/>
  <c r="Y5" i="41"/>
  <c r="Y6" i="42"/>
  <c r="X4" i="42"/>
  <c r="X28" i="42"/>
  <c r="X5" i="42"/>
  <c r="W5" i="45"/>
  <c r="W4" i="45"/>
  <c r="W28" i="45"/>
  <c r="X6" i="45"/>
  <c r="X4" i="46"/>
  <c r="Y6" i="46"/>
  <c r="X28" i="46"/>
  <c r="X5" i="46"/>
  <c r="Y28" i="44"/>
  <c r="Z6" i="44"/>
  <c r="Y5" i="44"/>
  <c r="Y4" i="44"/>
  <c r="W28" i="49"/>
  <c r="W5" i="49"/>
  <c r="X6" i="49"/>
  <c r="W4" i="49"/>
  <c r="W5" i="43"/>
  <c r="W4" i="43"/>
  <c r="X6" i="43"/>
  <c r="W28" i="43"/>
  <c r="W28" i="47"/>
  <c r="W5" i="47"/>
  <c r="W4" i="47"/>
  <c r="X6" i="47"/>
  <c r="W28" i="48"/>
  <c r="X6" i="48"/>
  <c r="W5" i="48"/>
  <c r="W4" i="48"/>
  <c r="X28" i="25"/>
  <c r="X5" i="25"/>
  <c r="X4" i="25"/>
  <c r="Y6" i="25"/>
  <c r="C55" i="52"/>
  <c r="Y6" i="50"/>
  <c r="X4" i="50"/>
  <c r="X5" i="50"/>
  <c r="X29" i="50"/>
  <c r="X40" i="46" l="1"/>
  <c r="X32" i="46"/>
  <c r="X39" i="46"/>
  <c r="X46" i="46"/>
  <c r="X38" i="46"/>
  <c r="X45" i="46"/>
  <c r="X37" i="46"/>
  <c r="X44" i="46"/>
  <c r="X43" i="46"/>
  <c r="X42" i="46"/>
  <c r="X41" i="46"/>
  <c r="X35" i="46"/>
  <c r="X34" i="46"/>
  <c r="X36" i="46"/>
  <c r="X33" i="46"/>
  <c r="X39" i="42"/>
  <c r="X46" i="42"/>
  <c r="X45" i="42"/>
  <c r="X44" i="42"/>
  <c r="X43" i="42"/>
  <c r="X42" i="42"/>
  <c r="X33" i="42"/>
  <c r="X32" i="42"/>
  <c r="X41" i="42"/>
  <c r="X40" i="42"/>
  <c r="X38" i="42"/>
  <c r="X37" i="42"/>
  <c r="X36" i="42"/>
  <c r="X34" i="42"/>
  <c r="X35" i="42"/>
  <c r="W42" i="47"/>
  <c r="W34" i="47"/>
  <c r="W41" i="47"/>
  <c r="W33" i="47"/>
  <c r="W40" i="47"/>
  <c r="W32" i="47"/>
  <c r="W39" i="47"/>
  <c r="W46" i="47"/>
  <c r="W38" i="47"/>
  <c r="W45" i="47"/>
  <c r="W37" i="47"/>
  <c r="W44" i="47"/>
  <c r="W36" i="47"/>
  <c r="W43" i="47"/>
  <c r="W35" i="47"/>
  <c r="W41" i="45"/>
  <c r="W40" i="45"/>
  <c r="W32" i="45"/>
  <c r="W39" i="45"/>
  <c r="W46" i="45"/>
  <c r="W38" i="45"/>
  <c r="W45" i="45"/>
  <c r="W44" i="45"/>
  <c r="W36" i="45"/>
  <c r="W42" i="45"/>
  <c r="W35" i="45"/>
  <c r="W34" i="45"/>
  <c r="W43" i="45"/>
  <c r="W37" i="45"/>
  <c r="W33" i="45"/>
  <c r="Y44" i="41"/>
  <c r="Y36" i="41"/>
  <c r="Y34" i="41"/>
  <c r="Y43" i="41"/>
  <c r="Y35" i="41"/>
  <c r="Y42" i="41"/>
  <c r="Y41" i="41"/>
  <c r="Y33" i="41"/>
  <c r="Y40" i="41"/>
  <c r="Y32" i="41"/>
  <c r="Y39" i="41"/>
  <c r="Y46" i="41"/>
  <c r="Y38" i="41"/>
  <c r="Y45" i="41"/>
  <c r="Y37" i="41"/>
  <c r="X40" i="31"/>
  <c r="X32" i="31"/>
  <c r="X39" i="31"/>
  <c r="X46" i="31"/>
  <c r="X38" i="31"/>
  <c r="X45" i="31"/>
  <c r="X37" i="31"/>
  <c r="X44" i="31"/>
  <c r="X36" i="31"/>
  <c r="X43" i="31"/>
  <c r="X35" i="31"/>
  <c r="X42" i="31"/>
  <c r="X34" i="31"/>
  <c r="X33" i="31"/>
  <c r="X41" i="31"/>
  <c r="W29" i="49"/>
  <c r="W44" i="49"/>
  <c r="W36" i="49"/>
  <c r="W43" i="49"/>
  <c r="W35" i="49"/>
  <c r="W42" i="49"/>
  <c r="W34" i="49"/>
  <c r="W41" i="49"/>
  <c r="W40" i="49"/>
  <c r="W39" i="49"/>
  <c r="W46" i="49"/>
  <c r="W38" i="49"/>
  <c r="W45" i="49"/>
  <c r="W32" i="49"/>
  <c r="W33" i="49"/>
  <c r="W37" i="49"/>
  <c r="W41" i="43"/>
  <c r="W40" i="43"/>
  <c r="W39" i="43"/>
  <c r="W46" i="43"/>
  <c r="W38" i="43"/>
  <c r="W45" i="43"/>
  <c r="W44" i="43"/>
  <c r="W42" i="43"/>
  <c r="W43" i="43"/>
  <c r="W37" i="43"/>
  <c r="W36" i="43"/>
  <c r="W35" i="43"/>
  <c r="W34" i="43"/>
  <c r="W33" i="43"/>
  <c r="W32" i="43"/>
  <c r="W40" i="48"/>
  <c r="W46" i="48"/>
  <c r="W45" i="48"/>
  <c r="W44" i="48"/>
  <c r="W42" i="48"/>
  <c r="W37" i="48"/>
  <c r="W36" i="48"/>
  <c r="W35" i="48"/>
  <c r="W38" i="48"/>
  <c r="W34" i="48"/>
  <c r="W33" i="48"/>
  <c r="W43" i="48"/>
  <c r="W41" i="48"/>
  <c r="W32" i="48"/>
  <c r="W39" i="48"/>
  <c r="Y43" i="44"/>
  <c r="Y42" i="44"/>
  <c r="Y34" i="44"/>
  <c r="Y41" i="44"/>
  <c r="Y40" i="44"/>
  <c r="Y39" i="44"/>
  <c r="Y46" i="44"/>
  <c r="Y38" i="44"/>
  <c r="Y44" i="44"/>
  <c r="Y33" i="44"/>
  <c r="Y32" i="44"/>
  <c r="Y36" i="44"/>
  <c r="Y45" i="44"/>
  <c r="Y37" i="44"/>
  <c r="Y35" i="44"/>
  <c r="A56" i="55"/>
  <c r="E55" i="55"/>
  <c r="C55" i="55"/>
  <c r="B55" i="55"/>
  <c r="W21" i="4"/>
  <c r="T21" i="4"/>
  <c r="X21" i="4" s="1"/>
  <c r="V22" i="4"/>
  <c r="U22" i="4" s="1"/>
  <c r="P23" i="4"/>
  <c r="O23" i="4" s="1"/>
  <c r="Q22" i="4"/>
  <c r="N22" i="4"/>
  <c r="R22" i="4" s="1"/>
  <c r="AM18" i="4"/>
  <c r="AN19" i="4"/>
  <c r="AL18" i="4"/>
  <c r="AP18" i="4" s="1"/>
  <c r="AO18" i="4"/>
  <c r="AA20" i="4"/>
  <c r="Z20" i="4"/>
  <c r="AD20" i="4" s="1"/>
  <c r="AB21" i="4"/>
  <c r="AC20" i="4"/>
  <c r="AG19" i="4"/>
  <c r="AF19" i="4"/>
  <c r="AJ19" i="4" s="1"/>
  <c r="AH20" i="4"/>
  <c r="AI19" i="4"/>
  <c r="BW12" i="4"/>
  <c r="BV12" i="4"/>
  <c r="BZ12" i="4" s="1"/>
  <c r="BX13" i="4"/>
  <c r="BY12" i="4"/>
  <c r="AY16" i="4"/>
  <c r="AZ17" i="4"/>
  <c r="AX16" i="4"/>
  <c r="BB16" i="4" s="1"/>
  <c r="BA16" i="4"/>
  <c r="BK14" i="4"/>
  <c r="BJ14" i="4"/>
  <c r="BN14" i="4" s="1"/>
  <c r="BL15" i="4"/>
  <c r="BM14" i="4"/>
  <c r="BE15" i="4"/>
  <c r="BF16" i="4"/>
  <c r="BD15" i="4"/>
  <c r="BH15" i="4" s="1"/>
  <c r="BG15" i="4"/>
  <c r="AS17" i="4"/>
  <c r="AU17" i="4"/>
  <c r="AT18" i="4"/>
  <c r="AR17" i="4"/>
  <c r="AV17" i="4" s="1"/>
  <c r="BQ13" i="4"/>
  <c r="BP13" i="4"/>
  <c r="BT13" i="4" s="1"/>
  <c r="BR14" i="4"/>
  <c r="BS13" i="4"/>
  <c r="A55" i="52"/>
  <c r="B55" i="52"/>
  <c r="D24" i="4"/>
  <c r="C24" i="4" s="1"/>
  <c r="B23" i="4"/>
  <c r="F23" i="4" s="1"/>
  <c r="E23" i="4"/>
  <c r="Y5" i="31"/>
  <c r="Z6" i="31"/>
  <c r="Y28" i="31"/>
  <c r="Y4" i="31"/>
  <c r="H23" i="4"/>
  <c r="L23" i="4" s="1"/>
  <c r="J24" i="4"/>
  <c r="I24" i="4" s="1"/>
  <c r="K23" i="4"/>
  <c r="Y5" i="50"/>
  <c r="Y4" i="50"/>
  <c r="Y29" i="50"/>
  <c r="Z6" i="50"/>
  <c r="C56" i="52"/>
  <c r="X28" i="43"/>
  <c r="Y6" i="43"/>
  <c r="X5" i="43"/>
  <c r="X4" i="43"/>
  <c r="Y5" i="46"/>
  <c r="Y4" i="46"/>
  <c r="Y28" i="46"/>
  <c r="Z6" i="46"/>
  <c r="X28" i="45"/>
  <c r="X5" i="45"/>
  <c r="X4" i="45"/>
  <c r="Y6" i="45"/>
  <c r="X4" i="48"/>
  <c r="X28" i="48"/>
  <c r="X5" i="48"/>
  <c r="Y6" i="48"/>
  <c r="Z6" i="25"/>
  <c r="Y5" i="25"/>
  <c r="Y4" i="25"/>
  <c r="Y28" i="25"/>
  <c r="X4" i="47"/>
  <c r="X28" i="47"/>
  <c r="X5" i="47"/>
  <c r="Y6" i="47"/>
  <c r="Z5" i="41"/>
  <c r="Z28" i="41"/>
  <c r="Z4" i="41"/>
  <c r="AA6" i="41"/>
  <c r="Z5" i="44"/>
  <c r="Z28" i="44"/>
  <c r="Z4" i="44"/>
  <c r="AA6" i="44"/>
  <c r="X4" i="49"/>
  <c r="X5" i="49"/>
  <c r="X28" i="49"/>
  <c r="Y6" i="49"/>
  <c r="Z6" i="42"/>
  <c r="Y5" i="42"/>
  <c r="Y4" i="42"/>
  <c r="Y28" i="42"/>
  <c r="X39" i="48" l="1"/>
  <c r="X46" i="48"/>
  <c r="X45" i="48"/>
  <c r="X44" i="48"/>
  <c r="X36" i="48"/>
  <c r="X40" i="48"/>
  <c r="X35" i="48"/>
  <c r="X38" i="48"/>
  <c r="X34" i="48"/>
  <c r="X33" i="48"/>
  <c r="X43" i="48"/>
  <c r="X41" i="48"/>
  <c r="X32" i="48"/>
  <c r="X42" i="48"/>
  <c r="X37" i="48"/>
  <c r="X40" i="45"/>
  <c r="X39" i="45"/>
  <c r="X46" i="45"/>
  <c r="X38" i="45"/>
  <c r="X45" i="45"/>
  <c r="X37" i="45"/>
  <c r="X44" i="45"/>
  <c r="X43" i="45"/>
  <c r="X35" i="45"/>
  <c r="X41" i="45"/>
  <c r="X36" i="45"/>
  <c r="X32" i="45"/>
  <c r="X34" i="45"/>
  <c r="X42" i="45"/>
  <c r="X33" i="45"/>
  <c r="X40" i="43"/>
  <c r="X39" i="43"/>
  <c r="X46" i="43"/>
  <c r="X38" i="43"/>
  <c r="X45" i="43"/>
  <c r="X44" i="43"/>
  <c r="X43" i="43"/>
  <c r="X41" i="43"/>
  <c r="X37" i="43"/>
  <c r="X36" i="43"/>
  <c r="X35" i="43"/>
  <c r="X34" i="43"/>
  <c r="X33" i="43"/>
  <c r="X32" i="43"/>
  <c r="X42" i="43"/>
  <c r="Y39" i="46"/>
  <c r="Y46" i="46"/>
  <c r="Y38" i="46"/>
  <c r="Y45" i="46"/>
  <c r="Y37" i="46"/>
  <c r="Y44" i="46"/>
  <c r="Y36" i="46"/>
  <c r="Y43" i="46"/>
  <c r="Y42" i="46"/>
  <c r="Y41" i="46"/>
  <c r="Y40" i="46"/>
  <c r="Y34" i="46"/>
  <c r="Y32" i="46"/>
  <c r="Y33" i="46"/>
  <c r="Y35" i="46"/>
  <c r="Z43" i="41"/>
  <c r="Z35" i="41"/>
  <c r="Z42" i="41"/>
  <c r="Z34" i="41"/>
  <c r="Z33" i="41"/>
  <c r="Z41" i="41"/>
  <c r="Z40" i="41"/>
  <c r="Z32" i="41"/>
  <c r="Z39" i="41"/>
  <c r="Z46" i="41"/>
  <c r="Z38" i="41"/>
  <c r="Z45" i="41"/>
  <c r="Z37" i="41"/>
  <c r="Z44" i="41"/>
  <c r="Z36" i="41"/>
  <c r="Y46" i="42"/>
  <c r="Y45" i="42"/>
  <c r="Y44" i="42"/>
  <c r="Y43" i="42"/>
  <c r="Y42" i="42"/>
  <c r="Y32" i="42"/>
  <c r="Y41" i="42"/>
  <c r="Y40" i="42"/>
  <c r="Y38" i="42"/>
  <c r="Y39" i="42"/>
  <c r="Y37" i="42"/>
  <c r="Y36" i="42"/>
  <c r="Y35" i="42"/>
  <c r="Y33" i="42"/>
  <c r="Y34" i="42"/>
  <c r="Y39" i="31"/>
  <c r="Y46" i="31"/>
  <c r="Y38" i="31"/>
  <c r="Y45" i="31"/>
  <c r="Y37" i="31"/>
  <c r="Y44" i="31"/>
  <c r="Y36" i="31"/>
  <c r="Y43" i="31"/>
  <c r="Y35" i="31"/>
  <c r="Y42" i="31"/>
  <c r="Y34" i="31"/>
  <c r="Y41" i="31"/>
  <c r="Y33" i="31"/>
  <c r="Y32" i="31"/>
  <c r="Y40" i="31"/>
  <c r="X41" i="47"/>
  <c r="X33" i="47"/>
  <c r="X40" i="47"/>
  <c r="X32" i="47"/>
  <c r="X39" i="47"/>
  <c r="X46" i="47"/>
  <c r="X38" i="47"/>
  <c r="X45" i="47"/>
  <c r="X37" i="47"/>
  <c r="X44" i="47"/>
  <c r="X36" i="47"/>
  <c r="X43" i="47"/>
  <c r="X35" i="47"/>
  <c r="X42" i="47"/>
  <c r="X34" i="47"/>
  <c r="Z42" i="44"/>
  <c r="Z41" i="44"/>
  <c r="Z33" i="44"/>
  <c r="Z40" i="44"/>
  <c r="Z39" i="44"/>
  <c r="Z46" i="44"/>
  <c r="Z45" i="44"/>
  <c r="Z43" i="44"/>
  <c r="Z44" i="44"/>
  <c r="Z38" i="44"/>
  <c r="Z36" i="44"/>
  <c r="Z34" i="44"/>
  <c r="Z37" i="44"/>
  <c r="Z35" i="44"/>
  <c r="Z32" i="44"/>
  <c r="X43" i="49"/>
  <c r="X35" i="49"/>
  <c r="X42" i="49"/>
  <c r="X34" i="49"/>
  <c r="X41" i="49"/>
  <c r="X40" i="49"/>
  <c r="X39" i="49"/>
  <c r="X46" i="49"/>
  <c r="X38" i="49"/>
  <c r="X45" i="49"/>
  <c r="X37" i="49"/>
  <c r="X44" i="49"/>
  <c r="X32" i="49"/>
  <c r="X33" i="49"/>
  <c r="X36" i="49"/>
  <c r="A57" i="55"/>
  <c r="C56" i="55"/>
  <c r="E56" i="55"/>
  <c r="B56" i="55"/>
  <c r="N23" i="4"/>
  <c r="R23" i="4" s="1"/>
  <c r="P24" i="4"/>
  <c r="O24" i="4" s="1"/>
  <c r="Q23" i="4"/>
  <c r="V23" i="4"/>
  <c r="U23" i="4" s="1"/>
  <c r="W22" i="4"/>
  <c r="T22" i="4"/>
  <c r="X22" i="4" s="1"/>
  <c r="AM19" i="4"/>
  <c r="AL19" i="4"/>
  <c r="AP19" i="4" s="1"/>
  <c r="AN20" i="4"/>
  <c r="AO19" i="4"/>
  <c r="AA21" i="4"/>
  <c r="Z21" i="4"/>
  <c r="AD21" i="4" s="1"/>
  <c r="AB22" i="4"/>
  <c r="AC21" i="4"/>
  <c r="AG20" i="4"/>
  <c r="AH21" i="4"/>
  <c r="AF20" i="4"/>
  <c r="AJ20" i="4" s="1"/>
  <c r="AI20" i="4"/>
  <c r="BK15" i="4"/>
  <c r="BJ15" i="4"/>
  <c r="BN15" i="4" s="1"/>
  <c r="BL16" i="4"/>
  <c r="BM15" i="4"/>
  <c r="AS18" i="4"/>
  <c r="AR18" i="4"/>
  <c r="AV18" i="4" s="1"/>
  <c r="AT19" i="4"/>
  <c r="AU18" i="4"/>
  <c r="AY17" i="4"/>
  <c r="AX17" i="4"/>
  <c r="BB17" i="4" s="1"/>
  <c r="AZ18" i="4"/>
  <c r="BA17" i="4"/>
  <c r="BQ14" i="4"/>
  <c r="BR15" i="4"/>
  <c r="BP14" i="4"/>
  <c r="BT14" i="4" s="1"/>
  <c r="BS14" i="4"/>
  <c r="BW13" i="4"/>
  <c r="BY13" i="4"/>
  <c r="BX14" i="4"/>
  <c r="BV13" i="4"/>
  <c r="BZ13" i="4" s="1"/>
  <c r="BE16" i="4"/>
  <c r="BD16" i="4"/>
  <c r="BH16" i="4" s="1"/>
  <c r="BG16" i="4"/>
  <c r="BF17" i="4"/>
  <c r="A56" i="52"/>
  <c r="B56" i="52"/>
  <c r="H24" i="4"/>
  <c r="L24" i="4" s="1"/>
  <c r="K24" i="4"/>
  <c r="J25" i="4"/>
  <c r="I25" i="4" s="1"/>
  <c r="AA6" i="31"/>
  <c r="Z5" i="31"/>
  <c r="Z4" i="31"/>
  <c r="Z28" i="31"/>
  <c r="B24" i="4"/>
  <c r="F24" i="4" s="1"/>
  <c r="E24" i="4"/>
  <c r="D25" i="4"/>
  <c r="C25" i="4" s="1"/>
  <c r="Z5" i="42"/>
  <c r="Z28" i="42"/>
  <c r="Z4" i="42"/>
  <c r="AA6" i="42"/>
  <c r="AB6" i="41"/>
  <c r="AA5" i="41"/>
  <c r="AA4" i="41"/>
  <c r="AA28" i="41"/>
  <c r="Y5" i="47"/>
  <c r="Z6" i="47"/>
  <c r="Y4" i="47"/>
  <c r="Y28" i="47"/>
  <c r="Y5" i="48"/>
  <c r="Y4" i="48"/>
  <c r="Y28" i="48"/>
  <c r="Z6" i="48"/>
  <c r="C57" i="52"/>
  <c r="Y5" i="49"/>
  <c r="Z6" i="49"/>
  <c r="Y28" i="49"/>
  <c r="Y4" i="49"/>
  <c r="AA28" i="44"/>
  <c r="AB6" i="44"/>
  <c r="AA5" i="44"/>
  <c r="AA4" i="44"/>
  <c r="AA6" i="25"/>
  <c r="Z5" i="25"/>
  <c r="Z4" i="25"/>
  <c r="Z28" i="25"/>
  <c r="Y4" i="43"/>
  <c r="Z6" i="43"/>
  <c r="Y28" i="43"/>
  <c r="Y5" i="43"/>
  <c r="Z4" i="50"/>
  <c r="Z29" i="50"/>
  <c r="AA6" i="50"/>
  <c r="Z5" i="50"/>
  <c r="Z4" i="46"/>
  <c r="Z5" i="46"/>
  <c r="Z28" i="46"/>
  <c r="AA6" i="46"/>
  <c r="Y5" i="45"/>
  <c r="Y4" i="45"/>
  <c r="Y28" i="45"/>
  <c r="Z6" i="45"/>
  <c r="Z46" i="31" l="1"/>
  <c r="Z38" i="31"/>
  <c r="Z45" i="31"/>
  <c r="Z37" i="31"/>
  <c r="Z44" i="31"/>
  <c r="Z36" i="31"/>
  <c r="Z43" i="31"/>
  <c r="Z35" i="31"/>
  <c r="Z42" i="31"/>
  <c r="Z34" i="31"/>
  <c r="Z41" i="31"/>
  <c r="Z33" i="31"/>
  <c r="Z40" i="31"/>
  <c r="Z32" i="31"/>
  <c r="Z39" i="31"/>
  <c r="Z46" i="46"/>
  <c r="Z38" i="46"/>
  <c r="Z45" i="46"/>
  <c r="Z37" i="46"/>
  <c r="Z44" i="46"/>
  <c r="Z36" i="46"/>
  <c r="Z43" i="46"/>
  <c r="Z35" i="46"/>
  <c r="Z42" i="46"/>
  <c r="Z41" i="46"/>
  <c r="Z40" i="46"/>
  <c r="Z39" i="46"/>
  <c r="Z34" i="46"/>
  <c r="Z32" i="46"/>
  <c r="Z33" i="46"/>
  <c r="Y39" i="43"/>
  <c r="Y46" i="43"/>
  <c r="Y38" i="43"/>
  <c r="Y45" i="43"/>
  <c r="Y37" i="43"/>
  <c r="Y44" i="43"/>
  <c r="Y43" i="43"/>
  <c r="Y42" i="43"/>
  <c r="Y40" i="43"/>
  <c r="Y36" i="43"/>
  <c r="Y35" i="43"/>
  <c r="Y34" i="43"/>
  <c r="Y33" i="43"/>
  <c r="Y41" i="43"/>
  <c r="Y32" i="43"/>
  <c r="Y46" i="48"/>
  <c r="Y38" i="48"/>
  <c r="Y45" i="48"/>
  <c r="Y44" i="48"/>
  <c r="Y43" i="48"/>
  <c r="Y40" i="48"/>
  <c r="Y35" i="48"/>
  <c r="Y34" i="48"/>
  <c r="Y33" i="48"/>
  <c r="Y41" i="48"/>
  <c r="Y32" i="48"/>
  <c r="Y39" i="48"/>
  <c r="Y42" i="48"/>
  <c r="Y37" i="48"/>
  <c r="Y36" i="48"/>
  <c r="AA42" i="41"/>
  <c r="AA34" i="41"/>
  <c r="AA33" i="41"/>
  <c r="AA41" i="41"/>
  <c r="AA40" i="41"/>
  <c r="AA32" i="41"/>
  <c r="AA39" i="41"/>
  <c r="AA46" i="41"/>
  <c r="AA38" i="41"/>
  <c r="AA45" i="41"/>
  <c r="AA37" i="41"/>
  <c r="AA44" i="41"/>
  <c r="AA36" i="41"/>
  <c r="AA43" i="41"/>
  <c r="AA35" i="41"/>
  <c r="AA41" i="44"/>
  <c r="AA40" i="44"/>
  <c r="AA39" i="44"/>
  <c r="AA46" i="44"/>
  <c r="AA45" i="44"/>
  <c r="AA44" i="44"/>
  <c r="AA42" i="44"/>
  <c r="AA34" i="44"/>
  <c r="AA37" i="44"/>
  <c r="AA35" i="44"/>
  <c r="AA38" i="44"/>
  <c r="AA36" i="44"/>
  <c r="AA33" i="44"/>
  <c r="AA43" i="44"/>
  <c r="AA32" i="44"/>
  <c r="Y40" i="47"/>
  <c r="Y32" i="47"/>
  <c r="Y39" i="47"/>
  <c r="Y46" i="47"/>
  <c r="Y38" i="47"/>
  <c r="Y45" i="47"/>
  <c r="Y37" i="47"/>
  <c r="Y44" i="47"/>
  <c r="Y36" i="47"/>
  <c r="Y43" i="47"/>
  <c r="Y35" i="47"/>
  <c r="Y42" i="47"/>
  <c r="Y34" i="47"/>
  <c r="Y41" i="47"/>
  <c r="Y33" i="47"/>
  <c r="Y39" i="45"/>
  <c r="Y46" i="45"/>
  <c r="Y38" i="45"/>
  <c r="Y45" i="45"/>
  <c r="Y37" i="45"/>
  <c r="Y44" i="45"/>
  <c r="Y43" i="45"/>
  <c r="Y42" i="45"/>
  <c r="Y34" i="45"/>
  <c r="Y40" i="45"/>
  <c r="Y36" i="45"/>
  <c r="Y32" i="45"/>
  <c r="Y41" i="45"/>
  <c r="Y35" i="45"/>
  <c r="Y33" i="45"/>
  <c r="Y42" i="49"/>
  <c r="Y34" i="49"/>
  <c r="Y41" i="49"/>
  <c r="Y33" i="49"/>
  <c r="Y40" i="49"/>
  <c r="Y39" i="49"/>
  <c r="Y46" i="49"/>
  <c r="Y38" i="49"/>
  <c r="Y45" i="49"/>
  <c r="Y37" i="49"/>
  <c r="Y44" i="49"/>
  <c r="Y36" i="49"/>
  <c r="Y32" i="49"/>
  <c r="Y35" i="49"/>
  <c r="Y43" i="49"/>
  <c r="Z45" i="42"/>
  <c r="Z44" i="42"/>
  <c r="Z43" i="42"/>
  <c r="Z42" i="42"/>
  <c r="Z41" i="42"/>
  <c r="Z40" i="42"/>
  <c r="Z38" i="42"/>
  <c r="Z39" i="42"/>
  <c r="Z37" i="42"/>
  <c r="Z36" i="42"/>
  <c r="Z35" i="42"/>
  <c r="Z34" i="42"/>
  <c r="Z46" i="42"/>
  <c r="Z32" i="42"/>
  <c r="Z33" i="42"/>
  <c r="A58" i="55"/>
  <c r="C57" i="55"/>
  <c r="E57" i="55"/>
  <c r="B57" i="55"/>
  <c r="N24" i="4"/>
  <c r="R24" i="4" s="1"/>
  <c r="Q24" i="4"/>
  <c r="P25" i="4"/>
  <c r="O25" i="4" s="1"/>
  <c r="T23" i="4"/>
  <c r="X23" i="4" s="1"/>
  <c r="V24" i="4"/>
  <c r="U24" i="4" s="1"/>
  <c r="W23" i="4"/>
  <c r="AM20" i="4"/>
  <c r="AN21" i="4"/>
  <c r="AL20" i="4"/>
  <c r="AP20" i="4" s="1"/>
  <c r="AO20" i="4"/>
  <c r="AA22" i="4"/>
  <c r="Z22" i="4"/>
  <c r="AD22" i="4" s="1"/>
  <c r="AB23" i="4"/>
  <c r="AC22" i="4"/>
  <c r="AG21" i="4"/>
  <c r="AH22" i="4"/>
  <c r="AF21" i="4"/>
  <c r="AJ21" i="4" s="1"/>
  <c r="AI21" i="4"/>
  <c r="AY18" i="4"/>
  <c r="AX18" i="4"/>
  <c r="BB18" i="4" s="1"/>
  <c r="BA18" i="4"/>
  <c r="AZ19" i="4"/>
  <c r="BW14" i="4"/>
  <c r="BX15" i="4"/>
  <c r="BY14" i="4"/>
  <c r="BV14" i="4"/>
  <c r="BZ14" i="4" s="1"/>
  <c r="AS19" i="4"/>
  <c r="AR19" i="4"/>
  <c r="AV19" i="4" s="1"/>
  <c r="AU19" i="4"/>
  <c r="AT20" i="4"/>
  <c r="BE17" i="4"/>
  <c r="BF18" i="4"/>
  <c r="BD17" i="4"/>
  <c r="BH17" i="4" s="1"/>
  <c r="BG17" i="4"/>
  <c r="BK16" i="4"/>
  <c r="BL17" i="4"/>
  <c r="BJ16" i="4"/>
  <c r="BN16" i="4" s="1"/>
  <c r="BM16" i="4"/>
  <c r="BQ15" i="4"/>
  <c r="BS15" i="4"/>
  <c r="BR16" i="4"/>
  <c r="BP15" i="4"/>
  <c r="BT15" i="4" s="1"/>
  <c r="A57" i="52"/>
  <c r="B57" i="52"/>
  <c r="E51" i="52"/>
  <c r="K51" i="52" s="1"/>
  <c r="E56" i="52"/>
  <c r="K56" i="52" s="1"/>
  <c r="AA5" i="31"/>
  <c r="AB6" i="31"/>
  <c r="AA28" i="31"/>
  <c r="AA4" i="31"/>
  <c r="D26" i="4"/>
  <c r="C26" i="4" s="1"/>
  <c r="E25" i="4"/>
  <c r="B25" i="4"/>
  <c r="F25" i="4" s="1"/>
  <c r="K25" i="4"/>
  <c r="H25" i="4"/>
  <c r="L25" i="4" s="1"/>
  <c r="J26" i="4"/>
  <c r="I26" i="4" s="1"/>
  <c r="E53" i="52"/>
  <c r="K53" i="52" s="1"/>
  <c r="AA6" i="43"/>
  <c r="Z5" i="43"/>
  <c r="Z28" i="43"/>
  <c r="Z4" i="43"/>
  <c r="AA5" i="46"/>
  <c r="AA4" i="46"/>
  <c r="AB6" i="46"/>
  <c r="AA28" i="46"/>
  <c r="Z4" i="45"/>
  <c r="AA6" i="45"/>
  <c r="Z5" i="45"/>
  <c r="Z28" i="45"/>
  <c r="Z4" i="47"/>
  <c r="AA6" i="47"/>
  <c r="Z28" i="47"/>
  <c r="Z5" i="47"/>
  <c r="AB5" i="44"/>
  <c r="AB28" i="44"/>
  <c r="AB4" i="44"/>
  <c r="AC6" i="44"/>
  <c r="Z4" i="49"/>
  <c r="AA6" i="49"/>
  <c r="Z5" i="49"/>
  <c r="Z28" i="49"/>
  <c r="Z4" i="48"/>
  <c r="AA6" i="48"/>
  <c r="Z5" i="48"/>
  <c r="Z28" i="48"/>
  <c r="AA5" i="42"/>
  <c r="AA4" i="42"/>
  <c r="AA28" i="42"/>
  <c r="AB6" i="42"/>
  <c r="AA28" i="25"/>
  <c r="AA4" i="25"/>
  <c r="AB6" i="25"/>
  <c r="AA5" i="25"/>
  <c r="AA5" i="50"/>
  <c r="AB6" i="50"/>
  <c r="AA4" i="50"/>
  <c r="AA29" i="50"/>
  <c r="C58" i="52"/>
  <c r="AB28" i="41"/>
  <c r="AB4" i="41"/>
  <c r="AB5" i="41"/>
  <c r="AC6" i="41"/>
  <c r="AB41" i="41" l="1"/>
  <c r="AB33" i="41"/>
  <c r="AB40" i="41"/>
  <c r="AB32" i="41"/>
  <c r="AB39" i="41"/>
  <c r="AB46" i="41"/>
  <c r="AB38" i="41"/>
  <c r="AB45" i="41"/>
  <c r="AB37" i="41"/>
  <c r="AB44" i="41"/>
  <c r="AB36" i="41"/>
  <c r="AB43" i="41"/>
  <c r="AB35" i="41"/>
  <c r="AB42" i="41"/>
  <c r="AB34" i="41"/>
  <c r="Z29" i="48"/>
  <c r="Z46" i="48"/>
  <c r="Z45" i="48"/>
  <c r="Z37" i="48"/>
  <c r="Z44" i="48"/>
  <c r="Z43" i="48"/>
  <c r="Z34" i="48"/>
  <c r="Z38" i="48"/>
  <c r="Z33" i="48"/>
  <c r="Z41" i="48"/>
  <c r="Z32" i="48"/>
  <c r="Z39" i="48"/>
  <c r="Z42" i="48"/>
  <c r="Z36" i="48"/>
  <c r="Z35" i="48"/>
  <c r="Z40" i="48"/>
  <c r="Z46" i="45"/>
  <c r="Z38" i="45"/>
  <c r="Z45" i="45"/>
  <c r="Z37" i="45"/>
  <c r="Z44" i="45"/>
  <c r="Z43" i="45"/>
  <c r="Z42" i="45"/>
  <c r="Z41" i="45"/>
  <c r="Z39" i="45"/>
  <c r="Z36" i="45"/>
  <c r="Z40" i="45"/>
  <c r="Z32" i="45"/>
  <c r="Z35" i="45"/>
  <c r="Z34" i="45"/>
  <c r="Z33" i="45"/>
  <c r="Z46" i="43"/>
  <c r="Z38" i="43"/>
  <c r="Z45" i="43"/>
  <c r="Z37" i="43"/>
  <c r="Z44" i="43"/>
  <c r="Z43" i="43"/>
  <c r="Z42" i="43"/>
  <c r="Z41" i="43"/>
  <c r="Z39" i="43"/>
  <c r="Z35" i="43"/>
  <c r="Z34" i="43"/>
  <c r="Z40" i="43"/>
  <c r="Z33" i="43"/>
  <c r="Z32" i="43"/>
  <c r="Z36" i="43"/>
  <c r="Z41" i="49"/>
  <c r="Z33" i="49"/>
  <c r="Z40" i="49"/>
  <c r="Z39" i="49"/>
  <c r="Z46" i="49"/>
  <c r="Z38" i="49"/>
  <c r="Z45" i="49"/>
  <c r="Z37" i="49"/>
  <c r="Z44" i="49"/>
  <c r="Z36" i="49"/>
  <c r="Z43" i="49"/>
  <c r="Z35" i="49"/>
  <c r="Z34" i="49"/>
  <c r="Z42" i="49"/>
  <c r="Z32" i="49"/>
  <c r="AA45" i="46"/>
  <c r="AA37" i="46"/>
  <c r="AA44" i="46"/>
  <c r="AA36" i="46"/>
  <c r="AA43" i="46"/>
  <c r="AA35" i="46"/>
  <c r="AA42" i="46"/>
  <c r="AA34" i="46"/>
  <c r="AA41" i="46"/>
  <c r="AA40" i="46"/>
  <c r="AA39" i="46"/>
  <c r="AA46" i="46"/>
  <c r="AA32" i="46"/>
  <c r="AA33" i="46"/>
  <c r="AA38" i="46"/>
  <c r="AA45" i="31"/>
  <c r="AA37" i="31"/>
  <c r="AA44" i="31"/>
  <c r="AA36" i="31"/>
  <c r="AA43" i="31"/>
  <c r="AA35" i="31"/>
  <c r="AA42" i="31"/>
  <c r="AA34" i="31"/>
  <c r="AA41" i="31"/>
  <c r="AA33" i="31"/>
  <c r="AA40" i="31"/>
  <c r="AA32" i="31"/>
  <c r="AA39" i="31"/>
  <c r="AA46" i="31"/>
  <c r="AA38" i="31"/>
  <c r="Z39" i="47"/>
  <c r="Z46" i="47"/>
  <c r="Z38" i="47"/>
  <c r="Z45" i="47"/>
  <c r="Z37" i="47"/>
  <c r="Z44" i="47"/>
  <c r="Z36" i="47"/>
  <c r="Z43" i="47"/>
  <c r="Z35" i="47"/>
  <c r="Z42" i="47"/>
  <c r="Z34" i="47"/>
  <c r="Z41" i="47"/>
  <c r="Z33" i="47"/>
  <c r="Z40" i="47"/>
  <c r="Z32" i="47"/>
  <c r="AB40" i="44"/>
  <c r="AB39" i="44"/>
  <c r="AB46" i="44"/>
  <c r="AB45" i="44"/>
  <c r="AB44" i="44"/>
  <c r="AB43" i="44"/>
  <c r="AB41" i="44"/>
  <c r="AB34" i="44"/>
  <c r="AB37" i="44"/>
  <c r="AB35" i="44"/>
  <c r="AB42" i="44"/>
  <c r="AB32" i="44"/>
  <c r="AB33" i="44"/>
  <c r="AB38" i="44"/>
  <c r="AB36" i="44"/>
  <c r="AA44" i="42"/>
  <c r="AA43" i="42"/>
  <c r="AA42" i="42"/>
  <c r="AA46" i="42"/>
  <c r="AA40" i="42"/>
  <c r="AA38" i="42"/>
  <c r="AA39" i="42"/>
  <c r="AA37" i="42"/>
  <c r="AA36" i="42"/>
  <c r="AA35" i="42"/>
  <c r="AA45" i="42"/>
  <c r="AA34" i="42"/>
  <c r="AA33" i="42"/>
  <c r="AA41" i="42"/>
  <c r="AA32" i="42"/>
  <c r="A59" i="55"/>
  <c r="E58" i="55"/>
  <c r="C58" i="55"/>
  <c r="B58" i="55"/>
  <c r="N25" i="4"/>
  <c r="R25" i="4" s="1"/>
  <c r="P26" i="4"/>
  <c r="O26" i="4" s="1"/>
  <c r="Q25" i="4"/>
  <c r="V25" i="4"/>
  <c r="U25" i="4" s="1"/>
  <c r="T24" i="4"/>
  <c r="X24" i="4" s="1"/>
  <c r="W24" i="4"/>
  <c r="AM21" i="4"/>
  <c r="AL21" i="4"/>
  <c r="AP21" i="4" s="1"/>
  <c r="AN22" i="4"/>
  <c r="AO21" i="4"/>
  <c r="AA23" i="4"/>
  <c r="Z23" i="4"/>
  <c r="AD23" i="4" s="1"/>
  <c r="AC23" i="4"/>
  <c r="AB24" i="4"/>
  <c r="AG22" i="4"/>
  <c r="AH23" i="4"/>
  <c r="AF22" i="4"/>
  <c r="AJ22" i="4" s="1"/>
  <c r="AI22" i="4"/>
  <c r="BK17" i="4"/>
  <c r="BJ17" i="4"/>
  <c r="BN17" i="4" s="1"/>
  <c r="BL18" i="4"/>
  <c r="BM17" i="4"/>
  <c r="BW15" i="4"/>
  <c r="BX16" i="4"/>
  <c r="BV15" i="4"/>
  <c r="BZ15" i="4" s="1"/>
  <c r="BY15" i="4"/>
  <c r="AS20" i="4"/>
  <c r="AU20" i="4"/>
  <c r="AT21" i="4"/>
  <c r="AR20" i="4"/>
  <c r="AV20" i="4" s="1"/>
  <c r="AY19" i="4"/>
  <c r="AX19" i="4"/>
  <c r="BB19" i="4" s="1"/>
  <c r="AZ20" i="4"/>
  <c r="BA19" i="4"/>
  <c r="BQ16" i="4"/>
  <c r="BR17" i="4"/>
  <c r="BP16" i="4"/>
  <c r="BT16" i="4" s="1"/>
  <c r="BS16" i="4"/>
  <c r="BE18" i="4"/>
  <c r="BD18" i="4"/>
  <c r="BH18" i="4" s="1"/>
  <c r="BF19" i="4"/>
  <c r="BG18" i="4"/>
  <c r="A58" i="52"/>
  <c r="B58" i="52"/>
  <c r="K26" i="4"/>
  <c r="H26" i="4"/>
  <c r="L26" i="4" s="1"/>
  <c r="J27" i="4"/>
  <c r="I27" i="4" s="1"/>
  <c r="D27" i="4"/>
  <c r="C27" i="4" s="1"/>
  <c r="B26" i="4"/>
  <c r="F26" i="4" s="1"/>
  <c r="E26" i="4"/>
  <c r="AC6" i="31"/>
  <c r="AB5" i="31"/>
  <c r="AB4" i="31"/>
  <c r="AB28" i="31"/>
  <c r="AB4" i="46"/>
  <c r="AC6" i="46"/>
  <c r="AB28" i="46"/>
  <c r="AB5" i="46"/>
  <c r="AC6" i="25"/>
  <c r="AB4" i="25"/>
  <c r="AB5" i="25"/>
  <c r="AB28" i="25"/>
  <c r="C59" i="52"/>
  <c r="AA5" i="47"/>
  <c r="AB6" i="47"/>
  <c r="AA28" i="47"/>
  <c r="AA4" i="47"/>
  <c r="AB4" i="42"/>
  <c r="AC6" i="42"/>
  <c r="AB5" i="42"/>
  <c r="AB28" i="42"/>
  <c r="AA5" i="49"/>
  <c r="AB6" i="49"/>
  <c r="AA4" i="49"/>
  <c r="AA28" i="49"/>
  <c r="AA28" i="45"/>
  <c r="AB6" i="45"/>
  <c r="AA5" i="45"/>
  <c r="AA4" i="45"/>
  <c r="AB29" i="50"/>
  <c r="AB4" i="50"/>
  <c r="AB5" i="50"/>
  <c r="AC6" i="50"/>
  <c r="AB6" i="43"/>
  <c r="AA28" i="43"/>
  <c r="AA4" i="43"/>
  <c r="AA5" i="43"/>
  <c r="AD6" i="41"/>
  <c r="AC5" i="41"/>
  <c r="AC4" i="41"/>
  <c r="AC28" i="41"/>
  <c r="AA5" i="48"/>
  <c r="AB6" i="48"/>
  <c r="AA28" i="48"/>
  <c r="AA4" i="48"/>
  <c r="AC28" i="44"/>
  <c r="AD6" i="44"/>
  <c r="AC4" i="44"/>
  <c r="AC5" i="44"/>
  <c r="AA46" i="47" l="1"/>
  <c r="AA38" i="47"/>
  <c r="AA45" i="47"/>
  <c r="AA37" i="47"/>
  <c r="AA44" i="47"/>
  <c r="AA36" i="47"/>
  <c r="AA43" i="47"/>
  <c r="AA35" i="47"/>
  <c r="AA42" i="47"/>
  <c r="AA34" i="47"/>
  <c r="AA41" i="47"/>
  <c r="AA33" i="47"/>
  <c r="AA40" i="47"/>
  <c r="AA32" i="47"/>
  <c r="AA39" i="47"/>
  <c r="AA45" i="43"/>
  <c r="AA44" i="43"/>
  <c r="AA43" i="43"/>
  <c r="AA42" i="43"/>
  <c r="AA41" i="43"/>
  <c r="AA40" i="43"/>
  <c r="AA46" i="43"/>
  <c r="AA38" i="43"/>
  <c r="AA34" i="43"/>
  <c r="AA33" i="43"/>
  <c r="AA32" i="43"/>
  <c r="AA39" i="43"/>
  <c r="AA37" i="43"/>
  <c r="AA35" i="43"/>
  <c r="AA36" i="43"/>
  <c r="AA29" i="45"/>
  <c r="AA45" i="45"/>
  <c r="AA37" i="45"/>
  <c r="AA44" i="45"/>
  <c r="AA36" i="45"/>
  <c r="AA43" i="45"/>
  <c r="AA42" i="45"/>
  <c r="AA41" i="45"/>
  <c r="AA40" i="45"/>
  <c r="AA46" i="45"/>
  <c r="AA32" i="45"/>
  <c r="AA38" i="45"/>
  <c r="AA35" i="45"/>
  <c r="AA34" i="45"/>
  <c r="AA33" i="45"/>
  <c r="AA39" i="45"/>
  <c r="AC40" i="41"/>
  <c r="AC32" i="41"/>
  <c r="AC39" i="41"/>
  <c r="AC46" i="41"/>
  <c r="AC38" i="41"/>
  <c r="AC45" i="41"/>
  <c r="AC37" i="41"/>
  <c r="AC44" i="41"/>
  <c r="AC36" i="41"/>
  <c r="AC43" i="41"/>
  <c r="AC35" i="41"/>
  <c r="AC42" i="41"/>
  <c r="AC34" i="41"/>
  <c r="AC41" i="41"/>
  <c r="AC33" i="41"/>
  <c r="AA40" i="49"/>
  <c r="AA32" i="49"/>
  <c r="AA39" i="49"/>
  <c r="AA46" i="49"/>
  <c r="AA38" i="49"/>
  <c r="AA45" i="49"/>
  <c r="AA37" i="49"/>
  <c r="AA44" i="49"/>
  <c r="AA36" i="49"/>
  <c r="AA43" i="49"/>
  <c r="AA42" i="49"/>
  <c r="AA34" i="49"/>
  <c r="AA33" i="49"/>
  <c r="AA41" i="49"/>
  <c r="AA35" i="49"/>
  <c r="AC39" i="44"/>
  <c r="AC46" i="44"/>
  <c r="AC38" i="44"/>
  <c r="AC45" i="44"/>
  <c r="AC44" i="44"/>
  <c r="AC43" i="44"/>
  <c r="AC42" i="44"/>
  <c r="AC40" i="44"/>
  <c r="AC37" i="44"/>
  <c r="AC35" i="44"/>
  <c r="AC41" i="44"/>
  <c r="AC32" i="44"/>
  <c r="AC36" i="44"/>
  <c r="AC33" i="44"/>
  <c r="AC34" i="44"/>
  <c r="AB43" i="42"/>
  <c r="AB42" i="42"/>
  <c r="AB41" i="42"/>
  <c r="AB46" i="42"/>
  <c r="AB45" i="42"/>
  <c r="AB39" i="42"/>
  <c r="AB37" i="42"/>
  <c r="AB44" i="42"/>
  <c r="AB36" i="42"/>
  <c r="AB35" i="42"/>
  <c r="AB34" i="42"/>
  <c r="AB33" i="42"/>
  <c r="AB32" i="42"/>
  <c r="AB40" i="42"/>
  <c r="AB38" i="42"/>
  <c r="AB44" i="46"/>
  <c r="AB36" i="46"/>
  <c r="AB43" i="46"/>
  <c r="AB35" i="46"/>
  <c r="AB42" i="46"/>
  <c r="AB34" i="46"/>
  <c r="AB41" i="46"/>
  <c r="AB33" i="46"/>
  <c r="AB40" i="46"/>
  <c r="AB46" i="46"/>
  <c r="AB38" i="46"/>
  <c r="AB45" i="46"/>
  <c r="AB39" i="46"/>
  <c r="AB37" i="46"/>
  <c r="AB32" i="46"/>
  <c r="AA45" i="48"/>
  <c r="AA44" i="48"/>
  <c r="AA43" i="48"/>
  <c r="AA42" i="48"/>
  <c r="AA46" i="48"/>
  <c r="AA38" i="48"/>
  <c r="AA33" i="48"/>
  <c r="AA41" i="48"/>
  <c r="AA32" i="48"/>
  <c r="AA39" i="48"/>
  <c r="AA37" i="48"/>
  <c r="AA36" i="48"/>
  <c r="AA40" i="48"/>
  <c r="AA35" i="48"/>
  <c r="AA34" i="48"/>
  <c r="AB44" i="31"/>
  <c r="AB36" i="31"/>
  <c r="AB43" i="31"/>
  <c r="AB35" i="31"/>
  <c r="AB42" i="31"/>
  <c r="AB34" i="31"/>
  <c r="AB41" i="31"/>
  <c r="AB33" i="31"/>
  <c r="AB40" i="31"/>
  <c r="AB32" i="31"/>
  <c r="AB39" i="31"/>
  <c r="AB46" i="31"/>
  <c r="AB38" i="31"/>
  <c r="AB37" i="31"/>
  <c r="AB45" i="31"/>
  <c r="A60" i="55"/>
  <c r="C59" i="55"/>
  <c r="B59" i="55"/>
  <c r="E59" i="55"/>
  <c r="P27" i="4"/>
  <c r="O27" i="4" s="1"/>
  <c r="N26" i="4"/>
  <c r="R26" i="4" s="1"/>
  <c r="Q26" i="4"/>
  <c r="W25" i="4"/>
  <c r="T25" i="4"/>
  <c r="X25" i="4" s="1"/>
  <c r="V26" i="4"/>
  <c r="U26" i="4" s="1"/>
  <c r="AM22" i="4"/>
  <c r="AN23" i="4"/>
  <c r="AO22" i="4"/>
  <c r="AL22" i="4"/>
  <c r="AP22" i="4" s="1"/>
  <c r="AA24" i="4"/>
  <c r="Z24" i="4"/>
  <c r="AD24" i="4" s="1"/>
  <c r="AC24" i="4"/>
  <c r="AB25" i="4"/>
  <c r="AG23" i="4"/>
  <c r="AI23" i="4"/>
  <c r="AF23" i="4"/>
  <c r="AJ23" i="4" s="1"/>
  <c r="AH24" i="4"/>
  <c r="BQ17" i="4"/>
  <c r="BR18" i="4"/>
  <c r="BP17" i="4"/>
  <c r="BT17" i="4" s="1"/>
  <c r="BS17" i="4"/>
  <c r="BW16" i="4"/>
  <c r="BY16" i="4"/>
  <c r="BX17" i="4"/>
  <c r="BV16" i="4"/>
  <c r="BZ16" i="4" s="1"/>
  <c r="AY20" i="4"/>
  <c r="BA20" i="4"/>
  <c r="AX20" i="4"/>
  <c r="BB20" i="4" s="1"/>
  <c r="AZ21" i="4"/>
  <c r="BK18" i="4"/>
  <c r="BJ18" i="4"/>
  <c r="BN18" i="4" s="1"/>
  <c r="BL19" i="4"/>
  <c r="BM18" i="4"/>
  <c r="BE19" i="4"/>
  <c r="BD19" i="4"/>
  <c r="BH19" i="4" s="1"/>
  <c r="BF20" i="4"/>
  <c r="BG19" i="4"/>
  <c r="AS21" i="4"/>
  <c r="AT22" i="4"/>
  <c r="AR21" i="4"/>
  <c r="AV21" i="4" s="1"/>
  <c r="AU21" i="4"/>
  <c r="A59" i="52"/>
  <c r="B59" i="52"/>
  <c r="B27" i="4"/>
  <c r="F27" i="4" s="1"/>
  <c r="D28" i="4"/>
  <c r="C28" i="4" s="1"/>
  <c r="E27" i="4"/>
  <c r="H27" i="4"/>
  <c r="L27" i="4" s="1"/>
  <c r="J28" i="4"/>
  <c r="I28" i="4" s="1"/>
  <c r="K27" i="4"/>
  <c r="AC4" i="31"/>
  <c r="AC28" i="31"/>
  <c r="AC5" i="31"/>
  <c r="AD6" i="31"/>
  <c r="AB28" i="48"/>
  <c r="AB4" i="48"/>
  <c r="AC6" i="48"/>
  <c r="AB5" i="48"/>
  <c r="AC6" i="45"/>
  <c r="AB5" i="45"/>
  <c r="AB28" i="45"/>
  <c r="AB4" i="45"/>
  <c r="AC6" i="49"/>
  <c r="AB4" i="49"/>
  <c r="AB5" i="49"/>
  <c r="AB28" i="49"/>
  <c r="AC6" i="47"/>
  <c r="AB5" i="47"/>
  <c r="AB28" i="47"/>
  <c r="AB4" i="47"/>
  <c r="AC28" i="25"/>
  <c r="AC5" i="25"/>
  <c r="AD6" i="25"/>
  <c r="AC4" i="25"/>
  <c r="AC5" i="50"/>
  <c r="AC4" i="50"/>
  <c r="AC29" i="50"/>
  <c r="AD6" i="50"/>
  <c r="AD28" i="44"/>
  <c r="AE6" i="44"/>
  <c r="AD4" i="44"/>
  <c r="AD5" i="44"/>
  <c r="E59" i="52"/>
  <c r="K59" i="52" s="1"/>
  <c r="C60" i="52"/>
  <c r="AC5" i="42"/>
  <c r="AC4" i="42"/>
  <c r="AC28" i="42"/>
  <c r="AD6" i="42"/>
  <c r="AD4" i="41"/>
  <c r="AE6" i="41"/>
  <c r="AD28" i="41"/>
  <c r="AD5" i="41"/>
  <c r="AC6" i="43"/>
  <c r="AB5" i="43"/>
  <c r="AB4" i="43"/>
  <c r="AB28" i="43"/>
  <c r="AC5" i="46"/>
  <c r="AC4" i="46"/>
  <c r="AC28" i="46"/>
  <c r="AD6" i="46"/>
  <c r="AD28" i="46" s="1"/>
  <c r="AC43" i="31" l="1"/>
  <c r="AC35" i="31"/>
  <c r="AC42" i="31"/>
  <c r="AC34" i="31"/>
  <c r="AC41" i="31"/>
  <c r="AC33" i="31"/>
  <c r="AC40" i="31"/>
  <c r="AC32" i="31"/>
  <c r="AC39" i="31"/>
  <c r="AC46" i="31"/>
  <c r="AC38" i="31"/>
  <c r="AC45" i="31"/>
  <c r="AC37" i="31"/>
  <c r="AC36" i="31"/>
  <c r="AC44" i="31"/>
  <c r="AB29" i="47"/>
  <c r="AB45" i="47"/>
  <c r="AB37" i="47"/>
  <c r="AB44" i="47"/>
  <c r="AB36" i="47"/>
  <c r="AB43" i="47"/>
  <c r="AB35" i="47"/>
  <c r="AB42" i="47"/>
  <c r="AB34" i="47"/>
  <c r="AB41" i="47"/>
  <c r="AB33" i="47"/>
  <c r="AB40" i="47"/>
  <c r="AB32" i="47"/>
  <c r="AB39" i="47"/>
  <c r="AB46" i="47"/>
  <c r="AB38" i="47"/>
  <c r="AB44" i="45"/>
  <c r="AB43" i="45"/>
  <c r="AB35" i="45"/>
  <c r="AB42" i="45"/>
  <c r="AB41" i="45"/>
  <c r="AB40" i="45"/>
  <c r="AB39" i="45"/>
  <c r="AB45" i="45"/>
  <c r="AB38" i="45"/>
  <c r="AB34" i="45"/>
  <c r="AB33" i="45"/>
  <c r="AB46" i="45"/>
  <c r="AB37" i="45"/>
  <c r="AB36" i="45"/>
  <c r="AB32" i="45"/>
  <c r="AD42" i="46"/>
  <c r="AD34" i="46"/>
  <c r="AD41" i="46"/>
  <c r="AD40" i="46"/>
  <c r="AD32" i="46"/>
  <c r="AD39" i="46"/>
  <c r="AD46" i="46"/>
  <c r="AD45" i="46"/>
  <c r="AD44" i="46"/>
  <c r="AD43" i="46"/>
  <c r="AD33" i="46"/>
  <c r="AD37" i="46"/>
  <c r="AD36" i="46"/>
  <c r="AD38" i="46"/>
  <c r="AD35" i="46"/>
  <c r="AC43" i="46"/>
  <c r="AC35" i="46"/>
  <c r="AC42" i="46"/>
  <c r="AC34" i="46"/>
  <c r="AC41" i="46"/>
  <c r="AC33" i="46"/>
  <c r="AC40" i="46"/>
  <c r="AC32" i="46"/>
  <c r="AC39" i="46"/>
  <c r="AC46" i="46"/>
  <c r="AC45" i="46"/>
  <c r="AC37" i="46"/>
  <c r="AC44" i="46"/>
  <c r="AC36" i="46"/>
  <c r="AC38" i="46"/>
  <c r="AD39" i="41"/>
  <c r="AD38" i="41"/>
  <c r="AD46" i="41"/>
  <c r="AD45" i="41"/>
  <c r="AD37" i="41"/>
  <c r="AD44" i="41"/>
  <c r="AD36" i="41"/>
  <c r="AD43" i="41"/>
  <c r="AD35" i="41"/>
  <c r="AD42" i="41"/>
  <c r="AD34" i="41"/>
  <c r="AD41" i="41"/>
  <c r="AD33" i="41"/>
  <c r="AD40" i="41"/>
  <c r="AD32" i="41"/>
  <c r="AB39" i="49"/>
  <c r="AB46" i="49"/>
  <c r="AB38" i="49"/>
  <c r="AB45" i="49"/>
  <c r="AB37" i="49"/>
  <c r="AB44" i="49"/>
  <c r="AB36" i="49"/>
  <c r="AB43" i="49"/>
  <c r="AB35" i="49"/>
  <c r="AB42" i="49"/>
  <c r="AB41" i="49"/>
  <c r="AB34" i="49"/>
  <c r="AB40" i="49"/>
  <c r="AB33" i="49"/>
  <c r="AB32" i="49"/>
  <c r="AB44" i="43"/>
  <c r="AB43" i="43"/>
  <c r="AB42" i="43"/>
  <c r="AB41" i="43"/>
  <c r="AB40" i="43"/>
  <c r="AB39" i="43"/>
  <c r="AB45" i="43"/>
  <c r="AB37" i="43"/>
  <c r="AB33" i="43"/>
  <c r="AB32" i="43"/>
  <c r="AB38" i="43"/>
  <c r="AB46" i="43"/>
  <c r="AB36" i="43"/>
  <c r="AB34" i="43"/>
  <c r="AB35" i="43"/>
  <c r="AC42" i="42"/>
  <c r="AC40" i="42"/>
  <c r="AC46" i="42"/>
  <c r="AC45" i="42"/>
  <c r="AC44" i="42"/>
  <c r="AC36" i="42"/>
  <c r="AC35" i="42"/>
  <c r="AC43" i="42"/>
  <c r="AC34" i="42"/>
  <c r="AC33" i="42"/>
  <c r="AC32" i="42"/>
  <c r="AC39" i="42"/>
  <c r="AC37" i="42"/>
  <c r="AC41" i="42"/>
  <c r="AC38" i="42"/>
  <c r="AD46" i="44"/>
  <c r="AD38" i="44"/>
  <c r="AD45" i="44"/>
  <c r="AD37" i="44"/>
  <c r="AD44" i="44"/>
  <c r="AD43" i="44"/>
  <c r="AD42" i="44"/>
  <c r="AD41" i="44"/>
  <c r="AD35" i="44"/>
  <c r="AD40" i="44"/>
  <c r="AD39" i="44"/>
  <c r="AD32" i="44"/>
  <c r="AD36" i="44"/>
  <c r="AD33" i="44"/>
  <c r="AD34" i="44"/>
  <c r="AB44" i="48"/>
  <c r="AB43" i="48"/>
  <c r="AB46" i="48"/>
  <c r="AB41" i="48"/>
  <c r="AB32" i="48"/>
  <c r="AB39" i="48"/>
  <c r="AB42" i="48"/>
  <c r="AB37" i="48"/>
  <c r="AB36" i="48"/>
  <c r="AB45" i="48"/>
  <c r="AB40" i="48"/>
  <c r="AB35" i="48"/>
  <c r="AB34" i="48"/>
  <c r="AB38" i="48"/>
  <c r="AB33" i="48"/>
  <c r="A61" i="55"/>
  <c r="E60" i="55"/>
  <c r="C60" i="55"/>
  <c r="B60" i="55"/>
  <c r="P28" i="4"/>
  <c r="O28" i="4" s="1"/>
  <c r="Q27" i="4"/>
  <c r="N27" i="4"/>
  <c r="R27" i="4" s="1"/>
  <c r="W26" i="4"/>
  <c r="T26" i="4"/>
  <c r="X26" i="4" s="1"/>
  <c r="V27" i="4"/>
  <c r="U27" i="4" s="1"/>
  <c r="AM23" i="4"/>
  <c r="AL23" i="4"/>
  <c r="AP23" i="4" s="1"/>
  <c r="AO23" i="4"/>
  <c r="AN24" i="4"/>
  <c r="AA25" i="4"/>
  <c r="Z25" i="4"/>
  <c r="AD25" i="4" s="1"/>
  <c r="AC25" i="4"/>
  <c r="AB26" i="4"/>
  <c r="AG24" i="4"/>
  <c r="AF24" i="4"/>
  <c r="AJ24" i="4" s="1"/>
  <c r="AH25" i="4"/>
  <c r="AI24" i="4"/>
  <c r="AY21" i="4"/>
  <c r="AZ22" i="4"/>
  <c r="BA21" i="4"/>
  <c r="AX21" i="4"/>
  <c r="BB21" i="4" s="1"/>
  <c r="AS22" i="4"/>
  <c r="AU22" i="4"/>
  <c r="AR22" i="4"/>
  <c r="AV22" i="4" s="1"/>
  <c r="AT23" i="4"/>
  <c r="BE20" i="4"/>
  <c r="BG20" i="4"/>
  <c r="BF21" i="4"/>
  <c r="BD20" i="4"/>
  <c r="BH20" i="4" s="1"/>
  <c r="BW17" i="4"/>
  <c r="BY17" i="4"/>
  <c r="BV17" i="4"/>
  <c r="BZ17" i="4" s="1"/>
  <c r="BX18" i="4"/>
  <c r="BK19" i="4"/>
  <c r="BJ19" i="4"/>
  <c r="BN19" i="4" s="1"/>
  <c r="BL20" i="4"/>
  <c r="BM19" i="4"/>
  <c r="BQ18" i="4"/>
  <c r="BR19" i="4"/>
  <c r="BS18" i="4"/>
  <c r="BP18" i="4"/>
  <c r="BT18" i="4" s="1"/>
  <c r="A60" i="52"/>
  <c r="B60" i="52"/>
  <c r="K28" i="4"/>
  <c r="H28" i="4"/>
  <c r="L28" i="4" s="1"/>
  <c r="J29" i="4"/>
  <c r="I29" i="4" s="1"/>
  <c r="AE6" i="31"/>
  <c r="AD28" i="31"/>
  <c r="AD4" i="31"/>
  <c r="AD5" i="31"/>
  <c r="B28" i="4"/>
  <c r="F28" i="4" s="1"/>
  <c r="D29" i="4"/>
  <c r="C29" i="4" s="1"/>
  <c r="E28" i="4"/>
  <c r="AD6" i="43"/>
  <c r="AC28" i="43"/>
  <c r="AC5" i="43"/>
  <c r="AC4" i="43"/>
  <c r="AD4" i="46"/>
  <c r="AE6" i="46"/>
  <c r="AD5" i="46"/>
  <c r="AD4" i="50"/>
  <c r="AE6" i="50"/>
  <c r="AD5" i="50"/>
  <c r="AD29" i="50"/>
  <c r="AC5" i="48"/>
  <c r="AC4" i="48"/>
  <c r="AD6" i="48"/>
  <c r="AC28" i="48"/>
  <c r="AF6" i="41"/>
  <c r="AE28" i="41"/>
  <c r="AE5" i="41"/>
  <c r="AE4" i="41"/>
  <c r="C61" i="52"/>
  <c r="AC28" i="49"/>
  <c r="AD6" i="49"/>
  <c r="AC5" i="49"/>
  <c r="AC4" i="49"/>
  <c r="AE6" i="25"/>
  <c r="AD5" i="25"/>
  <c r="AD4" i="25"/>
  <c r="AD28" i="25"/>
  <c r="AC28" i="47"/>
  <c r="AD6" i="47"/>
  <c r="AC5" i="47"/>
  <c r="AC4" i="47"/>
  <c r="AD4" i="42"/>
  <c r="AE6" i="42"/>
  <c r="AD28" i="42"/>
  <c r="AD5" i="42"/>
  <c r="AF6" i="44"/>
  <c r="AE5" i="44"/>
  <c r="AE4" i="44"/>
  <c r="AE28" i="44"/>
  <c r="AD6" i="45"/>
  <c r="AC5" i="45"/>
  <c r="AC4" i="45"/>
  <c r="AC28" i="45"/>
  <c r="AC44" i="47" l="1"/>
  <c r="AC36" i="47"/>
  <c r="AC43" i="47"/>
  <c r="AC35" i="47"/>
  <c r="AC42" i="47"/>
  <c r="AC34" i="47"/>
  <c r="AC41" i="47"/>
  <c r="AC33" i="47"/>
  <c r="AC40" i="47"/>
  <c r="AC32" i="47"/>
  <c r="AC39" i="47"/>
  <c r="AC46" i="47"/>
  <c r="AC38" i="47"/>
  <c r="AC45" i="47"/>
  <c r="AC37" i="47"/>
  <c r="AE45" i="44"/>
  <c r="AE44" i="44"/>
  <c r="AE36" i="44"/>
  <c r="AE43" i="44"/>
  <c r="AE42" i="44"/>
  <c r="AE41" i="44"/>
  <c r="AE40" i="44"/>
  <c r="AE46" i="44"/>
  <c r="AE35" i="44"/>
  <c r="AE39" i="44"/>
  <c r="AE32" i="44"/>
  <c r="AE33" i="44"/>
  <c r="AE38" i="44"/>
  <c r="AE34" i="44"/>
  <c r="AE37" i="44"/>
  <c r="AC43" i="48"/>
  <c r="AC42" i="48"/>
  <c r="AC46" i="48"/>
  <c r="AC45" i="48"/>
  <c r="AC39" i="48"/>
  <c r="AC37" i="48"/>
  <c r="AC36" i="48"/>
  <c r="AC40" i="48"/>
  <c r="AC35" i="48"/>
  <c r="AC34" i="48"/>
  <c r="AC38" i="48"/>
  <c r="AC33" i="48"/>
  <c r="AC41" i="48"/>
  <c r="AC32" i="48"/>
  <c r="AC44" i="48"/>
  <c r="AC46" i="49"/>
  <c r="AC38" i="49"/>
  <c r="AC45" i="49"/>
  <c r="AC37" i="49"/>
  <c r="AC44" i="49"/>
  <c r="AC36" i="49"/>
  <c r="AC43" i="49"/>
  <c r="AC35" i="49"/>
  <c r="AC42" i="49"/>
  <c r="AC34" i="49"/>
  <c r="AC41" i="49"/>
  <c r="AC40" i="49"/>
  <c r="AC39" i="49"/>
  <c r="AC33" i="49"/>
  <c r="AC32" i="49"/>
  <c r="AC43" i="45"/>
  <c r="AC42" i="45"/>
  <c r="AC34" i="45"/>
  <c r="AC41" i="45"/>
  <c r="AC40" i="45"/>
  <c r="AC39" i="45"/>
  <c r="AC46" i="45"/>
  <c r="AC38" i="45"/>
  <c r="AC44" i="45"/>
  <c r="AC35" i="45"/>
  <c r="AC33" i="45"/>
  <c r="AC45" i="45"/>
  <c r="AC37" i="45"/>
  <c r="AC36" i="45"/>
  <c r="AC32" i="45"/>
  <c r="AD42" i="31"/>
  <c r="AD34" i="31"/>
  <c r="AD41" i="31"/>
  <c r="AD33" i="31"/>
  <c r="AD40" i="31"/>
  <c r="AD32" i="31"/>
  <c r="AD39" i="31"/>
  <c r="AD46" i="31"/>
  <c r="AD38" i="31"/>
  <c r="AD45" i="31"/>
  <c r="AD37" i="31"/>
  <c r="AD44" i="31"/>
  <c r="AD36" i="31"/>
  <c r="AD35" i="31"/>
  <c r="AD43" i="31"/>
  <c r="AC43" i="43"/>
  <c r="AC42" i="43"/>
  <c r="AC41" i="43"/>
  <c r="AC40" i="43"/>
  <c r="AC39" i="43"/>
  <c r="AC46" i="43"/>
  <c r="AC38" i="43"/>
  <c r="AC44" i="43"/>
  <c r="AC32" i="43"/>
  <c r="AC45" i="43"/>
  <c r="AC36" i="43"/>
  <c r="AC35" i="43"/>
  <c r="AC33" i="43"/>
  <c r="AC37" i="43"/>
  <c r="AC34" i="43"/>
  <c r="AD41" i="42"/>
  <c r="AD39" i="42"/>
  <c r="AD46" i="42"/>
  <c r="AD45" i="42"/>
  <c r="AD44" i="42"/>
  <c r="AD35" i="42"/>
  <c r="AD43" i="42"/>
  <c r="AD34" i="42"/>
  <c r="AD33" i="42"/>
  <c r="AD32" i="42"/>
  <c r="AD42" i="42"/>
  <c r="AD38" i="42"/>
  <c r="AD36" i="42"/>
  <c r="AD40" i="42"/>
  <c r="AD37" i="42"/>
  <c r="AE46" i="41"/>
  <c r="AJ46" i="41" s="1"/>
  <c r="AE38" i="41"/>
  <c r="AJ38" i="41" s="1"/>
  <c r="AE45" i="41"/>
  <c r="AJ45" i="41" s="1"/>
  <c r="AE37" i="41"/>
  <c r="AJ37" i="41" s="1"/>
  <c r="AE44" i="41"/>
  <c r="AJ44" i="41" s="1"/>
  <c r="AE36" i="41"/>
  <c r="AJ36" i="41" s="1"/>
  <c r="AE43" i="41"/>
  <c r="AJ43" i="41" s="1"/>
  <c r="AE35" i="41"/>
  <c r="AJ35" i="41" s="1"/>
  <c r="AE42" i="41"/>
  <c r="AJ42" i="41" s="1"/>
  <c r="AE34" i="41"/>
  <c r="AJ34" i="41" s="1"/>
  <c r="AE41" i="41"/>
  <c r="AJ41" i="41" s="1"/>
  <c r="AE33" i="41"/>
  <c r="AJ33" i="41" s="1"/>
  <c r="AE40" i="41"/>
  <c r="AJ40" i="41" s="1"/>
  <c r="AE32" i="41"/>
  <c r="AJ32" i="41" s="1"/>
  <c r="AE39" i="41"/>
  <c r="AJ39" i="41" s="1"/>
  <c r="A62" i="55"/>
  <c r="E61" i="55"/>
  <c r="B61" i="55"/>
  <c r="C61" i="55"/>
  <c r="Q28" i="4"/>
  <c r="P29" i="4"/>
  <c r="O29" i="4" s="1"/>
  <c r="N28" i="4"/>
  <c r="R28" i="4" s="1"/>
  <c r="W27" i="4"/>
  <c r="V28" i="4"/>
  <c r="U28" i="4" s="1"/>
  <c r="T27" i="4"/>
  <c r="X27" i="4" s="1"/>
  <c r="AM24" i="4"/>
  <c r="AO24" i="4"/>
  <c r="AL24" i="4"/>
  <c r="AP24" i="4" s="1"/>
  <c r="AN25" i="4"/>
  <c r="AA26" i="4"/>
  <c r="Z26" i="4"/>
  <c r="AD26" i="4" s="1"/>
  <c r="AB27" i="4"/>
  <c r="AC26" i="4"/>
  <c r="AG25" i="4"/>
  <c r="AH26" i="4"/>
  <c r="AI25" i="4"/>
  <c r="AF25" i="4"/>
  <c r="AJ25" i="4" s="1"/>
  <c r="AS23" i="4"/>
  <c r="AR23" i="4"/>
  <c r="AV23" i="4" s="1"/>
  <c r="AU23" i="4"/>
  <c r="AT24" i="4"/>
  <c r="BK20" i="4"/>
  <c r="BL21" i="4"/>
  <c r="BM20" i="4"/>
  <c r="BJ20" i="4"/>
  <c r="BN20" i="4" s="1"/>
  <c r="BQ19" i="4"/>
  <c r="BR20" i="4"/>
  <c r="BP19" i="4"/>
  <c r="BT19" i="4" s="1"/>
  <c r="BS19" i="4"/>
  <c r="BW18" i="4"/>
  <c r="BX19" i="4"/>
  <c r="BV18" i="4"/>
  <c r="BZ18" i="4" s="1"/>
  <c r="BY18" i="4"/>
  <c r="BE21" i="4"/>
  <c r="BD21" i="4"/>
  <c r="BH21" i="4" s="1"/>
  <c r="BG21" i="4"/>
  <c r="BF22" i="4"/>
  <c r="AY22" i="4"/>
  <c r="AX22" i="4"/>
  <c r="BB22" i="4" s="1"/>
  <c r="BA22" i="4"/>
  <c r="AZ23" i="4"/>
  <c r="A61" i="52"/>
  <c r="B61" i="52"/>
  <c r="E58" i="52"/>
  <c r="K58" i="52" s="1"/>
  <c r="E29" i="4"/>
  <c r="D30" i="4"/>
  <c r="C30" i="4" s="1"/>
  <c r="B29" i="4"/>
  <c r="F29" i="4" s="1"/>
  <c r="H29" i="4"/>
  <c r="L29" i="4" s="1"/>
  <c r="J30" i="4"/>
  <c r="I30" i="4" s="1"/>
  <c r="K29" i="4"/>
  <c r="AF6" i="31"/>
  <c r="AE4" i="31"/>
  <c r="AE5" i="31"/>
  <c r="AE28" i="31"/>
  <c r="E60" i="52"/>
  <c r="K60" i="52" s="1"/>
  <c r="AD4" i="48"/>
  <c r="AE6" i="48"/>
  <c r="AD5" i="48"/>
  <c r="AD28" i="48"/>
  <c r="AE4" i="42"/>
  <c r="AF6" i="42"/>
  <c r="AF28" i="42" s="1"/>
  <c r="AE28" i="42"/>
  <c r="AE5" i="42"/>
  <c r="AE28" i="25"/>
  <c r="AF6" i="25"/>
  <c r="AE5" i="25"/>
  <c r="AE4" i="25"/>
  <c r="AD4" i="49"/>
  <c r="AE6" i="49"/>
  <c r="AD28" i="49"/>
  <c r="AD5" i="49"/>
  <c r="AF6" i="46"/>
  <c r="AE28" i="46"/>
  <c r="AE5" i="46"/>
  <c r="AE4" i="46"/>
  <c r="C62" i="52"/>
  <c r="AD4" i="47"/>
  <c r="AE6" i="47"/>
  <c r="AD28" i="47"/>
  <c r="AD5" i="47"/>
  <c r="AD4" i="45"/>
  <c r="AE6" i="45"/>
  <c r="AD28" i="45"/>
  <c r="AD5" i="45"/>
  <c r="AF4" i="44"/>
  <c r="AF23" i="44"/>
  <c r="AG6" i="44"/>
  <c r="AF5" i="44"/>
  <c r="AF28" i="44"/>
  <c r="AF4" i="41"/>
  <c r="AG6" i="41"/>
  <c r="AF23" i="41"/>
  <c r="AF5" i="41"/>
  <c r="AF6" i="50"/>
  <c r="AE29" i="50"/>
  <c r="AE5" i="50"/>
  <c r="AE4" i="50"/>
  <c r="AE6" i="43"/>
  <c r="AD28" i="43"/>
  <c r="AD5" i="43"/>
  <c r="AD4" i="43"/>
  <c r="AD42" i="43" l="1"/>
  <c r="AD41" i="43"/>
  <c r="AD40" i="43"/>
  <c r="AD39" i="43"/>
  <c r="AD46" i="43"/>
  <c r="AD38" i="43"/>
  <c r="AD45" i="43"/>
  <c r="AD43" i="43"/>
  <c r="AD44" i="43"/>
  <c r="AD36" i="43"/>
  <c r="AD35" i="43"/>
  <c r="AD37" i="43"/>
  <c r="AD34" i="43"/>
  <c r="AD32" i="43"/>
  <c r="AD33" i="43"/>
  <c r="AD42" i="45"/>
  <c r="AD41" i="45"/>
  <c r="AD33" i="45"/>
  <c r="AD40" i="45"/>
  <c r="AD39" i="45"/>
  <c r="AD46" i="45"/>
  <c r="AD45" i="45"/>
  <c r="AD37" i="45"/>
  <c r="AD43" i="45"/>
  <c r="AD44" i="45"/>
  <c r="AD34" i="45"/>
  <c r="AD36" i="45"/>
  <c r="AD32" i="45"/>
  <c r="AD38" i="45"/>
  <c r="AD35" i="45"/>
  <c r="AD41" i="48"/>
  <c r="AD46" i="48"/>
  <c r="AD44" i="48"/>
  <c r="AD39" i="48"/>
  <c r="AD37" i="48"/>
  <c r="AD36" i="48"/>
  <c r="AD43" i="48"/>
  <c r="AD42" i="48"/>
  <c r="AD40" i="48"/>
  <c r="AD35" i="48"/>
  <c r="AD45" i="48"/>
  <c r="AD34" i="48"/>
  <c r="AD38" i="48"/>
  <c r="AD33" i="48"/>
  <c r="AD32" i="48"/>
  <c r="AD43" i="47"/>
  <c r="AD35" i="47"/>
  <c r="AD42" i="47"/>
  <c r="AD34" i="47"/>
  <c r="AD41" i="47"/>
  <c r="AD33" i="47"/>
  <c r="AD40" i="47"/>
  <c r="AD32" i="47"/>
  <c r="AD39" i="47"/>
  <c r="AD46" i="47"/>
  <c r="AD38" i="47"/>
  <c r="AD45" i="47"/>
  <c r="AD37" i="47"/>
  <c r="AD44" i="47"/>
  <c r="AD36" i="47"/>
  <c r="AE29" i="46"/>
  <c r="AE41" i="46"/>
  <c r="AE33" i="46"/>
  <c r="AE40" i="46"/>
  <c r="AE39" i="46"/>
  <c r="AE46" i="46"/>
  <c r="AE38" i="46"/>
  <c r="AE45" i="46"/>
  <c r="AE44" i="46"/>
  <c r="AE43" i="46"/>
  <c r="AE42" i="46"/>
  <c r="AE34" i="46"/>
  <c r="AE37" i="46"/>
  <c r="AE36" i="46"/>
  <c r="AE35" i="46"/>
  <c r="AE32" i="46"/>
  <c r="AD29" i="49"/>
  <c r="AD45" i="49"/>
  <c r="AD37" i="49"/>
  <c r="AD44" i="49"/>
  <c r="AD36" i="49"/>
  <c r="AD43" i="49"/>
  <c r="AD35" i="49"/>
  <c r="AD42" i="49"/>
  <c r="AD34" i="49"/>
  <c r="AD41" i="49"/>
  <c r="AD40" i="49"/>
  <c r="AD39" i="49"/>
  <c r="AD46" i="49"/>
  <c r="AD32" i="49"/>
  <c r="AD38" i="49"/>
  <c r="AD33" i="49"/>
  <c r="AE40" i="42"/>
  <c r="AE46" i="42"/>
  <c r="AE45" i="42"/>
  <c r="AE44" i="42"/>
  <c r="AE43" i="42"/>
  <c r="AE34" i="42"/>
  <c r="AE33" i="42"/>
  <c r="AE32" i="42"/>
  <c r="AE42" i="42"/>
  <c r="AE38" i="42"/>
  <c r="AE41" i="42"/>
  <c r="AE37" i="42"/>
  <c r="AE35" i="42"/>
  <c r="AE36" i="42"/>
  <c r="AE39" i="42"/>
  <c r="AE41" i="31"/>
  <c r="AE33" i="31"/>
  <c r="AE40" i="31"/>
  <c r="AE32" i="31"/>
  <c r="AE39" i="31"/>
  <c r="AE46" i="31"/>
  <c r="AE38" i="31"/>
  <c r="AE45" i="31"/>
  <c r="AE37" i="31"/>
  <c r="AE44" i="31"/>
  <c r="AE36" i="31"/>
  <c r="AE43" i="31"/>
  <c r="AE35" i="31"/>
  <c r="AE34" i="31"/>
  <c r="AE42" i="31"/>
  <c r="AF44" i="44"/>
  <c r="AF43" i="44"/>
  <c r="AF35" i="44"/>
  <c r="AF42" i="44"/>
  <c r="AF41" i="44"/>
  <c r="AF40" i="44"/>
  <c r="AF39" i="44"/>
  <c r="AF45" i="44"/>
  <c r="AF32" i="44"/>
  <c r="AF46" i="44"/>
  <c r="AF33" i="44"/>
  <c r="AF36" i="44"/>
  <c r="AF38" i="44"/>
  <c r="AF34" i="44"/>
  <c r="AF37" i="44"/>
  <c r="AF39" i="42"/>
  <c r="AF46" i="42"/>
  <c r="AF45" i="42"/>
  <c r="AF44" i="42"/>
  <c r="AF43" i="42"/>
  <c r="AF42" i="42"/>
  <c r="AF33" i="42"/>
  <c r="AF32" i="42"/>
  <c r="AF38" i="42"/>
  <c r="AF41" i="42"/>
  <c r="AF37" i="42"/>
  <c r="AF40" i="42"/>
  <c r="AF36" i="42"/>
  <c r="AF34" i="42"/>
  <c r="AF35" i="42"/>
  <c r="A63" i="55"/>
  <c r="E62" i="55"/>
  <c r="B62" i="55"/>
  <c r="C62" i="55"/>
  <c r="Q29" i="4"/>
  <c r="P30" i="4"/>
  <c r="O30" i="4" s="1"/>
  <c r="N29" i="4"/>
  <c r="R29" i="4" s="1"/>
  <c r="W28" i="4"/>
  <c r="V29" i="4"/>
  <c r="U29" i="4" s="1"/>
  <c r="T28" i="4"/>
  <c r="X28" i="4" s="1"/>
  <c r="AM25" i="4"/>
  <c r="AL25" i="4"/>
  <c r="AP25" i="4" s="1"/>
  <c r="AN26" i="4"/>
  <c r="AO25" i="4"/>
  <c r="AA27" i="4"/>
  <c r="Z27" i="4"/>
  <c r="AD27" i="4" s="1"/>
  <c r="AB28" i="4"/>
  <c r="AC27" i="4"/>
  <c r="AG26" i="4"/>
  <c r="AI26" i="4"/>
  <c r="AF26" i="4"/>
  <c r="AJ26" i="4" s="1"/>
  <c r="AH27" i="4"/>
  <c r="AY23" i="4"/>
  <c r="AZ24" i="4"/>
  <c r="AX23" i="4"/>
  <c r="BB23" i="4" s="1"/>
  <c r="BA23" i="4"/>
  <c r="BE22" i="4"/>
  <c r="BD22" i="4"/>
  <c r="BH22" i="4" s="1"/>
  <c r="BF23" i="4"/>
  <c r="BG22" i="4"/>
  <c r="BK21" i="4"/>
  <c r="BJ21" i="4"/>
  <c r="BN21" i="4" s="1"/>
  <c r="BL22" i="4"/>
  <c r="BM21" i="4"/>
  <c r="BQ20" i="4"/>
  <c r="BP20" i="4"/>
  <c r="BT20" i="4" s="1"/>
  <c r="BS20" i="4"/>
  <c r="BR21" i="4"/>
  <c r="AS24" i="4"/>
  <c r="AT25" i="4"/>
  <c r="AR24" i="4"/>
  <c r="AV24" i="4" s="1"/>
  <c r="AU24" i="4"/>
  <c r="BW19" i="4"/>
  <c r="BV19" i="4"/>
  <c r="BZ19" i="4" s="1"/>
  <c r="BX20" i="4"/>
  <c r="BY19" i="4"/>
  <c r="A62" i="52"/>
  <c r="B62" i="52"/>
  <c r="E30" i="4"/>
  <c r="B30" i="4"/>
  <c r="F30" i="4" s="1"/>
  <c r="D31" i="4"/>
  <c r="C31" i="4" s="1"/>
  <c r="AF5" i="31"/>
  <c r="AF28" i="31"/>
  <c r="AF23" i="31"/>
  <c r="AG6" i="31"/>
  <c r="AF4" i="31"/>
  <c r="J31" i="4"/>
  <c r="I31" i="4" s="1"/>
  <c r="H30" i="4"/>
  <c r="L30" i="4" s="1"/>
  <c r="K30" i="4"/>
  <c r="AF6" i="49"/>
  <c r="AF28" i="49" s="1"/>
  <c r="AE28" i="49"/>
  <c r="AE5" i="49"/>
  <c r="AE4" i="49"/>
  <c r="AF6" i="47"/>
  <c r="AE28" i="47"/>
  <c r="AE5" i="47"/>
  <c r="AE4" i="47"/>
  <c r="AF23" i="42"/>
  <c r="AG6" i="42"/>
  <c r="AF5" i="42"/>
  <c r="AF4" i="42"/>
  <c r="AF6" i="48"/>
  <c r="AE28" i="48"/>
  <c r="AE5" i="48"/>
  <c r="AE4" i="48"/>
  <c r="AE28" i="43"/>
  <c r="AE4" i="43"/>
  <c r="AF6" i="43"/>
  <c r="AE5" i="43"/>
  <c r="AG5" i="41"/>
  <c r="AG4" i="41"/>
  <c r="AG23" i="41"/>
  <c r="AH6" i="41"/>
  <c r="AF6" i="45"/>
  <c r="AE28" i="45"/>
  <c r="AE5" i="45"/>
  <c r="AE4" i="45"/>
  <c r="AF5" i="46"/>
  <c r="AF23" i="46"/>
  <c r="AF4" i="46"/>
  <c r="AG6" i="46"/>
  <c r="AF28" i="46"/>
  <c r="AF4" i="50"/>
  <c r="AF24" i="50"/>
  <c r="AG6" i="50"/>
  <c r="AF29" i="50"/>
  <c r="AF5" i="50"/>
  <c r="AH6" i="44"/>
  <c r="AG5" i="44"/>
  <c r="AG4" i="44"/>
  <c r="AG23" i="44"/>
  <c r="AG28" i="44"/>
  <c r="AF28" i="25"/>
  <c r="AF4" i="25"/>
  <c r="AF23" i="25"/>
  <c r="AF5" i="25"/>
  <c r="AG6" i="25"/>
  <c r="C63" i="52"/>
  <c r="AG43" i="44" l="1"/>
  <c r="AJ43" i="44" s="1"/>
  <c r="AG42" i="44"/>
  <c r="AJ42" i="44" s="1"/>
  <c r="AG34" i="44"/>
  <c r="AJ34" i="44" s="1"/>
  <c r="AG41" i="44"/>
  <c r="AJ41" i="44" s="1"/>
  <c r="AG40" i="44"/>
  <c r="AJ40" i="44" s="1"/>
  <c r="AG39" i="44"/>
  <c r="AJ39" i="44" s="1"/>
  <c r="AG46" i="44"/>
  <c r="AJ46" i="44" s="1"/>
  <c r="AG38" i="44"/>
  <c r="AJ38" i="44" s="1"/>
  <c r="AG44" i="44"/>
  <c r="AJ44" i="44" s="1"/>
  <c r="AG32" i="44"/>
  <c r="AJ32" i="44" s="1"/>
  <c r="AG45" i="44"/>
  <c r="AJ45" i="44" s="1"/>
  <c r="AG33" i="44"/>
  <c r="AJ33" i="44" s="1"/>
  <c r="AG36" i="44"/>
  <c r="AJ36" i="44" s="1"/>
  <c r="AG37" i="44"/>
  <c r="AJ37" i="44" s="1"/>
  <c r="AG35" i="44"/>
  <c r="AJ35" i="44" s="1"/>
  <c r="AE44" i="49"/>
  <c r="AE36" i="49"/>
  <c r="AE43" i="49"/>
  <c r="AE35" i="49"/>
  <c r="AE42" i="49"/>
  <c r="AE34" i="49"/>
  <c r="AE41" i="49"/>
  <c r="AE33" i="49"/>
  <c r="AE40" i="49"/>
  <c r="AE39" i="49"/>
  <c r="AE46" i="49"/>
  <c r="AE38" i="49"/>
  <c r="AE45" i="49"/>
  <c r="AE32" i="49"/>
  <c r="AE37" i="49"/>
  <c r="AF43" i="49"/>
  <c r="AF35" i="49"/>
  <c r="AF42" i="49"/>
  <c r="AF34" i="49"/>
  <c r="AF41" i="49"/>
  <c r="AF33" i="49"/>
  <c r="AF40" i="49"/>
  <c r="AF39" i="49"/>
  <c r="AF46" i="49"/>
  <c r="AF38" i="49"/>
  <c r="AF45" i="49"/>
  <c r="AF37" i="49"/>
  <c r="AF32" i="49"/>
  <c r="AF36" i="49"/>
  <c r="AF44" i="49"/>
  <c r="AF40" i="31"/>
  <c r="AF32" i="31"/>
  <c r="AF39" i="31"/>
  <c r="AF46" i="31"/>
  <c r="AF38" i="31"/>
  <c r="AF45" i="31"/>
  <c r="AF37" i="31"/>
  <c r="AF44" i="31"/>
  <c r="AF36" i="31"/>
  <c r="AF43" i="31"/>
  <c r="AF35" i="31"/>
  <c r="AF42" i="31"/>
  <c r="AF34" i="31"/>
  <c r="AF33" i="31"/>
  <c r="AF41" i="31"/>
  <c r="AF40" i="46"/>
  <c r="AF32" i="46"/>
  <c r="AF39" i="46"/>
  <c r="AF46" i="46"/>
  <c r="AF38" i="46"/>
  <c r="AF45" i="46"/>
  <c r="AF37" i="46"/>
  <c r="AF44" i="46"/>
  <c r="AF43" i="46"/>
  <c r="AF42" i="46"/>
  <c r="AF41" i="46"/>
  <c r="AF36" i="46"/>
  <c r="AF33" i="46"/>
  <c r="AF35" i="46"/>
  <c r="AF34" i="46"/>
  <c r="AE41" i="43"/>
  <c r="AE40" i="43"/>
  <c r="AE39" i="43"/>
  <c r="AE46" i="43"/>
  <c r="AE38" i="43"/>
  <c r="AE45" i="43"/>
  <c r="AE37" i="43"/>
  <c r="AE44" i="43"/>
  <c r="AE42" i="43"/>
  <c r="AE36" i="43"/>
  <c r="AE35" i="43"/>
  <c r="AE34" i="43"/>
  <c r="AE33" i="43"/>
  <c r="AE43" i="43"/>
  <c r="AE32" i="43"/>
  <c r="AE41" i="45"/>
  <c r="AE40" i="45"/>
  <c r="AE32" i="45"/>
  <c r="AE39" i="45"/>
  <c r="AE46" i="45"/>
  <c r="AE38" i="45"/>
  <c r="AE45" i="45"/>
  <c r="AE44" i="45"/>
  <c r="AE36" i="45"/>
  <c r="AE42" i="45"/>
  <c r="AE33" i="45"/>
  <c r="AE37" i="45"/>
  <c r="AE43" i="45"/>
  <c r="AE35" i="45"/>
  <c r="AE34" i="45"/>
  <c r="AE40" i="48"/>
  <c r="AE46" i="48"/>
  <c r="AE45" i="48"/>
  <c r="AE37" i="48"/>
  <c r="AE36" i="48"/>
  <c r="AE43" i="48"/>
  <c r="AE42" i="48"/>
  <c r="AE35" i="48"/>
  <c r="AE34" i="48"/>
  <c r="AE38" i="48"/>
  <c r="AE33" i="48"/>
  <c r="AE32" i="48"/>
  <c r="AE44" i="48"/>
  <c r="AE41" i="48"/>
  <c r="AE39" i="48"/>
  <c r="AE42" i="47"/>
  <c r="AE34" i="47"/>
  <c r="AE41" i="47"/>
  <c r="AE33" i="47"/>
  <c r="AE40" i="47"/>
  <c r="AE32" i="47"/>
  <c r="AE39" i="47"/>
  <c r="AE46" i="47"/>
  <c r="AE38" i="47"/>
  <c r="AE45" i="47"/>
  <c r="AE37" i="47"/>
  <c r="AE44" i="47"/>
  <c r="AE36" i="47"/>
  <c r="AE43" i="47"/>
  <c r="AE35" i="47"/>
  <c r="A64" i="55"/>
  <c r="E63" i="55"/>
  <c r="B63" i="55"/>
  <c r="C63" i="55"/>
  <c r="AF29" i="46"/>
  <c r="N30" i="4"/>
  <c r="R30" i="4" s="1"/>
  <c r="P31" i="4"/>
  <c r="O31" i="4" s="1"/>
  <c r="Q30" i="4"/>
  <c r="V30" i="4"/>
  <c r="U30" i="4" s="1"/>
  <c r="T29" i="4"/>
  <c r="X29" i="4" s="1"/>
  <c r="W29" i="4"/>
  <c r="AM26" i="4"/>
  <c r="AL26" i="4"/>
  <c r="AP26" i="4" s="1"/>
  <c r="AO26" i="4"/>
  <c r="AN27" i="4"/>
  <c r="AA28" i="4"/>
  <c r="AC28" i="4"/>
  <c r="AB29" i="4"/>
  <c r="Z28" i="4"/>
  <c r="AD28" i="4" s="1"/>
  <c r="AG27" i="4"/>
  <c r="AH28" i="4"/>
  <c r="AF27" i="4"/>
  <c r="AJ27" i="4" s="1"/>
  <c r="AI27" i="4"/>
  <c r="BW20" i="4"/>
  <c r="BV20" i="4"/>
  <c r="BZ20" i="4" s="1"/>
  <c r="BX21" i="4"/>
  <c r="BY20" i="4"/>
  <c r="BE23" i="4"/>
  <c r="BD23" i="4"/>
  <c r="BH23" i="4" s="1"/>
  <c r="BG23" i="4"/>
  <c r="BF24" i="4"/>
  <c r="BK22" i="4"/>
  <c r="BJ22" i="4"/>
  <c r="BN22" i="4" s="1"/>
  <c r="BL23" i="4"/>
  <c r="BM22" i="4"/>
  <c r="AS25" i="4"/>
  <c r="AT26" i="4"/>
  <c r="AU25" i="4"/>
  <c r="AR25" i="4"/>
  <c r="AV25" i="4" s="1"/>
  <c r="BQ21" i="4"/>
  <c r="BR22" i="4"/>
  <c r="BP21" i="4"/>
  <c r="BT21" i="4" s="1"/>
  <c r="BS21" i="4"/>
  <c r="AY24" i="4"/>
  <c r="AX24" i="4"/>
  <c r="BB24" i="4" s="1"/>
  <c r="AZ25" i="4"/>
  <c r="BA24" i="4"/>
  <c r="A63" i="52"/>
  <c r="B63" i="52"/>
  <c r="K31" i="4"/>
  <c r="H31" i="4"/>
  <c r="L31" i="4" s="1"/>
  <c r="J32" i="4"/>
  <c r="B31" i="4"/>
  <c r="F31" i="4" s="1"/>
  <c r="D32" i="4"/>
  <c r="C32" i="4" s="1"/>
  <c r="E31" i="4"/>
  <c r="AG5" i="31"/>
  <c r="AG4" i="31"/>
  <c r="AG28" i="31"/>
  <c r="AG23" i="31"/>
  <c r="AH6" i="31"/>
  <c r="AG23" i="42"/>
  <c r="AG28" i="42"/>
  <c r="AH6" i="42"/>
  <c r="AG5" i="42"/>
  <c r="AG4" i="42"/>
  <c r="C64" i="52"/>
  <c r="AF28" i="45"/>
  <c r="AF4" i="45"/>
  <c r="AF23" i="45"/>
  <c r="AG6" i="45"/>
  <c r="AF5" i="45"/>
  <c r="AG4" i="25"/>
  <c r="AG23" i="25"/>
  <c r="AH6" i="25"/>
  <c r="AG5" i="25"/>
  <c r="AG28" i="25"/>
  <c r="AG24" i="50"/>
  <c r="AH6" i="50"/>
  <c r="AG5" i="50"/>
  <c r="AG29" i="50"/>
  <c r="AG4" i="50"/>
  <c r="AH4" i="44"/>
  <c r="AH5" i="44"/>
  <c r="AH23" i="44"/>
  <c r="AJ23" i="44" s="1"/>
  <c r="AH23" i="41"/>
  <c r="AJ23" i="41" s="1"/>
  <c r="AH5" i="41"/>
  <c r="AH4" i="41"/>
  <c r="AF4" i="48"/>
  <c r="AF23" i="48"/>
  <c r="AF5" i="48"/>
  <c r="AF28" i="48"/>
  <c r="AG6" i="48"/>
  <c r="AF4" i="43"/>
  <c r="AF23" i="43"/>
  <c r="AF5" i="43"/>
  <c r="AF28" i="43"/>
  <c r="AG6" i="43"/>
  <c r="AG28" i="46"/>
  <c r="AG4" i="46"/>
  <c r="AG23" i="46"/>
  <c r="AH6" i="46"/>
  <c r="AG5" i="46"/>
  <c r="AF4" i="47"/>
  <c r="AF28" i="47"/>
  <c r="AF23" i="47"/>
  <c r="AG6" i="47"/>
  <c r="AF5" i="47"/>
  <c r="AG6" i="49"/>
  <c r="AF5" i="49"/>
  <c r="AF4" i="49"/>
  <c r="AF23" i="49"/>
  <c r="AF41" i="47" l="1"/>
  <c r="AF33" i="47"/>
  <c r="AF40" i="47"/>
  <c r="AF32" i="47"/>
  <c r="AF39" i="47"/>
  <c r="AF46" i="47"/>
  <c r="AF38" i="47"/>
  <c r="AF45" i="47"/>
  <c r="AF37" i="47"/>
  <c r="AF44" i="47"/>
  <c r="AF36" i="47"/>
  <c r="AF43" i="47"/>
  <c r="AF35" i="47"/>
  <c r="AF42" i="47"/>
  <c r="AF34" i="47"/>
  <c r="AF40" i="43"/>
  <c r="AF39" i="43"/>
  <c r="AF46" i="43"/>
  <c r="AF38" i="43"/>
  <c r="AF45" i="43"/>
  <c r="AF37" i="43"/>
  <c r="AF44" i="43"/>
  <c r="AF43" i="43"/>
  <c r="AF41" i="43"/>
  <c r="AF36" i="43"/>
  <c r="AF35" i="43"/>
  <c r="AF34" i="43"/>
  <c r="AF33" i="43"/>
  <c r="AF42" i="43"/>
  <c r="AF32" i="43"/>
  <c r="AG46" i="42"/>
  <c r="AG45" i="42"/>
  <c r="AG44" i="42"/>
  <c r="AG43" i="42"/>
  <c r="AG42" i="42"/>
  <c r="AG32" i="42"/>
  <c r="AG38" i="42"/>
  <c r="AG41" i="42"/>
  <c r="AG37" i="42"/>
  <c r="AG40" i="42"/>
  <c r="AG36" i="42"/>
  <c r="AG39" i="42"/>
  <c r="AG35" i="42"/>
  <c r="AG33" i="42"/>
  <c r="AG34" i="42"/>
  <c r="AF39" i="48"/>
  <c r="AF46" i="48"/>
  <c r="AF45" i="48"/>
  <c r="AF44" i="48"/>
  <c r="AF37" i="48"/>
  <c r="AF36" i="48"/>
  <c r="AF43" i="48"/>
  <c r="AF42" i="48"/>
  <c r="AF35" i="48"/>
  <c r="AF40" i="48"/>
  <c r="AF34" i="48"/>
  <c r="AF38" i="48"/>
  <c r="AF33" i="48"/>
  <c r="AF32" i="48"/>
  <c r="AF41" i="48"/>
  <c r="AF40" i="45"/>
  <c r="AF39" i="45"/>
  <c r="AF46" i="45"/>
  <c r="AF38" i="45"/>
  <c r="AF45" i="45"/>
  <c r="AF37" i="45"/>
  <c r="AF44" i="45"/>
  <c r="AF43" i="45"/>
  <c r="AF35" i="45"/>
  <c r="AF41" i="45"/>
  <c r="AF42" i="45"/>
  <c r="AF36" i="45"/>
  <c r="AF32" i="45"/>
  <c r="AF34" i="45"/>
  <c r="AF33" i="45"/>
  <c r="AG39" i="46"/>
  <c r="AG46" i="46"/>
  <c r="AG38" i="46"/>
  <c r="AG45" i="46"/>
  <c r="AG37" i="46"/>
  <c r="AG44" i="46"/>
  <c r="AG36" i="46"/>
  <c r="AG43" i="46"/>
  <c r="AG42" i="46"/>
  <c r="AG41" i="46"/>
  <c r="AG40" i="46"/>
  <c r="AG33" i="46"/>
  <c r="AG35" i="46"/>
  <c r="AG32" i="46"/>
  <c r="AG34" i="46"/>
  <c r="AG39" i="31"/>
  <c r="AJ39" i="31" s="1"/>
  <c r="AG46" i="31"/>
  <c r="AJ46" i="31" s="1"/>
  <c r="AG38" i="31"/>
  <c r="AJ38" i="31" s="1"/>
  <c r="AG45" i="31"/>
  <c r="AJ45" i="31" s="1"/>
  <c r="AG37" i="31"/>
  <c r="AJ37" i="31" s="1"/>
  <c r="AG44" i="31"/>
  <c r="AJ44" i="31" s="1"/>
  <c r="AG36" i="31"/>
  <c r="AJ36" i="31" s="1"/>
  <c r="AG43" i="31"/>
  <c r="AJ43" i="31" s="1"/>
  <c r="AG35" i="31"/>
  <c r="AJ35" i="31" s="1"/>
  <c r="AG42" i="31"/>
  <c r="AJ42" i="31" s="1"/>
  <c r="AG34" i="31"/>
  <c r="AJ34" i="31" s="1"/>
  <c r="AG41" i="31"/>
  <c r="AJ41" i="31" s="1"/>
  <c r="AG33" i="31"/>
  <c r="AJ33" i="31" s="1"/>
  <c r="AG32" i="31"/>
  <c r="AJ32" i="31" s="1"/>
  <c r="AG40" i="31"/>
  <c r="AJ40" i="31" s="1"/>
  <c r="A65" i="55"/>
  <c r="C64" i="55"/>
  <c r="E64" i="55"/>
  <c r="B64" i="55"/>
  <c r="N31" i="4"/>
  <c r="R31" i="4" s="1"/>
  <c r="Q31" i="4"/>
  <c r="P32" i="4"/>
  <c r="O32" i="4" s="1"/>
  <c r="W30" i="4"/>
  <c r="T30" i="4"/>
  <c r="X30" i="4" s="1"/>
  <c r="V31" i="4"/>
  <c r="U31" i="4" s="1"/>
  <c r="AF29" i="43"/>
  <c r="AM27" i="4"/>
  <c r="AN28" i="4"/>
  <c r="AO27" i="4"/>
  <c r="AL27" i="4"/>
  <c r="AP27" i="4" s="1"/>
  <c r="AA29" i="4"/>
  <c r="Z29" i="4"/>
  <c r="AD29" i="4" s="1"/>
  <c r="AB30" i="4"/>
  <c r="AC29" i="4"/>
  <c r="AG28" i="4"/>
  <c r="AH29" i="4"/>
  <c r="AF28" i="4"/>
  <c r="AJ28" i="4" s="1"/>
  <c r="AI28" i="4"/>
  <c r="AY25" i="4"/>
  <c r="AZ26" i="4"/>
  <c r="AX25" i="4"/>
  <c r="BB25" i="4" s="1"/>
  <c r="BA25" i="4"/>
  <c r="BE24" i="4"/>
  <c r="BD24" i="4"/>
  <c r="BH24" i="4" s="1"/>
  <c r="BF25" i="4"/>
  <c r="BG24" i="4"/>
  <c r="BQ22" i="4"/>
  <c r="BP22" i="4"/>
  <c r="BT22" i="4" s="1"/>
  <c r="BS22" i="4"/>
  <c r="BR23" i="4"/>
  <c r="BK23" i="4"/>
  <c r="BM23" i="4"/>
  <c r="BL24" i="4"/>
  <c r="BJ23" i="4"/>
  <c r="BN23" i="4" s="1"/>
  <c r="BW21" i="4"/>
  <c r="BX22" i="4"/>
  <c r="BV21" i="4"/>
  <c r="BZ21" i="4" s="1"/>
  <c r="BY21" i="4"/>
  <c r="AS26" i="4"/>
  <c r="AT27" i="4"/>
  <c r="AR26" i="4"/>
  <c r="AV26" i="4" s="1"/>
  <c r="AU26" i="4"/>
  <c r="A64" i="52"/>
  <c r="B64" i="52"/>
  <c r="E63" i="52"/>
  <c r="K63" i="52" s="1"/>
  <c r="D33" i="4"/>
  <c r="C33" i="4" s="1"/>
  <c r="B32" i="4"/>
  <c r="F32" i="4" s="1"/>
  <c r="E32" i="4"/>
  <c r="H32" i="4"/>
  <c r="L32" i="4" s="1"/>
  <c r="J33" i="4"/>
  <c r="H33" i="4" s="1"/>
  <c r="L33" i="4" s="1"/>
  <c r="AH23" i="31"/>
  <c r="AJ23" i="31" s="1"/>
  <c r="AH4" i="31"/>
  <c r="AH5" i="31"/>
  <c r="AH24" i="50"/>
  <c r="AJ24" i="50" s="1"/>
  <c r="AH29" i="50"/>
  <c r="AH5" i="50"/>
  <c r="AH4" i="50"/>
  <c r="AH5" i="25"/>
  <c r="AH4" i="25"/>
  <c r="AH28" i="25"/>
  <c r="AH23" i="25"/>
  <c r="AJ23" i="25" s="1"/>
  <c r="AG23" i="45"/>
  <c r="AH6" i="45"/>
  <c r="AG5" i="45"/>
  <c r="AG28" i="45"/>
  <c r="AG4" i="45"/>
  <c r="AH4" i="42"/>
  <c r="AH23" i="42"/>
  <c r="AJ23" i="42" s="1"/>
  <c r="AH28" i="42"/>
  <c r="AH5" i="42"/>
  <c r="AH23" i="46"/>
  <c r="AJ23" i="46" s="1"/>
  <c r="AH5" i="46"/>
  <c r="AH28" i="46"/>
  <c r="AH4" i="46"/>
  <c r="AG5" i="49"/>
  <c r="AG28" i="49"/>
  <c r="AG4" i="49"/>
  <c r="AH6" i="49"/>
  <c r="AG23" i="49"/>
  <c r="AH6" i="47"/>
  <c r="AG5" i="47"/>
  <c r="AG28" i="47"/>
  <c r="AG4" i="47"/>
  <c r="AG23" i="47"/>
  <c r="AG28" i="43"/>
  <c r="AG4" i="43"/>
  <c r="AG23" i="43"/>
  <c r="AH6" i="43"/>
  <c r="AG5" i="43"/>
  <c r="AG23" i="48"/>
  <c r="AH6" i="48"/>
  <c r="AG28" i="48"/>
  <c r="AG4" i="48"/>
  <c r="AG5" i="48"/>
  <c r="C65" i="52"/>
  <c r="AH46" i="46" l="1"/>
  <c r="AJ46" i="46" s="1"/>
  <c r="AH38" i="46"/>
  <c r="AJ38" i="46" s="1"/>
  <c r="AH45" i="46"/>
  <c r="AJ45" i="46" s="1"/>
  <c r="AH37" i="46"/>
  <c r="AJ37" i="46" s="1"/>
  <c r="AH44" i="46"/>
  <c r="AJ44" i="46" s="1"/>
  <c r="AH36" i="46"/>
  <c r="AJ36" i="46" s="1"/>
  <c r="AH43" i="46"/>
  <c r="AJ43" i="46" s="1"/>
  <c r="AH35" i="46"/>
  <c r="AJ35" i="46" s="1"/>
  <c r="AH42" i="46"/>
  <c r="AJ42" i="46" s="1"/>
  <c r="AH41" i="46"/>
  <c r="AJ41" i="46" s="1"/>
  <c r="AH40" i="46"/>
  <c r="AJ40" i="46" s="1"/>
  <c r="AH39" i="46"/>
  <c r="AJ39" i="46" s="1"/>
  <c r="AH32" i="46"/>
  <c r="AJ32" i="46" s="1"/>
  <c r="AH34" i="46"/>
  <c r="AJ34" i="46" s="1"/>
  <c r="AH33" i="46"/>
  <c r="AJ33" i="46" s="1"/>
  <c r="AG39" i="45"/>
  <c r="AG46" i="45"/>
  <c r="AG38" i="45"/>
  <c r="AG45" i="45"/>
  <c r="AG37" i="45"/>
  <c r="AG44" i="45"/>
  <c r="AG36" i="45"/>
  <c r="AG43" i="45"/>
  <c r="AG42" i="45"/>
  <c r="AG34" i="45"/>
  <c r="AG40" i="45"/>
  <c r="AG41" i="45"/>
  <c r="AG32" i="45"/>
  <c r="AG35" i="45"/>
  <c r="AG33" i="45"/>
  <c r="AG46" i="47"/>
  <c r="AJ46" i="47" s="1"/>
  <c r="AG40" i="47"/>
  <c r="AJ40" i="47" s="1"/>
  <c r="AG32" i="47"/>
  <c r="AJ32" i="47" s="1"/>
  <c r="AG39" i="47"/>
  <c r="AJ39" i="47" s="1"/>
  <c r="AG38" i="47"/>
  <c r="AJ38" i="47" s="1"/>
  <c r="AG45" i="47"/>
  <c r="AJ45" i="47" s="1"/>
  <c r="AG37" i="47"/>
  <c r="AJ37" i="47" s="1"/>
  <c r="AG44" i="47"/>
  <c r="AJ44" i="47" s="1"/>
  <c r="AG36" i="47"/>
  <c r="AJ36" i="47" s="1"/>
  <c r="AG43" i="47"/>
  <c r="AJ43" i="47" s="1"/>
  <c r="AG35" i="47"/>
  <c r="AJ35" i="47" s="1"/>
  <c r="AG42" i="47"/>
  <c r="AJ42" i="47" s="1"/>
  <c r="AG34" i="47"/>
  <c r="AJ34" i="47" s="1"/>
  <c r="AG41" i="47"/>
  <c r="AJ41" i="47" s="1"/>
  <c r="AG33" i="47"/>
  <c r="AJ33" i="47" s="1"/>
  <c r="AG39" i="43"/>
  <c r="AG46" i="43"/>
  <c r="AG38" i="43"/>
  <c r="AG45" i="43"/>
  <c r="AG37" i="43"/>
  <c r="AG44" i="43"/>
  <c r="AG43" i="43"/>
  <c r="AG42" i="43"/>
  <c r="AG40" i="43"/>
  <c r="AG36" i="43"/>
  <c r="AG35" i="43"/>
  <c r="AG34" i="43"/>
  <c r="AG41" i="43"/>
  <c r="AG33" i="43"/>
  <c r="AG32" i="43"/>
  <c r="AH45" i="42"/>
  <c r="AJ45" i="42" s="1"/>
  <c r="AH44" i="42"/>
  <c r="AJ44" i="42" s="1"/>
  <c r="AH43" i="42"/>
  <c r="AJ43" i="42" s="1"/>
  <c r="AH42" i="42"/>
  <c r="AJ42" i="42" s="1"/>
  <c r="AH38" i="42"/>
  <c r="AJ38" i="42" s="1"/>
  <c r="AH41" i="42"/>
  <c r="AJ41" i="42" s="1"/>
  <c r="AH37" i="42"/>
  <c r="AJ37" i="42" s="1"/>
  <c r="AH40" i="42"/>
  <c r="AJ40" i="42" s="1"/>
  <c r="AH36" i="42"/>
  <c r="AJ36" i="42" s="1"/>
  <c r="AH39" i="42"/>
  <c r="AJ39" i="42" s="1"/>
  <c r="AH35" i="42"/>
  <c r="AJ35" i="42" s="1"/>
  <c r="AH34" i="42"/>
  <c r="AJ34" i="42" s="1"/>
  <c r="AH32" i="42"/>
  <c r="AJ32" i="42" s="1"/>
  <c r="AH33" i="42"/>
  <c r="AJ33" i="42" s="1"/>
  <c r="AH46" i="42"/>
  <c r="AJ46" i="42" s="1"/>
  <c r="AG29" i="48"/>
  <c r="AG46" i="48"/>
  <c r="AG38" i="48"/>
  <c r="AG45" i="48"/>
  <c r="AG44" i="48"/>
  <c r="AG43" i="48"/>
  <c r="AG42" i="48"/>
  <c r="AG35" i="48"/>
  <c r="AG40" i="48"/>
  <c r="AG34" i="48"/>
  <c r="AG33" i="48"/>
  <c r="AG32" i="48"/>
  <c r="AG41" i="48"/>
  <c r="AG39" i="48"/>
  <c r="AG36" i="48"/>
  <c r="AG37" i="48"/>
  <c r="AG42" i="49"/>
  <c r="AJ42" i="49" s="1"/>
  <c r="AG34" i="49"/>
  <c r="AJ34" i="49" s="1"/>
  <c r="AG41" i="49"/>
  <c r="AJ41" i="49" s="1"/>
  <c r="AG33" i="49"/>
  <c r="AJ33" i="49" s="1"/>
  <c r="AG40" i="49"/>
  <c r="AJ40" i="49" s="1"/>
  <c r="AG39" i="49"/>
  <c r="AJ39" i="49" s="1"/>
  <c r="AG46" i="49"/>
  <c r="AJ46" i="49" s="1"/>
  <c r="AG38" i="49"/>
  <c r="AJ38" i="49" s="1"/>
  <c r="AG45" i="49"/>
  <c r="AJ45" i="49" s="1"/>
  <c r="AG37" i="49"/>
  <c r="AJ37" i="49" s="1"/>
  <c r="AG44" i="49"/>
  <c r="AJ44" i="49" s="1"/>
  <c r="AG36" i="49"/>
  <c r="AJ36" i="49" s="1"/>
  <c r="AG32" i="49"/>
  <c r="AJ32" i="49" s="1"/>
  <c r="AG35" i="49"/>
  <c r="AJ35" i="49" s="1"/>
  <c r="AG43" i="49"/>
  <c r="AJ43" i="49" s="1"/>
  <c r="A66" i="55"/>
  <c r="C65" i="55"/>
  <c r="E65" i="55"/>
  <c r="B65" i="55"/>
  <c r="V32" i="4"/>
  <c r="U32" i="4" s="1"/>
  <c r="W31" i="4"/>
  <c r="T31" i="4"/>
  <c r="X31" i="4" s="1"/>
  <c r="P33" i="4"/>
  <c r="O33" i="4" s="1"/>
  <c r="Q32" i="4"/>
  <c r="N32" i="4"/>
  <c r="R32" i="4" s="1"/>
  <c r="AM28" i="4"/>
  <c r="AN29" i="4"/>
  <c r="AO28" i="4"/>
  <c r="AL28" i="4"/>
  <c r="AP28" i="4" s="1"/>
  <c r="AA30" i="4"/>
  <c r="Z30" i="4"/>
  <c r="AD30" i="4" s="1"/>
  <c r="AC30" i="4"/>
  <c r="AB31" i="4"/>
  <c r="AG29" i="4"/>
  <c r="AI29" i="4"/>
  <c r="AF29" i="4"/>
  <c r="AJ29" i="4" s="1"/>
  <c r="AH30" i="4"/>
  <c r="BQ23" i="4"/>
  <c r="BR24" i="4"/>
  <c r="BP23" i="4"/>
  <c r="BT23" i="4" s="1"/>
  <c r="BS23" i="4"/>
  <c r="AS27" i="4"/>
  <c r="AT28" i="4"/>
  <c r="AR27" i="4"/>
  <c r="AV27" i="4" s="1"/>
  <c r="AU27" i="4"/>
  <c r="BE25" i="4"/>
  <c r="BF26" i="4"/>
  <c r="BD25" i="4"/>
  <c r="BH25" i="4" s="1"/>
  <c r="BG25" i="4"/>
  <c r="BW22" i="4"/>
  <c r="BX23" i="4"/>
  <c r="BV22" i="4"/>
  <c r="BZ22" i="4" s="1"/>
  <c r="BY22" i="4"/>
  <c r="BK24" i="4"/>
  <c r="BJ24" i="4"/>
  <c r="BN24" i="4" s="1"/>
  <c r="BM24" i="4"/>
  <c r="BL25" i="4"/>
  <c r="AY26" i="4"/>
  <c r="BA26" i="4"/>
  <c r="AZ27" i="4"/>
  <c r="AX26" i="4"/>
  <c r="BB26" i="4" s="1"/>
  <c r="A65" i="52"/>
  <c r="B65" i="52"/>
  <c r="B33" i="4"/>
  <c r="F33" i="4" s="1"/>
  <c r="E33" i="4"/>
  <c r="C66" i="52"/>
  <c r="E65" i="52"/>
  <c r="K65" i="52" s="1"/>
  <c r="AH4" i="43"/>
  <c r="AH23" i="43"/>
  <c r="AJ23" i="43" s="1"/>
  <c r="AH28" i="43"/>
  <c r="AH5" i="43"/>
  <c r="AH28" i="45"/>
  <c r="AH23" i="45"/>
  <c r="AJ23" i="45" s="1"/>
  <c r="AH4" i="45"/>
  <c r="AH5" i="45"/>
  <c r="AH23" i="47"/>
  <c r="AJ23" i="47" s="1"/>
  <c r="AH4" i="47"/>
  <c r="AH5" i="47"/>
  <c r="AH23" i="48"/>
  <c r="AJ23" i="48" s="1"/>
  <c r="AH5" i="48"/>
  <c r="AH28" i="48"/>
  <c r="AH4" i="48"/>
  <c r="AH23" i="49"/>
  <c r="AJ23" i="49" s="1"/>
  <c r="AH4" i="49"/>
  <c r="AH5" i="49"/>
  <c r="AH29" i="45" l="1"/>
  <c r="AH46" i="45"/>
  <c r="AJ46" i="45" s="1"/>
  <c r="AH38" i="45"/>
  <c r="AJ38" i="45" s="1"/>
  <c r="AH45" i="45"/>
  <c r="AJ45" i="45" s="1"/>
  <c r="AH37" i="45"/>
  <c r="AJ37" i="45" s="1"/>
  <c r="AH44" i="45"/>
  <c r="AJ44" i="45" s="1"/>
  <c r="AH43" i="45"/>
  <c r="AJ43" i="45" s="1"/>
  <c r="AH42" i="45"/>
  <c r="AJ42" i="45" s="1"/>
  <c r="AH41" i="45"/>
  <c r="AJ41" i="45" s="1"/>
  <c r="AH33" i="45"/>
  <c r="AJ33" i="45" s="1"/>
  <c r="AH39" i="45"/>
  <c r="AJ39" i="45" s="1"/>
  <c r="AH40" i="45"/>
  <c r="AJ40" i="45" s="1"/>
  <c r="AH32" i="45"/>
  <c r="AJ32" i="45" s="1"/>
  <c r="AH36" i="45"/>
  <c r="AJ36" i="45" s="1"/>
  <c r="AH35" i="45"/>
  <c r="AJ35" i="45" s="1"/>
  <c r="AH34" i="45"/>
  <c r="AJ34" i="45" s="1"/>
  <c r="AH46" i="48"/>
  <c r="AH45" i="48"/>
  <c r="AH37" i="48"/>
  <c r="AH44" i="48"/>
  <c r="AH43" i="48"/>
  <c r="AH42" i="48"/>
  <c r="AH40" i="48"/>
  <c r="AH34" i="48"/>
  <c r="AH33" i="48"/>
  <c r="AH38" i="48"/>
  <c r="AH32" i="48"/>
  <c r="AH41" i="48"/>
  <c r="AH39" i="48"/>
  <c r="AH36" i="48"/>
  <c r="AH35" i="48"/>
  <c r="AH46" i="43"/>
  <c r="AJ46" i="43" s="1"/>
  <c r="AH38" i="43"/>
  <c r="AJ38" i="43" s="1"/>
  <c r="AH45" i="43"/>
  <c r="AJ45" i="43" s="1"/>
  <c r="AH37" i="43"/>
  <c r="AJ37" i="43" s="1"/>
  <c r="AH44" i="43"/>
  <c r="AJ44" i="43" s="1"/>
  <c r="AH43" i="43"/>
  <c r="AJ43" i="43" s="1"/>
  <c r="AH42" i="43"/>
  <c r="AJ42" i="43" s="1"/>
  <c r="AH41" i="43"/>
  <c r="AJ41" i="43" s="1"/>
  <c r="AH39" i="43"/>
  <c r="AJ39" i="43" s="1"/>
  <c r="AH35" i="43"/>
  <c r="AJ35" i="43" s="1"/>
  <c r="AH40" i="43"/>
  <c r="AJ40" i="43" s="1"/>
  <c r="AH34" i="43"/>
  <c r="AJ34" i="43" s="1"/>
  <c r="AH33" i="43"/>
  <c r="AJ33" i="43" s="1"/>
  <c r="AH32" i="43"/>
  <c r="AJ32" i="43" s="1"/>
  <c r="AH36" i="43"/>
  <c r="AJ36" i="43" s="1"/>
  <c r="A67" i="55"/>
  <c r="E66" i="55"/>
  <c r="C66" i="55"/>
  <c r="B66" i="55"/>
  <c r="V33" i="4"/>
  <c r="T33" i="4" s="1"/>
  <c r="X33" i="4" s="1"/>
  <c r="T32" i="4"/>
  <c r="X32" i="4" s="1"/>
  <c r="W32" i="4"/>
  <c r="Q33" i="4"/>
  <c r="N33" i="4"/>
  <c r="R33" i="4" s="1"/>
  <c r="AM29" i="4"/>
  <c r="AO29" i="4"/>
  <c r="AL29" i="4"/>
  <c r="AP29" i="4" s="1"/>
  <c r="AN30" i="4"/>
  <c r="AA31" i="4"/>
  <c r="Z31" i="4"/>
  <c r="AD31" i="4" s="1"/>
  <c r="AC31" i="4"/>
  <c r="AB32" i="4"/>
  <c r="AG30" i="4"/>
  <c r="AF30" i="4"/>
  <c r="AJ30" i="4" s="1"/>
  <c r="AI30" i="4"/>
  <c r="AH31" i="4"/>
  <c r="BE26" i="4"/>
  <c r="BG26" i="4"/>
  <c r="BD26" i="4"/>
  <c r="BH26" i="4" s="1"/>
  <c r="BF27" i="4"/>
  <c r="BK25" i="4"/>
  <c r="BM25" i="4"/>
  <c r="BL26" i="4"/>
  <c r="BJ25" i="4"/>
  <c r="BN25" i="4" s="1"/>
  <c r="AS28" i="4"/>
  <c r="AR28" i="4"/>
  <c r="AV28" i="4" s="1"/>
  <c r="AT29" i="4"/>
  <c r="AU28" i="4"/>
  <c r="AY27" i="4"/>
  <c r="AZ28" i="4"/>
  <c r="AX27" i="4"/>
  <c r="BB27" i="4" s="1"/>
  <c r="BA27" i="4"/>
  <c r="BW23" i="4"/>
  <c r="BX24" i="4"/>
  <c r="BV23" i="4"/>
  <c r="BZ23" i="4" s="1"/>
  <c r="BY23" i="4"/>
  <c r="BQ24" i="4"/>
  <c r="BR25" i="4"/>
  <c r="BP24" i="4"/>
  <c r="BT24" i="4" s="1"/>
  <c r="BS24" i="4"/>
  <c r="A66" i="52"/>
  <c r="B66" i="52"/>
  <c r="E66" i="52"/>
  <c r="K66" i="52" s="1"/>
  <c r="C67" i="52"/>
  <c r="A68" i="55" l="1"/>
  <c r="C67" i="55"/>
  <c r="B67" i="55"/>
  <c r="E67" i="55"/>
  <c r="AM30" i="4"/>
  <c r="AN31" i="4"/>
  <c r="AL30" i="4"/>
  <c r="AP30" i="4" s="1"/>
  <c r="AO30" i="4"/>
  <c r="AA32" i="4"/>
  <c r="Z32" i="4"/>
  <c r="AD32" i="4" s="1"/>
  <c r="AC32" i="4"/>
  <c r="AB33" i="4"/>
  <c r="AG31" i="4"/>
  <c r="AF31" i="4"/>
  <c r="AJ31" i="4" s="1"/>
  <c r="AH32" i="4"/>
  <c r="AI31" i="4"/>
  <c r="AS29" i="4"/>
  <c r="AU29" i="4"/>
  <c r="AT30" i="4"/>
  <c r="AR29" i="4"/>
  <c r="AV29" i="4" s="1"/>
  <c r="BQ25" i="4"/>
  <c r="BP25" i="4"/>
  <c r="BT25" i="4" s="1"/>
  <c r="BR26" i="4"/>
  <c r="BS25" i="4"/>
  <c r="BK26" i="4"/>
  <c r="BL27" i="4"/>
  <c r="BJ26" i="4"/>
  <c r="BN26" i="4" s="1"/>
  <c r="BM26" i="4"/>
  <c r="BW24" i="4"/>
  <c r="BX25" i="4"/>
  <c r="BY24" i="4"/>
  <c r="BV24" i="4"/>
  <c r="BZ24" i="4" s="1"/>
  <c r="BE27" i="4"/>
  <c r="BG27" i="4"/>
  <c r="BF28" i="4"/>
  <c r="BD27" i="4"/>
  <c r="BH27" i="4" s="1"/>
  <c r="AY28" i="4"/>
  <c r="AX28" i="4"/>
  <c r="BB28" i="4" s="1"/>
  <c r="AZ29" i="4"/>
  <c r="BA28" i="4"/>
  <c r="A67" i="52"/>
  <c r="B67" i="52"/>
  <c r="E67" i="52"/>
  <c r="K67" i="52" s="1"/>
  <c r="C68" i="52"/>
  <c r="A69" i="55" l="1"/>
  <c r="E68" i="55"/>
  <c r="C68" i="55"/>
  <c r="B68" i="55"/>
  <c r="AM31" i="4"/>
  <c r="AO31" i="4"/>
  <c r="AL31" i="4"/>
  <c r="AP31" i="4" s="1"/>
  <c r="AN32" i="4"/>
  <c r="AA33" i="4"/>
  <c r="AC33" i="4"/>
  <c r="Z33" i="4"/>
  <c r="AD33" i="4" s="1"/>
  <c r="AG32" i="4"/>
  <c r="AH33" i="4"/>
  <c r="AF33" i="4" s="1"/>
  <c r="AJ33" i="4" s="1"/>
  <c r="AF32" i="4"/>
  <c r="AJ32" i="4" s="1"/>
  <c r="AI32" i="4"/>
  <c r="BK27" i="4"/>
  <c r="BM27" i="4"/>
  <c r="BL28" i="4"/>
  <c r="BJ27" i="4"/>
  <c r="BN27" i="4" s="1"/>
  <c r="AS30" i="4"/>
  <c r="AR30" i="4"/>
  <c r="AV30" i="4" s="1"/>
  <c r="AT31" i="4"/>
  <c r="AU30" i="4"/>
  <c r="BE28" i="4"/>
  <c r="BF29" i="4"/>
  <c r="BG28" i="4"/>
  <c r="BD28" i="4"/>
  <c r="BH28" i="4" s="1"/>
  <c r="BQ26" i="4"/>
  <c r="BR27" i="4"/>
  <c r="BP26" i="4"/>
  <c r="BT26" i="4" s="1"/>
  <c r="BS26" i="4"/>
  <c r="AY29" i="4"/>
  <c r="AX29" i="4"/>
  <c r="BB29" i="4" s="1"/>
  <c r="AZ30" i="4"/>
  <c r="BA29" i="4"/>
  <c r="BW25" i="4"/>
  <c r="BX26" i="4"/>
  <c r="BV25" i="4"/>
  <c r="BZ25" i="4" s="1"/>
  <c r="BY25" i="4"/>
  <c r="A68" i="52"/>
  <c r="B68" i="52"/>
  <c r="C69" i="52"/>
  <c r="A70" i="55" l="1"/>
  <c r="E69" i="55"/>
  <c r="C69" i="55"/>
  <c r="B69" i="55"/>
  <c r="AM32" i="4"/>
  <c r="AN33" i="4"/>
  <c r="AL32" i="4"/>
  <c r="AP32" i="4" s="1"/>
  <c r="AO32" i="4"/>
  <c r="BW26" i="4"/>
  <c r="BX27" i="4"/>
  <c r="BV26" i="4"/>
  <c r="BZ26" i="4" s="1"/>
  <c r="BY26" i="4"/>
  <c r="BE29" i="4"/>
  <c r="BD29" i="4"/>
  <c r="BH29" i="4" s="1"/>
  <c r="BF30" i="4"/>
  <c r="BG29" i="4"/>
  <c r="AY30" i="4"/>
  <c r="AZ31" i="4"/>
  <c r="BA30" i="4"/>
  <c r="AX30" i="4"/>
  <c r="BB30" i="4" s="1"/>
  <c r="AS31" i="4"/>
  <c r="AT32" i="4"/>
  <c r="AU31" i="4"/>
  <c r="AR31" i="4"/>
  <c r="AV31" i="4" s="1"/>
  <c r="BK28" i="4"/>
  <c r="BJ28" i="4"/>
  <c r="BN28" i="4" s="1"/>
  <c r="BL29" i="4"/>
  <c r="BM28" i="4"/>
  <c r="BQ27" i="4"/>
  <c r="BP27" i="4"/>
  <c r="BT27" i="4" s="1"/>
  <c r="BS27" i="4"/>
  <c r="BR28" i="4"/>
  <c r="A69" i="52"/>
  <c r="B69" i="52"/>
  <c r="C70" i="52"/>
  <c r="A71" i="55" l="1"/>
  <c r="E70" i="55"/>
  <c r="C70" i="55"/>
  <c r="B70" i="55"/>
  <c r="AM33" i="4"/>
  <c r="AL33" i="4"/>
  <c r="AP33" i="4" s="1"/>
  <c r="AO33" i="4"/>
  <c r="AY31" i="4"/>
  <c r="BA31" i="4"/>
  <c r="AX31" i="4"/>
  <c r="BB31" i="4" s="1"/>
  <c r="AZ32" i="4"/>
  <c r="BK29" i="4"/>
  <c r="BL30" i="4"/>
  <c r="BJ29" i="4"/>
  <c r="BN29" i="4" s="1"/>
  <c r="BM29" i="4"/>
  <c r="BE30" i="4"/>
  <c r="BF31" i="4"/>
  <c r="BG30" i="4"/>
  <c r="BD30" i="4"/>
  <c r="BH30" i="4" s="1"/>
  <c r="BQ28" i="4"/>
  <c r="BS28" i="4"/>
  <c r="BP28" i="4"/>
  <c r="BT28" i="4" s="1"/>
  <c r="BR29" i="4"/>
  <c r="AS32" i="4"/>
  <c r="AU32" i="4"/>
  <c r="AR32" i="4"/>
  <c r="AV32" i="4" s="1"/>
  <c r="AT33" i="4"/>
  <c r="BW27" i="4"/>
  <c r="BV27" i="4"/>
  <c r="BZ27" i="4" s="1"/>
  <c r="BX28" i="4"/>
  <c r="BY27" i="4"/>
  <c r="A70" i="52"/>
  <c r="B70" i="52"/>
  <c r="E70" i="52"/>
  <c r="K70" i="52" s="1"/>
  <c r="C71" i="52"/>
  <c r="A72" i="55" l="1"/>
  <c r="E71" i="55"/>
  <c r="C71" i="55"/>
  <c r="B71" i="55"/>
  <c r="BE31" i="4"/>
  <c r="BF32" i="4"/>
  <c r="BD31" i="4"/>
  <c r="BH31" i="4" s="1"/>
  <c r="BG31" i="4"/>
  <c r="BK30" i="4"/>
  <c r="BJ30" i="4"/>
  <c r="BN30" i="4" s="1"/>
  <c r="BL31" i="4"/>
  <c r="BM30" i="4"/>
  <c r="AS33" i="4"/>
  <c r="AR33" i="4"/>
  <c r="AV33" i="4" s="1"/>
  <c r="AU33" i="4"/>
  <c r="BW28" i="4"/>
  <c r="BV28" i="4"/>
  <c r="BZ28" i="4" s="1"/>
  <c r="BY28" i="4"/>
  <c r="BX29" i="4"/>
  <c r="BQ29" i="4"/>
  <c r="BR30" i="4"/>
  <c r="BP29" i="4"/>
  <c r="BT29" i="4" s="1"/>
  <c r="BS29" i="4"/>
  <c r="AY32" i="4"/>
  <c r="AX32" i="4"/>
  <c r="BB32" i="4" s="1"/>
  <c r="AZ33" i="4"/>
  <c r="AX33" i="4" s="1"/>
  <c r="BB33" i="4" s="1"/>
  <c r="BA32" i="4"/>
  <c r="A71" i="52"/>
  <c r="B71" i="52"/>
  <c r="C72" i="52"/>
  <c r="A73" i="55" l="1"/>
  <c r="C72" i="55"/>
  <c r="E72" i="55"/>
  <c r="B72" i="55"/>
  <c r="BK31" i="4"/>
  <c r="BL32" i="4"/>
  <c r="BJ31" i="4"/>
  <c r="BN31" i="4" s="1"/>
  <c r="BM31" i="4"/>
  <c r="BQ30" i="4"/>
  <c r="BS30" i="4"/>
  <c r="BR31" i="4"/>
  <c r="BP30" i="4"/>
  <c r="BT30" i="4" s="1"/>
  <c r="BW29" i="4"/>
  <c r="BV29" i="4"/>
  <c r="BZ29" i="4" s="1"/>
  <c r="BX30" i="4"/>
  <c r="BY29" i="4"/>
  <c r="BE32" i="4"/>
  <c r="BG32" i="4"/>
  <c r="BF33" i="4"/>
  <c r="BD32" i="4"/>
  <c r="BH32" i="4" s="1"/>
  <c r="A72" i="52"/>
  <c r="B72" i="52"/>
  <c r="C73" i="52"/>
  <c r="E72" i="52"/>
  <c r="K72" i="52" s="1"/>
  <c r="A74" i="55" l="1"/>
  <c r="C73" i="55"/>
  <c r="E73" i="55"/>
  <c r="B73" i="55"/>
  <c r="BQ31" i="4"/>
  <c r="BR32" i="4"/>
  <c r="BP31" i="4"/>
  <c r="BT31" i="4" s="1"/>
  <c r="BS31" i="4"/>
  <c r="BW30" i="4"/>
  <c r="BX31" i="4"/>
  <c r="BY30" i="4"/>
  <c r="BV30" i="4"/>
  <c r="BZ30" i="4" s="1"/>
  <c r="BK32" i="4"/>
  <c r="BJ32" i="4"/>
  <c r="BN32" i="4" s="1"/>
  <c r="BL33" i="4"/>
  <c r="BJ33" i="4" s="1"/>
  <c r="BN33" i="4" s="1"/>
  <c r="BM32" i="4"/>
  <c r="BE33" i="4"/>
  <c r="BG33" i="4"/>
  <c r="BD33" i="4"/>
  <c r="BH33" i="4" s="1"/>
  <c r="A73" i="52"/>
  <c r="B73" i="52"/>
  <c r="C74" i="52"/>
  <c r="E73" i="52"/>
  <c r="K73" i="52" s="1"/>
  <c r="A75" i="55" l="1"/>
  <c r="E74" i="55"/>
  <c r="C74" i="55"/>
  <c r="B74" i="55"/>
  <c r="BW31" i="4"/>
  <c r="BX32" i="4"/>
  <c r="BV31" i="4"/>
  <c r="BZ31" i="4" s="1"/>
  <c r="BY31" i="4"/>
  <c r="BQ32" i="4"/>
  <c r="BP32" i="4"/>
  <c r="BT32" i="4" s="1"/>
  <c r="BR33" i="4"/>
  <c r="BS32" i="4"/>
  <c r="A74" i="52"/>
  <c r="B74" i="52"/>
  <c r="E74" i="52"/>
  <c r="K74" i="52" s="1"/>
  <c r="C75" i="52"/>
  <c r="A76" i="55" l="1"/>
  <c r="C75" i="55"/>
  <c r="E75" i="55"/>
  <c r="B75" i="55"/>
  <c r="BQ33" i="4"/>
  <c r="BP33" i="4"/>
  <c r="BT33" i="4" s="1"/>
  <c r="BS33" i="4"/>
  <c r="BW32" i="4"/>
  <c r="BX33" i="4"/>
  <c r="BV32" i="4"/>
  <c r="BZ32" i="4" s="1"/>
  <c r="BY32" i="4"/>
  <c r="A75" i="52"/>
  <c r="B75" i="52"/>
  <c r="C76" i="52"/>
  <c r="A77" i="55" l="1"/>
  <c r="E76" i="55"/>
  <c r="C76" i="55"/>
  <c r="B76" i="55"/>
  <c r="BW33" i="4"/>
  <c r="BV33" i="4"/>
  <c r="BZ33" i="4" s="1"/>
  <c r="BY33" i="4"/>
  <c r="A76" i="52"/>
  <c r="B76" i="52"/>
  <c r="C77" i="52"/>
  <c r="A78" i="55" l="1"/>
  <c r="E77" i="55"/>
  <c r="B77" i="55"/>
  <c r="C77" i="55"/>
  <c r="A77" i="52"/>
  <c r="B77" i="52"/>
  <c r="C78" i="52"/>
  <c r="E77" i="52"/>
  <c r="K77" i="52" s="1"/>
  <c r="A79" i="55" l="1"/>
  <c r="E78" i="55"/>
  <c r="B78" i="55"/>
  <c r="C78" i="55"/>
  <c r="A78" i="52"/>
  <c r="B78" i="52"/>
  <c r="C79" i="52"/>
  <c r="A80" i="55" l="1"/>
  <c r="E79" i="55"/>
  <c r="B79" i="55"/>
  <c r="C79" i="55"/>
  <c r="A79" i="52"/>
  <c r="B79" i="52"/>
  <c r="C80" i="52"/>
  <c r="E79" i="52"/>
  <c r="K79" i="52" s="1"/>
  <c r="A81" i="55" l="1"/>
  <c r="C80" i="55"/>
  <c r="E80" i="55"/>
  <c r="B80" i="55"/>
  <c r="A80" i="52"/>
  <c r="B80" i="52"/>
  <c r="C81" i="52"/>
  <c r="E80" i="52"/>
  <c r="K80" i="52" s="1"/>
  <c r="A82" i="55" l="1"/>
  <c r="C81" i="55"/>
  <c r="E81" i="55"/>
  <c r="B81" i="55"/>
  <c r="A81" i="52"/>
  <c r="B81" i="52"/>
  <c r="C82" i="52"/>
  <c r="E81" i="52"/>
  <c r="K81" i="52" s="1"/>
  <c r="A83" i="55" l="1"/>
  <c r="E82" i="55"/>
  <c r="C82" i="55"/>
  <c r="B82" i="55"/>
  <c r="A82" i="52"/>
  <c r="B82" i="52"/>
  <c r="C83" i="52"/>
  <c r="A84" i="55" l="1"/>
  <c r="C83" i="55"/>
  <c r="B83" i="55"/>
  <c r="E83" i="55"/>
  <c r="A83" i="52"/>
  <c r="B83" i="52"/>
  <c r="C84" i="52"/>
  <c r="A85" i="55" l="1"/>
  <c r="E84" i="55"/>
  <c r="C84" i="55"/>
  <c r="B84" i="55"/>
  <c r="A84" i="52"/>
  <c r="B84" i="52"/>
  <c r="E84" i="52"/>
  <c r="K84" i="52" s="1"/>
  <c r="C85" i="52"/>
  <c r="A86" i="55" l="1"/>
  <c r="E85" i="55"/>
  <c r="C85" i="55"/>
  <c r="B85" i="55"/>
  <c r="A85" i="52"/>
  <c r="B85" i="52"/>
  <c r="C86" i="52"/>
  <c r="A87" i="55" l="1"/>
  <c r="E86" i="55"/>
  <c r="C86" i="55"/>
  <c r="B86" i="55"/>
  <c r="A86" i="52"/>
  <c r="B86" i="52"/>
  <c r="E86" i="52"/>
  <c r="K86" i="52" s="1"/>
  <c r="C87" i="52"/>
  <c r="A88" i="55" l="1"/>
  <c r="E87" i="55"/>
  <c r="C87" i="55"/>
  <c r="B87" i="55"/>
  <c r="A87" i="52"/>
  <c r="B87" i="52"/>
  <c r="E87" i="52"/>
  <c r="K87" i="52" s="1"/>
  <c r="C88" i="52"/>
  <c r="A89" i="55" l="1"/>
  <c r="C88" i="55"/>
  <c r="E88" i="55"/>
  <c r="B88" i="55"/>
  <c r="A88" i="52"/>
  <c r="B88" i="52"/>
  <c r="E88" i="52"/>
  <c r="K88" i="52" s="1"/>
  <c r="C89" i="52"/>
  <c r="A90" i="55" l="1"/>
  <c r="C89" i="55"/>
  <c r="E89" i="55"/>
  <c r="B89" i="55"/>
  <c r="A89" i="52"/>
  <c r="B89" i="52"/>
  <c r="C90" i="52"/>
  <c r="A91" i="55" l="1"/>
  <c r="E90" i="55"/>
  <c r="C90" i="55"/>
  <c r="B90" i="55"/>
  <c r="A90" i="52"/>
  <c r="B90" i="52"/>
  <c r="C91" i="52"/>
  <c r="A92" i="55" l="1"/>
  <c r="C91" i="55"/>
  <c r="B91" i="55"/>
  <c r="E91" i="55"/>
  <c r="B91" i="52"/>
  <c r="A91" i="52"/>
  <c r="C92" i="52"/>
  <c r="E91" i="52"/>
  <c r="K91" i="52" s="1"/>
  <c r="A93" i="55" l="1"/>
  <c r="E92" i="55"/>
  <c r="C92" i="55"/>
  <c r="B92" i="55"/>
  <c r="A92" i="52"/>
  <c r="B92" i="52"/>
  <c r="C93" i="52"/>
  <c r="A94" i="55" l="1"/>
  <c r="E93" i="55"/>
  <c r="B93" i="55"/>
  <c r="C93" i="55"/>
  <c r="A93" i="52"/>
  <c r="B93" i="52"/>
  <c r="C94" i="52"/>
  <c r="E93" i="52"/>
  <c r="K93" i="52" s="1"/>
  <c r="A95" i="55" l="1"/>
  <c r="E94" i="55"/>
  <c r="C94" i="55"/>
  <c r="B94" i="55"/>
  <c r="A94" i="52"/>
  <c r="B94" i="52"/>
  <c r="C95" i="52"/>
  <c r="E94" i="52"/>
  <c r="K94" i="52" s="1"/>
  <c r="A96" i="55" l="1"/>
  <c r="E95" i="55"/>
  <c r="B95" i="55"/>
  <c r="C95" i="55"/>
  <c r="A95" i="52"/>
  <c r="B95" i="52"/>
  <c r="E95" i="52"/>
  <c r="K95" i="52" s="1"/>
  <c r="C96" i="52"/>
  <c r="A97" i="55" l="1"/>
  <c r="C96" i="55"/>
  <c r="E96" i="55"/>
  <c r="B96" i="55"/>
  <c r="A96" i="52"/>
  <c r="B96" i="52"/>
  <c r="C97" i="52"/>
  <c r="A98" i="55" l="1"/>
  <c r="C97" i="55"/>
  <c r="E97" i="55"/>
  <c r="B97" i="55"/>
  <c r="A97" i="52"/>
  <c r="B97" i="52"/>
  <c r="C98" i="52"/>
  <c r="A99" i="55" l="1"/>
  <c r="E98" i="55"/>
  <c r="C98" i="55"/>
  <c r="B98" i="55"/>
  <c r="A98" i="52"/>
  <c r="B98" i="52"/>
  <c r="E98" i="52"/>
  <c r="K98" i="52" s="1"/>
  <c r="C99" i="52"/>
  <c r="A100" i="55" l="1"/>
  <c r="C99" i="55"/>
  <c r="B99" i="55"/>
  <c r="E99" i="55"/>
  <c r="A99" i="52"/>
  <c r="B99" i="52"/>
  <c r="C100" i="52"/>
  <c r="A101" i="55" l="1"/>
  <c r="E100" i="55"/>
  <c r="C100" i="55"/>
  <c r="B100" i="55"/>
  <c r="A100" i="52"/>
  <c r="B100" i="52"/>
  <c r="C101" i="52"/>
  <c r="E100" i="52"/>
  <c r="K100" i="52" s="1"/>
  <c r="A102" i="55" l="1"/>
  <c r="E101" i="55"/>
  <c r="C101" i="55"/>
  <c r="B101" i="55"/>
  <c r="A101" i="52"/>
  <c r="B101" i="52"/>
  <c r="E101" i="52"/>
  <c r="K101" i="52" s="1"/>
  <c r="C102" i="52"/>
  <c r="A103" i="55" l="1"/>
  <c r="E102" i="55"/>
  <c r="C102" i="55"/>
  <c r="B102" i="55"/>
  <c r="A102" i="52"/>
  <c r="B102" i="52"/>
  <c r="C103" i="52"/>
  <c r="E102" i="52"/>
  <c r="K102" i="52" s="1"/>
  <c r="A104" i="55" l="1"/>
  <c r="E103" i="55"/>
  <c r="C103" i="55"/>
  <c r="B103" i="55"/>
  <c r="A103" i="52"/>
  <c r="B103" i="52"/>
  <c r="C104" i="52"/>
  <c r="A105" i="55" l="1"/>
  <c r="C104" i="55"/>
  <c r="E104" i="55"/>
  <c r="B104" i="55"/>
  <c r="A104" i="52"/>
  <c r="B104" i="52"/>
  <c r="C105" i="52"/>
  <c r="A106" i="55" l="1"/>
  <c r="E105" i="55"/>
  <c r="C105" i="55"/>
  <c r="B105" i="55"/>
  <c r="A105" i="52"/>
  <c r="B105" i="52"/>
  <c r="E105" i="52"/>
  <c r="K105" i="52" s="1"/>
  <c r="C106" i="52"/>
  <c r="A107" i="55" l="1"/>
  <c r="E106" i="55"/>
  <c r="C106" i="55"/>
  <c r="B106" i="55"/>
  <c r="A106" i="52"/>
  <c r="B106" i="52"/>
  <c r="C107" i="52"/>
  <c r="A108" i="55" l="1"/>
  <c r="B107" i="55"/>
  <c r="E107" i="55"/>
  <c r="C107" i="55"/>
  <c r="A107" i="52"/>
  <c r="B107" i="52"/>
  <c r="E107" i="52"/>
  <c r="K107" i="52" s="1"/>
  <c r="C108" i="52"/>
  <c r="A109" i="55" l="1"/>
  <c r="E108" i="55"/>
  <c r="C108" i="55"/>
  <c r="B108" i="55"/>
  <c r="A108" i="52"/>
  <c r="B108" i="52"/>
  <c r="C109" i="52"/>
  <c r="E108" i="52"/>
  <c r="K108" i="52" s="1"/>
  <c r="A110" i="55" l="1"/>
  <c r="E109" i="55"/>
  <c r="B109" i="55"/>
  <c r="C109" i="55"/>
  <c r="A109" i="52"/>
  <c r="B109" i="52"/>
  <c r="E109" i="52"/>
  <c r="K109" i="52" s="1"/>
  <c r="C110" i="52"/>
  <c r="A111" i="55" l="1"/>
  <c r="E110" i="55"/>
  <c r="C110" i="55"/>
  <c r="B110" i="55"/>
  <c r="A110" i="52"/>
  <c r="B110" i="52"/>
  <c r="C111" i="52"/>
  <c r="A112" i="55" l="1"/>
  <c r="E111" i="55"/>
  <c r="C111" i="55"/>
  <c r="B111" i="55"/>
  <c r="A111" i="52"/>
  <c r="B111" i="52"/>
  <c r="C112" i="52"/>
  <c r="A113" i="55" l="1"/>
  <c r="C112" i="55"/>
  <c r="E112" i="55"/>
  <c r="B112" i="55"/>
  <c r="A112" i="52"/>
  <c r="B112" i="52"/>
  <c r="E112" i="52"/>
  <c r="K112" i="52" s="1"/>
  <c r="C113" i="52"/>
  <c r="A114" i="55" l="1"/>
  <c r="E113" i="55"/>
  <c r="C113" i="55"/>
  <c r="B113" i="55"/>
  <c r="A113" i="52"/>
  <c r="B113" i="52"/>
  <c r="C114" i="52"/>
  <c r="A115" i="55" l="1"/>
  <c r="E114" i="55"/>
  <c r="C114" i="55"/>
  <c r="B114" i="55"/>
  <c r="A114" i="52"/>
  <c r="B114" i="52"/>
  <c r="E114" i="52"/>
  <c r="K114" i="52" s="1"/>
  <c r="C115" i="52"/>
  <c r="A116" i="55" l="1"/>
  <c r="B115" i="55"/>
  <c r="C115" i="55"/>
  <c r="E115" i="55"/>
  <c r="A115" i="52"/>
  <c r="B115" i="52"/>
  <c r="E115" i="52"/>
  <c r="K115" i="52" s="1"/>
  <c r="C116" i="52"/>
  <c r="A117" i="55" l="1"/>
  <c r="E116" i="55"/>
  <c r="C116" i="55"/>
  <c r="B116" i="55"/>
  <c r="A116" i="52"/>
  <c r="B116" i="52"/>
  <c r="C117" i="52"/>
  <c r="E116" i="52"/>
  <c r="K116" i="52" s="1"/>
  <c r="A118" i="55" l="1"/>
  <c r="E117" i="55"/>
  <c r="B117" i="55"/>
  <c r="C117" i="55"/>
  <c r="A117" i="52"/>
  <c r="B117" i="52"/>
  <c r="C118" i="52"/>
  <c r="A119" i="55" l="1"/>
  <c r="E118" i="55"/>
  <c r="B118" i="55"/>
  <c r="C118" i="55"/>
  <c r="A118" i="52"/>
  <c r="B118" i="52"/>
  <c r="C119" i="52"/>
  <c r="A120" i="55" l="1"/>
  <c r="E119" i="55"/>
  <c r="B119" i="55"/>
  <c r="C119" i="55"/>
  <c r="A119" i="52"/>
  <c r="B119" i="52"/>
  <c r="C120" i="52"/>
  <c r="E119" i="52"/>
  <c r="K119" i="52" s="1"/>
  <c r="A121" i="55" l="1"/>
  <c r="C120" i="55"/>
  <c r="E120" i="55"/>
  <c r="B120" i="55"/>
  <c r="A120" i="52"/>
  <c r="B120" i="52"/>
  <c r="C121" i="52"/>
  <c r="A122" i="55" l="1"/>
  <c r="E121" i="55"/>
  <c r="C121" i="55"/>
  <c r="B121" i="55"/>
  <c r="A121" i="52"/>
  <c r="B121" i="52"/>
  <c r="C122" i="52"/>
  <c r="E121" i="52"/>
  <c r="K121" i="52" s="1"/>
  <c r="A123" i="55" l="1"/>
  <c r="E122" i="55"/>
  <c r="C122" i="55"/>
  <c r="B122" i="55"/>
  <c r="A122" i="52"/>
  <c r="B122" i="52"/>
  <c r="E122" i="52"/>
  <c r="K122" i="52" s="1"/>
  <c r="C123" i="52"/>
  <c r="A124" i="55" l="1"/>
  <c r="B123" i="55"/>
  <c r="C123" i="55"/>
  <c r="E123" i="55"/>
  <c r="A123" i="52"/>
  <c r="B123" i="52"/>
  <c r="E123" i="52"/>
  <c r="K123" i="52" s="1"/>
  <c r="C124" i="52"/>
  <c r="A125" i="55" l="1"/>
  <c r="E124" i="55"/>
  <c r="C124" i="55"/>
  <c r="B124" i="55"/>
  <c r="A124" i="52"/>
  <c r="B124" i="52"/>
  <c r="C125" i="52"/>
  <c r="A126" i="55" l="1"/>
  <c r="E125" i="55"/>
  <c r="B125" i="55"/>
  <c r="C125" i="55"/>
  <c r="A125" i="52"/>
  <c r="B125" i="52"/>
  <c r="C126" i="52"/>
  <c r="A127" i="55" l="1"/>
  <c r="E126" i="55"/>
  <c r="C126" i="55"/>
  <c r="B126" i="55"/>
  <c r="A126" i="52"/>
  <c r="B126" i="52"/>
  <c r="C127" i="52"/>
  <c r="E126" i="52"/>
  <c r="K126" i="52" s="1"/>
  <c r="A128" i="55" l="1"/>
  <c r="E127" i="55"/>
  <c r="B127" i="55"/>
  <c r="C127" i="55"/>
  <c r="B127" i="52"/>
  <c r="A127" i="52"/>
  <c r="C128" i="52"/>
  <c r="A129" i="55" l="1"/>
  <c r="C128" i="55"/>
  <c r="E128" i="55"/>
  <c r="B128" i="55"/>
  <c r="A128" i="52"/>
  <c r="B128" i="52"/>
  <c r="E128" i="52"/>
  <c r="K128" i="52" s="1"/>
  <c r="C129" i="52"/>
  <c r="A130" i="55" l="1"/>
  <c r="E129" i="55"/>
  <c r="C129" i="55"/>
  <c r="B129" i="55"/>
  <c r="A129" i="52"/>
  <c r="B129" i="52"/>
  <c r="E129" i="52"/>
  <c r="K129" i="52" s="1"/>
  <c r="C130" i="52"/>
  <c r="A131" i="55" l="1"/>
  <c r="E130" i="55"/>
  <c r="C130" i="55"/>
  <c r="B130" i="55"/>
  <c r="A130" i="52"/>
  <c r="B130" i="52"/>
  <c r="E130" i="52"/>
  <c r="K130" i="52" s="1"/>
  <c r="C131" i="52"/>
  <c r="A132" i="55" l="1"/>
  <c r="C131" i="55"/>
  <c r="B131" i="55"/>
  <c r="E131" i="55"/>
  <c r="A131" i="52"/>
  <c r="B131" i="52"/>
  <c r="C132" i="52"/>
  <c r="A133" i="55" l="1"/>
  <c r="E132" i="55"/>
  <c r="C132" i="55"/>
  <c r="B132" i="55"/>
  <c r="A132" i="52"/>
  <c r="B132" i="52"/>
  <c r="C133" i="52"/>
  <c r="A134" i="55" l="1"/>
  <c r="E133" i="55"/>
  <c r="C133" i="55"/>
  <c r="B133" i="55"/>
  <c r="A133" i="52"/>
  <c r="B133" i="52"/>
  <c r="C134" i="52"/>
  <c r="E133" i="52"/>
  <c r="K133" i="52" s="1"/>
  <c r="A135" i="55" l="1"/>
  <c r="E134" i="55"/>
  <c r="C134" i="55"/>
  <c r="B134" i="55"/>
  <c r="A134" i="52"/>
  <c r="B134" i="52"/>
  <c r="C135" i="52"/>
  <c r="A136" i="55" l="1"/>
  <c r="E135" i="55"/>
  <c r="C135" i="55"/>
  <c r="B135" i="55"/>
  <c r="A135" i="52"/>
  <c r="B135" i="52"/>
  <c r="E135" i="52"/>
  <c r="K135" i="52" s="1"/>
  <c r="C136" i="52"/>
  <c r="A137" i="55" l="1"/>
  <c r="C136" i="55"/>
  <c r="E136" i="55"/>
  <c r="B136" i="55"/>
  <c r="A136" i="52"/>
  <c r="B136" i="52"/>
  <c r="E136" i="52"/>
  <c r="K136" i="52" s="1"/>
  <c r="C137" i="52"/>
  <c r="A138" i="55" l="1"/>
  <c r="E137" i="55"/>
  <c r="C137" i="55"/>
  <c r="B137" i="55"/>
  <c r="A137" i="52"/>
  <c r="B137" i="52"/>
  <c r="C138" i="52"/>
  <c r="E137" i="52"/>
  <c r="K137" i="52" s="1"/>
  <c r="A139" i="55" l="1"/>
  <c r="E138" i="55"/>
  <c r="C138" i="55"/>
  <c r="B138" i="55"/>
  <c r="A138" i="52"/>
  <c r="B138" i="52"/>
  <c r="C139" i="52"/>
  <c r="A140" i="55" l="1"/>
  <c r="E139" i="55"/>
  <c r="B139" i="55"/>
  <c r="C139" i="55"/>
  <c r="A139" i="52"/>
  <c r="B139" i="52"/>
  <c r="C140" i="52"/>
  <c r="A141" i="55" l="1"/>
  <c r="E140" i="55"/>
  <c r="C140" i="55"/>
  <c r="B140" i="55"/>
  <c r="A140" i="52"/>
  <c r="B140" i="52"/>
  <c r="C141" i="52"/>
  <c r="E140" i="52"/>
  <c r="K140" i="52" s="1"/>
  <c r="A142" i="55" l="1"/>
  <c r="E141" i="55"/>
  <c r="B141" i="55"/>
  <c r="C141" i="55"/>
  <c r="A141" i="52"/>
  <c r="B141" i="52"/>
  <c r="C142" i="52"/>
  <c r="A143" i="55" l="1"/>
  <c r="E142" i="55"/>
  <c r="C142" i="55"/>
  <c r="B142" i="55"/>
  <c r="A142" i="52"/>
  <c r="B142" i="52"/>
  <c r="C143" i="52"/>
  <c r="E142" i="52"/>
  <c r="K142" i="52" s="1"/>
  <c r="A144" i="55" l="1"/>
  <c r="E143" i="55"/>
  <c r="C143" i="55"/>
  <c r="B143" i="55"/>
  <c r="A143" i="52"/>
  <c r="B143" i="52"/>
  <c r="E143" i="52"/>
  <c r="K143" i="52" s="1"/>
  <c r="C144" i="52"/>
  <c r="A145" i="55" l="1"/>
  <c r="C144" i="55"/>
  <c r="E144" i="55"/>
  <c r="B144" i="55"/>
  <c r="A144" i="52"/>
  <c r="B144" i="52"/>
  <c r="C145" i="52"/>
  <c r="E144" i="52"/>
  <c r="K144" i="52" s="1"/>
  <c r="A146" i="55" l="1"/>
  <c r="E145" i="55"/>
  <c r="C145" i="55"/>
  <c r="B145" i="55"/>
  <c r="A145" i="52"/>
  <c r="B145" i="52"/>
  <c r="C146" i="52"/>
  <c r="A147" i="55" l="1"/>
  <c r="E146" i="55"/>
  <c r="C146" i="55"/>
  <c r="B146" i="55"/>
  <c r="A146" i="52"/>
  <c r="B146" i="52"/>
  <c r="C147" i="52"/>
  <c r="A148" i="55" l="1"/>
  <c r="B147" i="55"/>
  <c r="E147" i="55"/>
  <c r="C147" i="55"/>
  <c r="A147" i="52"/>
  <c r="B147" i="52"/>
  <c r="C148" i="52"/>
  <c r="E147" i="52"/>
  <c r="K147" i="52" s="1"/>
  <c r="A149" i="55" l="1"/>
  <c r="E148" i="55"/>
  <c r="C148" i="55"/>
  <c r="B148" i="55"/>
  <c r="A148" i="52"/>
  <c r="B148" i="52"/>
  <c r="C149" i="52"/>
  <c r="A150" i="55" l="1"/>
  <c r="E149" i="55"/>
  <c r="B149" i="55"/>
  <c r="C149" i="55"/>
  <c r="A149" i="52"/>
  <c r="B149" i="52"/>
  <c r="C150" i="52"/>
  <c r="E149" i="52"/>
  <c r="K149" i="52" s="1"/>
  <c r="A151" i="55" l="1"/>
  <c r="E150" i="55"/>
  <c r="B150" i="55"/>
  <c r="C150" i="55"/>
  <c r="A150" i="52"/>
  <c r="B150" i="52"/>
  <c r="C151" i="52"/>
  <c r="E150" i="52"/>
  <c r="K150" i="52" s="1"/>
  <c r="A152" i="55" l="1"/>
  <c r="E151" i="55"/>
  <c r="B151" i="55"/>
  <c r="C151" i="55"/>
  <c r="A151" i="52"/>
  <c r="B151" i="52"/>
  <c r="E151" i="52"/>
  <c r="K151" i="52" s="1"/>
  <c r="C152" i="52"/>
  <c r="A153" i="55" l="1"/>
  <c r="C152" i="55"/>
  <c r="E152" i="55"/>
  <c r="B152" i="55"/>
  <c r="A152" i="52"/>
  <c r="B152" i="52"/>
  <c r="C153" i="52"/>
  <c r="A154" i="55" l="1"/>
  <c r="E153" i="55"/>
  <c r="C153" i="55"/>
  <c r="B153" i="55"/>
  <c r="A153" i="52"/>
  <c r="B153" i="52"/>
  <c r="C154" i="52"/>
  <c r="A155" i="55" l="1"/>
  <c r="E154" i="55"/>
  <c r="C154" i="55"/>
  <c r="B154" i="55"/>
  <c r="A154" i="52"/>
  <c r="B154" i="52"/>
  <c r="C155" i="52"/>
  <c r="E154" i="52"/>
  <c r="K154" i="52" s="1"/>
  <c r="A156" i="55" l="1"/>
  <c r="B155" i="55"/>
  <c r="E155" i="55"/>
  <c r="C155" i="55"/>
  <c r="A155" i="52"/>
  <c r="B155" i="52"/>
  <c r="C156" i="52"/>
  <c r="A157" i="55" l="1"/>
  <c r="E156" i="55"/>
  <c r="C156" i="55"/>
  <c r="B156" i="55"/>
  <c r="A156" i="52"/>
  <c r="B156" i="52"/>
  <c r="E156" i="52"/>
  <c r="K156" i="52" s="1"/>
  <c r="C157" i="52"/>
  <c r="A158" i="55" l="1"/>
  <c r="E157" i="55"/>
  <c r="B157" i="55"/>
  <c r="C157" i="55"/>
  <c r="A157" i="52"/>
  <c r="B157" i="52"/>
  <c r="C158" i="52"/>
  <c r="E157" i="52"/>
  <c r="K157" i="52" s="1"/>
  <c r="A159" i="55" l="1"/>
  <c r="E158" i="55"/>
  <c r="C158" i="55"/>
  <c r="B158" i="55"/>
  <c r="A158" i="52"/>
  <c r="B158" i="52"/>
  <c r="C159" i="52"/>
  <c r="E158" i="52"/>
  <c r="K158" i="52" s="1"/>
  <c r="A160" i="55" l="1"/>
  <c r="E159" i="55"/>
  <c r="B159" i="55"/>
  <c r="C159" i="55"/>
  <c r="A159" i="52"/>
  <c r="B159" i="52"/>
  <c r="C160" i="52"/>
  <c r="A161" i="55" l="1"/>
  <c r="C160" i="55"/>
  <c r="E160" i="55"/>
  <c r="B160" i="55"/>
  <c r="A160" i="52"/>
  <c r="B160" i="52"/>
  <c r="C161" i="52"/>
  <c r="A162" i="55" l="1"/>
  <c r="E161" i="55"/>
  <c r="C161" i="55"/>
  <c r="B161" i="55"/>
  <c r="A161" i="52"/>
  <c r="B161" i="52"/>
  <c r="E161" i="52"/>
  <c r="K161" i="52" s="1"/>
  <c r="C162" i="52"/>
  <c r="A163" i="55" l="1"/>
  <c r="E162" i="55"/>
  <c r="C162" i="55"/>
  <c r="B162" i="55"/>
  <c r="A162" i="52"/>
  <c r="B162" i="52"/>
  <c r="C163" i="52"/>
  <c r="A164" i="55" l="1"/>
  <c r="C163" i="55"/>
  <c r="B163" i="55"/>
  <c r="E163" i="55"/>
  <c r="A163" i="52"/>
  <c r="B163" i="52"/>
  <c r="C164" i="52"/>
  <c r="E163" i="52"/>
  <c r="K163" i="52" s="1"/>
  <c r="A165" i="55" l="1"/>
  <c r="E164" i="55"/>
  <c r="C164" i="55"/>
  <c r="B164" i="55"/>
  <c r="A164" i="52"/>
  <c r="B164" i="52"/>
  <c r="E164" i="52"/>
  <c r="K164" i="52" s="1"/>
  <c r="C165" i="52"/>
  <c r="A166" i="55" l="1"/>
  <c r="E165" i="55"/>
  <c r="C165" i="55"/>
  <c r="B165" i="55"/>
  <c r="A165" i="52"/>
  <c r="B165" i="52"/>
  <c r="E165" i="52"/>
  <c r="K165" i="52" s="1"/>
  <c r="C166" i="52"/>
  <c r="A167" i="55" l="1"/>
  <c r="E166" i="55"/>
  <c r="C166" i="55"/>
  <c r="B166" i="55"/>
  <c r="A166" i="52"/>
  <c r="B166" i="52"/>
  <c r="C167" i="52"/>
  <c r="A168" i="55" l="1"/>
  <c r="E167" i="55"/>
  <c r="C167" i="55"/>
  <c r="B167" i="55"/>
  <c r="A167" i="52"/>
  <c r="B167" i="52"/>
  <c r="C168" i="52"/>
  <c r="A169" i="55" l="1"/>
  <c r="C168" i="55"/>
  <c r="E168" i="55"/>
  <c r="B168" i="55"/>
  <c r="A168" i="52"/>
  <c r="B168" i="52"/>
  <c r="E168" i="52"/>
  <c r="K168" i="52" s="1"/>
  <c r="C169" i="52"/>
  <c r="A170" i="55" l="1"/>
  <c r="E169" i="55"/>
  <c r="C169" i="55"/>
  <c r="B169" i="55"/>
  <c r="A169" i="52"/>
  <c r="B169" i="52"/>
  <c r="C170" i="52"/>
  <c r="A171" i="55" l="1"/>
  <c r="E170" i="55"/>
  <c r="C170" i="55"/>
  <c r="B170" i="55"/>
  <c r="A170" i="52"/>
  <c r="B170" i="52"/>
  <c r="E170" i="52"/>
  <c r="K170" i="52" s="1"/>
  <c r="C171" i="52"/>
  <c r="A172" i="55" l="1"/>
  <c r="B171" i="55"/>
  <c r="E171" i="55"/>
  <c r="C171" i="55"/>
  <c r="A171" i="52"/>
  <c r="B171" i="52"/>
  <c r="C172" i="52"/>
  <c r="E171" i="52"/>
  <c r="K171" i="52" s="1"/>
  <c r="A173" i="55" l="1"/>
  <c r="E172" i="55"/>
  <c r="C172" i="55"/>
  <c r="B172" i="55"/>
  <c r="A172" i="52"/>
  <c r="B172" i="52"/>
  <c r="C173" i="52"/>
  <c r="E172" i="52"/>
  <c r="K172" i="52" s="1"/>
  <c r="A174" i="55" l="1"/>
  <c r="E173" i="55"/>
  <c r="B173" i="55"/>
  <c r="C173" i="55"/>
  <c r="A173" i="52"/>
  <c r="B173" i="52"/>
  <c r="C174" i="52"/>
  <c r="A175" i="55" l="1"/>
  <c r="E174" i="55"/>
  <c r="C174" i="55"/>
  <c r="B174" i="55"/>
  <c r="A174" i="52"/>
  <c r="B174" i="52"/>
  <c r="C175" i="52"/>
  <c r="A176" i="55" l="1"/>
  <c r="E175" i="55"/>
  <c r="C175" i="55"/>
  <c r="B175" i="55"/>
  <c r="A175" i="52"/>
  <c r="B175" i="52"/>
  <c r="E175" i="52"/>
  <c r="K175" i="52" s="1"/>
  <c r="C176" i="52"/>
  <c r="A177" i="55" l="1"/>
  <c r="C176" i="55"/>
  <c r="E176" i="55"/>
  <c r="B176" i="55"/>
  <c r="A176" i="52"/>
  <c r="B176" i="52"/>
  <c r="C177" i="52"/>
  <c r="A178" i="55" l="1"/>
  <c r="E177" i="55"/>
  <c r="C177" i="55"/>
  <c r="B177" i="55"/>
  <c r="A177" i="52"/>
  <c r="B177" i="52"/>
  <c r="E177" i="52"/>
  <c r="K177" i="52" s="1"/>
  <c r="C178" i="52"/>
  <c r="A179" i="55" l="1"/>
  <c r="C178" i="55"/>
  <c r="E178" i="55"/>
  <c r="B178" i="55"/>
  <c r="A178" i="52"/>
  <c r="B178" i="52"/>
  <c r="E178" i="52"/>
  <c r="K178" i="52" s="1"/>
  <c r="C179" i="52"/>
  <c r="A180" i="55" l="1"/>
  <c r="B179" i="55"/>
  <c r="C179" i="55"/>
  <c r="E179" i="55"/>
  <c r="A179" i="52"/>
  <c r="B179" i="52"/>
  <c r="C180" i="52"/>
  <c r="E179" i="52"/>
  <c r="K179" i="52" s="1"/>
  <c r="A181" i="55" l="1"/>
  <c r="E180" i="55"/>
  <c r="C180" i="55"/>
  <c r="B180" i="55"/>
  <c r="A180" i="52"/>
  <c r="B180" i="52"/>
  <c r="C181" i="52"/>
  <c r="A182" i="55" l="1"/>
  <c r="E181" i="55"/>
  <c r="B181" i="55"/>
  <c r="C181" i="55"/>
  <c r="A181" i="52"/>
  <c r="B181" i="52"/>
  <c r="C182" i="52"/>
  <c r="A183" i="55" l="1"/>
  <c r="E182" i="55"/>
  <c r="B182" i="55"/>
  <c r="C182" i="55"/>
  <c r="A182" i="52"/>
  <c r="B182" i="52"/>
  <c r="E182" i="52"/>
  <c r="K182" i="52" s="1"/>
  <c r="C183" i="52"/>
  <c r="A184" i="55" l="1"/>
  <c r="E183" i="55"/>
  <c r="B183" i="55"/>
  <c r="C183" i="55"/>
  <c r="A183" i="52"/>
  <c r="B183" i="52"/>
  <c r="C184" i="52"/>
  <c r="A185" i="55" l="1"/>
  <c r="C184" i="55"/>
  <c r="E184" i="55"/>
  <c r="B184" i="55"/>
  <c r="A184" i="52"/>
  <c r="B184" i="52"/>
  <c r="E184" i="52"/>
  <c r="K184" i="52" s="1"/>
  <c r="C185" i="52"/>
  <c r="A186" i="55" l="1"/>
  <c r="E185" i="55"/>
  <c r="C185" i="55"/>
  <c r="B185" i="55"/>
  <c r="A185" i="52"/>
  <c r="B185" i="52"/>
  <c r="C186" i="52"/>
  <c r="E185" i="52"/>
  <c r="K185" i="52" s="1"/>
  <c r="A187" i="55" l="1"/>
  <c r="C186" i="55"/>
  <c r="B186" i="55"/>
  <c r="E186" i="55"/>
  <c r="A186" i="52"/>
  <c r="B186" i="52"/>
  <c r="E186" i="52"/>
  <c r="K186" i="52" s="1"/>
  <c r="C187" i="52"/>
  <c r="A188" i="55" l="1"/>
  <c r="E187" i="55"/>
  <c r="B187" i="55"/>
  <c r="C187" i="55"/>
  <c r="A187" i="52"/>
  <c r="B187" i="52"/>
  <c r="C188" i="52"/>
  <c r="A189" i="55" l="1"/>
  <c r="E188" i="55"/>
  <c r="C188" i="55"/>
  <c r="B188" i="55"/>
  <c r="A188" i="52"/>
  <c r="B188" i="52"/>
  <c r="C189" i="52"/>
  <c r="A190" i="55" l="1"/>
  <c r="E189" i="55"/>
  <c r="B189" i="55"/>
  <c r="C189" i="55"/>
  <c r="A189" i="52"/>
  <c r="B189" i="52"/>
  <c r="E189" i="52"/>
  <c r="K189" i="52" s="1"/>
  <c r="C190" i="52"/>
  <c r="A191" i="55" l="1"/>
  <c r="E190" i="55"/>
  <c r="C190" i="55"/>
  <c r="B190" i="55"/>
  <c r="A190" i="52"/>
  <c r="B190" i="52"/>
  <c r="C191" i="52"/>
  <c r="A192" i="55" l="1"/>
  <c r="E191" i="55"/>
  <c r="B191" i="55"/>
  <c r="C191" i="55"/>
  <c r="A191" i="52"/>
  <c r="B191" i="52"/>
  <c r="E191" i="52"/>
  <c r="K191" i="52" s="1"/>
  <c r="C192" i="52"/>
  <c r="A193" i="55" l="1"/>
  <c r="C192" i="55"/>
  <c r="E192" i="55"/>
  <c r="B192" i="55"/>
  <c r="A192" i="52"/>
  <c r="B192" i="52"/>
  <c r="C193" i="52"/>
  <c r="E192" i="52"/>
  <c r="K192" i="52" s="1"/>
  <c r="A194" i="55" l="1"/>
  <c r="E193" i="55"/>
  <c r="C193" i="55"/>
  <c r="B193" i="55"/>
  <c r="A193" i="52"/>
  <c r="B193" i="52"/>
  <c r="C194" i="52"/>
  <c r="E193" i="52"/>
  <c r="K193" i="52" s="1"/>
  <c r="A195" i="55" l="1"/>
  <c r="E194" i="55"/>
  <c r="C194" i="55"/>
  <c r="B194" i="55"/>
  <c r="A194" i="52"/>
  <c r="B194" i="52"/>
  <c r="C195" i="52"/>
  <c r="A196" i="55" l="1"/>
  <c r="C195" i="55"/>
  <c r="B195" i="55"/>
  <c r="E195" i="55"/>
  <c r="A195" i="52"/>
  <c r="B195" i="52"/>
  <c r="C196" i="52"/>
  <c r="A197" i="55" l="1"/>
  <c r="E196" i="55"/>
  <c r="C196" i="55"/>
  <c r="B196" i="55"/>
  <c r="A196" i="52"/>
  <c r="B196" i="52"/>
  <c r="E196" i="52"/>
  <c r="K196" i="52" s="1"/>
  <c r="C197" i="52"/>
  <c r="A198" i="55" l="1"/>
  <c r="E197" i="55"/>
  <c r="C197" i="55"/>
  <c r="B197" i="55"/>
  <c r="A197" i="52"/>
  <c r="B197" i="52"/>
  <c r="C198" i="52"/>
  <c r="A199" i="55" l="1"/>
  <c r="E198" i="55"/>
  <c r="C198" i="55"/>
  <c r="B198" i="55"/>
  <c r="A198" i="52"/>
  <c r="B198" i="52"/>
  <c r="C199" i="52"/>
  <c r="E198" i="52"/>
  <c r="K198" i="52" s="1"/>
  <c r="A200" i="55" l="1"/>
  <c r="E199" i="55"/>
  <c r="C199" i="55"/>
  <c r="B199" i="55"/>
  <c r="A199" i="52"/>
  <c r="B199" i="52"/>
  <c r="E199" i="52"/>
  <c r="K199" i="52" s="1"/>
  <c r="C200" i="52"/>
  <c r="A201" i="55" l="1"/>
  <c r="C200" i="55"/>
  <c r="E200" i="55"/>
  <c r="B200" i="55"/>
  <c r="A200" i="52"/>
  <c r="B200" i="52"/>
  <c r="E200" i="52"/>
  <c r="K200" i="52" s="1"/>
  <c r="C201" i="52"/>
  <c r="A202" i="55" l="1"/>
  <c r="E201" i="55"/>
  <c r="C201" i="55"/>
  <c r="B201" i="55"/>
  <c r="A201" i="52"/>
  <c r="B201" i="52"/>
  <c r="C202" i="52"/>
  <c r="A203" i="55" l="1"/>
  <c r="E202" i="55"/>
  <c r="C202" i="55"/>
  <c r="B202" i="55"/>
  <c r="A202" i="52"/>
  <c r="B202" i="52"/>
  <c r="C203" i="52"/>
  <c r="A204" i="55" l="1"/>
  <c r="B203" i="55"/>
  <c r="E203" i="55"/>
  <c r="C203" i="55"/>
  <c r="A203" i="52"/>
  <c r="B203" i="52"/>
  <c r="E203" i="52"/>
  <c r="K203" i="52" s="1"/>
  <c r="C204" i="52"/>
  <c r="A205" i="55" l="1"/>
  <c r="E204" i="55"/>
  <c r="C204" i="55"/>
  <c r="B204" i="55"/>
  <c r="A204" i="52"/>
  <c r="B204" i="52"/>
  <c r="C205" i="52"/>
  <c r="A206" i="55" l="1"/>
  <c r="E205" i="55"/>
  <c r="B205" i="55"/>
  <c r="C205" i="55"/>
  <c r="A205" i="52"/>
  <c r="B205" i="52"/>
  <c r="E205" i="52"/>
  <c r="K205" i="52" s="1"/>
  <c r="C206" i="52"/>
  <c r="A207" i="55" l="1"/>
  <c r="E206" i="55"/>
  <c r="C206" i="55"/>
  <c r="B206" i="55"/>
  <c r="A206" i="52"/>
  <c r="B206" i="52"/>
  <c r="C207" i="52"/>
  <c r="E206" i="52"/>
  <c r="K206" i="52" s="1"/>
  <c r="A208" i="55" l="1"/>
  <c r="E207" i="55"/>
  <c r="C207" i="55"/>
  <c r="B207" i="55"/>
  <c r="A207" i="52"/>
  <c r="B207" i="52"/>
  <c r="E207" i="52"/>
  <c r="K207" i="52" s="1"/>
  <c r="C208" i="52"/>
  <c r="A209" i="55" l="1"/>
  <c r="C208" i="55"/>
  <c r="E208" i="55"/>
  <c r="B208" i="55"/>
  <c r="A208" i="52"/>
  <c r="B208" i="52"/>
  <c r="C209" i="52"/>
  <c r="A210" i="55" l="1"/>
  <c r="E209" i="55"/>
  <c r="C209" i="55"/>
  <c r="B209" i="55"/>
  <c r="A209" i="52"/>
  <c r="B209" i="52"/>
  <c r="C210" i="52"/>
  <c r="A211" i="55" l="1"/>
  <c r="C210" i="55"/>
  <c r="E210" i="55"/>
  <c r="B210" i="55"/>
  <c r="A210" i="52"/>
  <c r="B210" i="52"/>
  <c r="C211" i="52"/>
  <c r="E210" i="52"/>
  <c r="K210" i="52" s="1"/>
  <c r="A212" i="55" l="1"/>
  <c r="B211" i="55"/>
  <c r="C211" i="55"/>
  <c r="E211" i="55"/>
  <c r="A211" i="52"/>
  <c r="B211" i="52"/>
  <c r="C212" i="52"/>
  <c r="A213" i="55" l="1"/>
  <c r="E212" i="55"/>
  <c r="C212" i="55"/>
  <c r="B212" i="55"/>
  <c r="A212" i="52"/>
  <c r="B212" i="52"/>
  <c r="E212" i="52"/>
  <c r="K212" i="52" s="1"/>
  <c r="C213" i="52"/>
  <c r="A214" i="55" l="1"/>
  <c r="E213" i="55"/>
  <c r="B213" i="55"/>
  <c r="C213" i="55"/>
  <c r="A213" i="52"/>
  <c r="B213" i="52"/>
  <c r="E213" i="52"/>
  <c r="K213" i="52" s="1"/>
  <c r="C214" i="52"/>
  <c r="A215" i="55" l="1"/>
  <c r="E214" i="55"/>
  <c r="C214" i="55"/>
  <c r="B214" i="55"/>
  <c r="A214" i="52"/>
  <c r="B214" i="52"/>
  <c r="C215" i="52"/>
  <c r="E214" i="52"/>
  <c r="K214" i="52" s="1"/>
  <c r="A216" i="55" l="1"/>
  <c r="E215" i="55"/>
  <c r="C215" i="55"/>
  <c r="B215" i="55"/>
  <c r="A215" i="52"/>
  <c r="B215" i="52"/>
  <c r="C216" i="52"/>
  <c r="A217" i="55" l="1"/>
  <c r="C216" i="55"/>
  <c r="E216" i="55"/>
  <c r="B216" i="55"/>
  <c r="A216" i="52"/>
  <c r="B216" i="52"/>
  <c r="C217" i="52"/>
  <c r="A218" i="55" l="1"/>
  <c r="E217" i="55"/>
  <c r="C217" i="55"/>
  <c r="B217" i="55"/>
  <c r="A217" i="52"/>
  <c r="B217" i="52"/>
  <c r="E217" i="52"/>
  <c r="K217" i="52" s="1"/>
  <c r="C218" i="52"/>
  <c r="A219" i="55" l="1"/>
  <c r="C218" i="55"/>
  <c r="B218" i="55"/>
  <c r="E218" i="55"/>
  <c r="A218" i="52"/>
  <c r="B218" i="52"/>
  <c r="C219" i="52"/>
  <c r="A220" i="55" l="1"/>
  <c r="E219" i="55"/>
  <c r="B219" i="55"/>
  <c r="C219" i="55"/>
  <c r="A219" i="52"/>
  <c r="B219" i="52"/>
  <c r="C220" i="52"/>
  <c r="E219" i="52"/>
  <c r="K219" i="52" s="1"/>
  <c r="A221" i="55" l="1"/>
  <c r="E220" i="55"/>
  <c r="C220" i="55"/>
  <c r="B220" i="55"/>
  <c r="A220" i="52"/>
  <c r="B220" i="52"/>
  <c r="C221" i="52"/>
  <c r="E220" i="52"/>
  <c r="K220" i="52" s="1"/>
  <c r="A222" i="55" l="1"/>
  <c r="E221" i="55"/>
  <c r="B221" i="55"/>
  <c r="C221" i="55"/>
  <c r="A221" i="52"/>
  <c r="B221" i="52"/>
  <c r="E221" i="52"/>
  <c r="K221" i="52" s="1"/>
  <c r="C222" i="52"/>
  <c r="A223" i="55" l="1"/>
  <c r="E222" i="55"/>
  <c r="C222" i="55"/>
  <c r="B222" i="55"/>
  <c r="A222" i="52"/>
  <c r="B222" i="52"/>
  <c r="C223" i="52"/>
  <c r="A224" i="55" l="1"/>
  <c r="E223" i="55"/>
  <c r="C223" i="55"/>
  <c r="B223" i="55"/>
  <c r="A223" i="52"/>
  <c r="B223" i="52"/>
  <c r="C224" i="52"/>
  <c r="A225" i="55" l="1"/>
  <c r="C224" i="55"/>
  <c r="E224" i="55"/>
  <c r="B224" i="55"/>
  <c r="A224" i="52"/>
  <c r="B224" i="52"/>
  <c r="E224" i="52"/>
  <c r="K224" i="52" s="1"/>
  <c r="C225" i="52"/>
  <c r="A226" i="55" l="1"/>
  <c r="E225" i="55"/>
  <c r="C225" i="55"/>
  <c r="B225" i="55"/>
  <c r="A225" i="52"/>
  <c r="B225" i="52"/>
  <c r="C226" i="52"/>
  <c r="A227" i="55" l="1"/>
  <c r="E226" i="55"/>
  <c r="B226" i="55"/>
  <c r="C226" i="55"/>
  <c r="A226" i="52"/>
  <c r="B226" i="52"/>
  <c r="E226" i="52"/>
  <c r="K226" i="52" s="1"/>
  <c r="C227" i="52"/>
  <c r="A228" i="55" l="1"/>
  <c r="C227" i="55"/>
  <c r="B227" i="55"/>
  <c r="E227" i="55"/>
  <c r="A227" i="52"/>
  <c r="B227" i="52"/>
  <c r="C228" i="52"/>
  <c r="E227" i="52"/>
  <c r="K227" i="52" s="1"/>
  <c r="A229" i="55" l="1"/>
  <c r="E228" i="55"/>
  <c r="C228" i="55"/>
  <c r="B228" i="55"/>
  <c r="A228" i="52"/>
  <c r="B228" i="52"/>
  <c r="C229" i="52"/>
  <c r="E228" i="52"/>
  <c r="K228" i="52" s="1"/>
  <c r="A230" i="55" l="1"/>
  <c r="E229" i="55"/>
  <c r="C229" i="55"/>
  <c r="B229" i="55"/>
  <c r="A229" i="52"/>
  <c r="B229" i="52"/>
  <c r="C230" i="52"/>
  <c r="A231" i="55" l="1"/>
  <c r="E230" i="55"/>
  <c r="C230" i="55"/>
  <c r="B230" i="55"/>
  <c r="A230" i="52"/>
  <c r="B230" i="52"/>
  <c r="C231" i="52"/>
  <c r="A232" i="55" l="1"/>
  <c r="E231" i="55"/>
  <c r="C231" i="55"/>
  <c r="B231" i="55"/>
  <c r="A231" i="52"/>
  <c r="B231" i="52"/>
  <c r="C232" i="52"/>
  <c r="E231" i="52"/>
  <c r="K231" i="52" s="1"/>
  <c r="A233" i="55" l="1"/>
  <c r="C232" i="55"/>
  <c r="E232" i="55"/>
  <c r="B232" i="55"/>
  <c r="A232" i="52"/>
  <c r="B232" i="52"/>
  <c r="C233" i="52"/>
  <c r="A234" i="55" l="1"/>
  <c r="E233" i="55"/>
  <c r="C233" i="55"/>
  <c r="B233" i="55"/>
  <c r="E131" i="52"/>
  <c r="K131" i="52" s="1"/>
  <c r="E47" i="52"/>
  <c r="K47" i="52" s="1"/>
  <c r="E82" i="52"/>
  <c r="K82" i="52" s="1"/>
  <c r="E96" i="52"/>
  <c r="K96" i="52" s="1"/>
  <c r="E152" i="52"/>
  <c r="K152" i="52" s="1"/>
  <c r="E103" i="52"/>
  <c r="K103" i="52" s="1"/>
  <c r="E138" i="52"/>
  <c r="K138" i="52" s="1"/>
  <c r="E159" i="52"/>
  <c r="K159" i="52" s="1"/>
  <c r="E68" i="52"/>
  <c r="K68" i="52" s="1"/>
  <c r="E124" i="52"/>
  <c r="K124" i="52" s="1"/>
  <c r="E89" i="52"/>
  <c r="K89" i="52" s="1"/>
  <c r="E54" i="52"/>
  <c r="K54" i="52" s="1"/>
  <c r="E117" i="52"/>
  <c r="K117" i="52" s="1"/>
  <c r="E166" i="52"/>
  <c r="K166" i="52" s="1"/>
  <c r="E61" i="52"/>
  <c r="K61" i="52" s="1"/>
  <c r="E110" i="52"/>
  <c r="K110" i="52" s="1"/>
  <c r="E145" i="52"/>
  <c r="K145" i="52" s="1"/>
  <c r="E40" i="52"/>
  <c r="K40" i="52" s="1"/>
  <c r="E75" i="52"/>
  <c r="K75" i="52" s="1"/>
  <c r="E162" i="52"/>
  <c r="K162" i="52" s="1"/>
  <c r="E113" i="52"/>
  <c r="K113" i="52" s="1"/>
  <c r="E78" i="52"/>
  <c r="K78" i="52" s="1"/>
  <c r="E169" i="52"/>
  <c r="K169" i="52" s="1"/>
  <c r="E148" i="52"/>
  <c r="K148" i="52" s="1"/>
  <c r="E57" i="52"/>
  <c r="K57" i="52" s="1"/>
  <c r="E134" i="52"/>
  <c r="K134" i="52" s="1"/>
  <c r="E36" i="52"/>
  <c r="K36" i="52" s="1"/>
  <c r="E92" i="52"/>
  <c r="K92" i="52" s="1"/>
  <c r="E99" i="52"/>
  <c r="K99" i="52" s="1"/>
  <c r="E71" i="52"/>
  <c r="K71" i="52" s="1"/>
  <c r="E43" i="52"/>
  <c r="K43" i="52" s="1"/>
  <c r="E155" i="52"/>
  <c r="K155" i="52" s="1"/>
  <c r="E141" i="52"/>
  <c r="K141" i="52" s="1"/>
  <c r="E106" i="52"/>
  <c r="K106" i="52" s="1"/>
  <c r="E120" i="52"/>
  <c r="K120" i="52" s="1"/>
  <c r="E127" i="52"/>
  <c r="K127" i="52" s="1"/>
  <c r="E50" i="52"/>
  <c r="K50" i="52" s="1"/>
  <c r="E64" i="52"/>
  <c r="K64" i="52" s="1"/>
  <c r="E85" i="52"/>
  <c r="K85" i="52" s="1"/>
  <c r="A233" i="52"/>
  <c r="B233" i="52"/>
  <c r="E233" i="52"/>
  <c r="K233" i="52" s="1"/>
  <c r="C234" i="52"/>
  <c r="A235" i="55" l="1"/>
  <c r="E234" i="55"/>
  <c r="C234" i="55"/>
  <c r="B234" i="55"/>
  <c r="A234" i="52"/>
  <c r="B234" i="52"/>
  <c r="E234" i="52"/>
  <c r="K234" i="52" s="1"/>
  <c r="C235" i="52"/>
  <c r="A236" i="55" l="1"/>
  <c r="B235" i="55"/>
  <c r="E235" i="55"/>
  <c r="C235" i="55"/>
  <c r="A235" i="52"/>
  <c r="B235" i="52"/>
  <c r="C236" i="52"/>
  <c r="E235" i="52"/>
  <c r="K235" i="52" s="1"/>
  <c r="A237" i="55" l="1"/>
  <c r="E236" i="55"/>
  <c r="C236" i="55"/>
  <c r="B236" i="55"/>
  <c r="A236" i="52"/>
  <c r="B236" i="52"/>
  <c r="C237" i="52"/>
  <c r="A238" i="55" l="1"/>
  <c r="E237" i="55"/>
  <c r="B237" i="55"/>
  <c r="C237" i="55"/>
  <c r="A237" i="52"/>
  <c r="B237" i="52"/>
  <c r="C238" i="52"/>
  <c r="A239" i="55" l="1"/>
  <c r="E238" i="55"/>
  <c r="C238" i="55"/>
  <c r="B238" i="55"/>
  <c r="A238" i="52"/>
  <c r="B238" i="52"/>
  <c r="E238" i="52"/>
  <c r="K238" i="52" s="1"/>
  <c r="C239" i="52"/>
  <c r="A240" i="55" l="1"/>
  <c r="E239" i="55"/>
  <c r="C239" i="55"/>
  <c r="B239" i="55"/>
  <c r="A239" i="52"/>
  <c r="B239" i="52"/>
  <c r="C240" i="52"/>
  <c r="A241" i="55" l="1"/>
  <c r="C240" i="55"/>
  <c r="E240" i="55"/>
  <c r="B240" i="55"/>
  <c r="A240" i="52"/>
  <c r="B240" i="52"/>
  <c r="C241" i="52"/>
  <c r="E240" i="52"/>
  <c r="K240" i="52" s="1"/>
  <c r="A242" i="55" l="1"/>
  <c r="E241" i="55"/>
  <c r="C241" i="55"/>
  <c r="B241" i="55"/>
  <c r="A241" i="52"/>
  <c r="B241" i="52"/>
  <c r="C242" i="52"/>
  <c r="E241" i="52"/>
  <c r="K241" i="52" s="1"/>
  <c r="A243" i="55" l="1"/>
  <c r="C242" i="55"/>
  <c r="E242" i="55"/>
  <c r="B242" i="55"/>
  <c r="A242" i="52"/>
  <c r="B242" i="52"/>
  <c r="E242" i="52"/>
  <c r="K242" i="52" s="1"/>
  <c r="C243" i="52"/>
  <c r="A244" i="55" l="1"/>
  <c r="B243" i="55"/>
  <c r="C243" i="55"/>
  <c r="E243" i="55"/>
  <c r="A243" i="52"/>
  <c r="B243" i="52"/>
  <c r="C244" i="52"/>
  <c r="A245" i="55" l="1"/>
  <c r="E244" i="55"/>
  <c r="C244" i="55"/>
  <c r="B244" i="55"/>
  <c r="A244" i="52"/>
  <c r="B244" i="52"/>
  <c r="C245" i="52"/>
  <c r="A246" i="55" l="1"/>
  <c r="E245" i="55"/>
  <c r="B245" i="55"/>
  <c r="C245" i="55"/>
  <c r="A245" i="52"/>
  <c r="B245" i="52"/>
  <c r="C246" i="52"/>
  <c r="E245" i="52"/>
  <c r="K245" i="52" s="1"/>
  <c r="A247" i="55" l="1"/>
  <c r="E246" i="55"/>
  <c r="B246" i="55"/>
  <c r="C246" i="55"/>
  <c r="A246" i="52"/>
  <c r="B246" i="52"/>
  <c r="C247" i="52"/>
  <c r="A248" i="55" l="1"/>
  <c r="E247" i="55"/>
  <c r="C247" i="55"/>
  <c r="B247" i="55"/>
  <c r="A247" i="52"/>
  <c r="B247" i="52"/>
  <c r="E247" i="52"/>
  <c r="K247" i="52" s="1"/>
  <c r="C248" i="52"/>
  <c r="A249" i="55" l="1"/>
  <c r="C248" i="55"/>
  <c r="E248" i="55"/>
  <c r="B248" i="55"/>
  <c r="A248" i="52"/>
  <c r="B248" i="52"/>
  <c r="E248" i="52"/>
  <c r="K248" i="52" s="1"/>
  <c r="C249" i="52"/>
  <c r="A250" i="55" l="1"/>
  <c r="E249" i="55"/>
  <c r="C249" i="55"/>
  <c r="B249" i="55"/>
  <c r="A249" i="52"/>
  <c r="B249" i="52"/>
  <c r="C250" i="52"/>
  <c r="E249" i="52"/>
  <c r="K249" i="52" s="1"/>
  <c r="A251" i="55" l="1"/>
  <c r="C250" i="55"/>
  <c r="E250" i="55"/>
  <c r="B250" i="55"/>
  <c r="A250" i="52"/>
  <c r="B250" i="52"/>
  <c r="C251" i="52"/>
  <c r="A252" i="55" l="1"/>
  <c r="E251" i="55"/>
  <c r="B251" i="55"/>
  <c r="C251" i="55"/>
  <c r="A251" i="52"/>
  <c r="B251" i="52"/>
  <c r="C252" i="52"/>
  <c r="A253" i="55" l="1"/>
  <c r="E252" i="55"/>
  <c r="C252" i="55"/>
  <c r="B252" i="55"/>
  <c r="A252" i="52"/>
  <c r="B252" i="52"/>
  <c r="C253" i="52"/>
  <c r="E252" i="52"/>
  <c r="K252" i="52" s="1"/>
  <c r="A254" i="55" l="1"/>
  <c r="E253" i="55"/>
  <c r="B253" i="55"/>
  <c r="C253" i="55"/>
  <c r="A253" i="52"/>
  <c r="B253" i="52"/>
  <c r="C254" i="52"/>
  <c r="A255" i="55" l="1"/>
  <c r="E254" i="55"/>
  <c r="C254" i="55"/>
  <c r="B254" i="55"/>
  <c r="A254" i="52"/>
  <c r="B254" i="52"/>
  <c r="C255" i="52"/>
  <c r="E254" i="52"/>
  <c r="K254" i="52" s="1"/>
  <c r="A256" i="55" l="1"/>
  <c r="E255" i="55"/>
  <c r="C255" i="55"/>
  <c r="B255" i="55"/>
  <c r="A255" i="52"/>
  <c r="B255" i="52"/>
  <c r="E255" i="52"/>
  <c r="K255" i="52" s="1"/>
  <c r="C256" i="52"/>
  <c r="A257" i="55" l="1"/>
  <c r="C256" i="55"/>
  <c r="E256" i="55"/>
  <c r="B256" i="55"/>
  <c r="A256" i="52"/>
  <c r="B256" i="52"/>
  <c r="C257" i="52"/>
  <c r="E256" i="52"/>
  <c r="K256" i="52" s="1"/>
  <c r="A258" i="55" l="1"/>
  <c r="E257" i="55"/>
  <c r="C257" i="55"/>
  <c r="B257" i="55"/>
  <c r="A257" i="52"/>
  <c r="B257" i="52"/>
  <c r="C258" i="52"/>
  <c r="A259" i="55" l="1"/>
  <c r="E258" i="55"/>
  <c r="B258" i="55"/>
  <c r="C258" i="55"/>
  <c r="A258" i="52"/>
  <c r="B258" i="52"/>
  <c r="C259" i="52"/>
  <c r="A260" i="55" l="1"/>
  <c r="C259" i="55"/>
  <c r="B259" i="55"/>
  <c r="E259" i="55"/>
  <c r="A259" i="52"/>
  <c r="B259" i="52"/>
  <c r="C260" i="52"/>
  <c r="E259" i="52"/>
  <c r="K259" i="52" s="1"/>
  <c r="A261" i="55" l="1"/>
  <c r="E260" i="55"/>
  <c r="C260" i="55"/>
  <c r="B260" i="55"/>
  <c r="A260" i="52"/>
  <c r="B260" i="52"/>
  <c r="C261" i="52"/>
  <c r="A262" i="55" l="1"/>
  <c r="E261" i="55"/>
  <c r="C261" i="55"/>
  <c r="B261" i="55"/>
  <c r="A261" i="52"/>
  <c r="B261" i="52"/>
  <c r="C262" i="52"/>
  <c r="E261" i="52"/>
  <c r="K261" i="52" s="1"/>
  <c r="A263" i="55" l="1"/>
  <c r="E262" i="55"/>
  <c r="C262" i="55"/>
  <c r="B262" i="55"/>
  <c r="A262" i="52"/>
  <c r="B262" i="52"/>
  <c r="C263" i="52"/>
  <c r="E262" i="52"/>
  <c r="K262" i="52" s="1"/>
  <c r="A264" i="55" l="1"/>
  <c r="E263" i="55"/>
  <c r="C263" i="55"/>
  <c r="B263" i="55"/>
  <c r="A263" i="52"/>
  <c r="B263" i="52"/>
  <c r="E263" i="52"/>
  <c r="K263" i="52" s="1"/>
  <c r="C264" i="52"/>
  <c r="A265" i="55" l="1"/>
  <c r="C264" i="55"/>
  <c r="E264" i="55"/>
  <c r="B264" i="55"/>
  <c r="A264" i="52"/>
  <c r="B264" i="52"/>
  <c r="C265" i="52"/>
  <c r="A266" i="55" l="1"/>
  <c r="E265" i="55"/>
  <c r="C265" i="55"/>
  <c r="B265" i="55"/>
  <c r="A265" i="52"/>
  <c r="B265" i="52"/>
  <c r="C266" i="52"/>
  <c r="A267" i="55" l="1"/>
  <c r="E266" i="55"/>
  <c r="B266" i="55"/>
  <c r="C266" i="55"/>
  <c r="A266" i="52"/>
  <c r="B266" i="52"/>
  <c r="C267" i="52"/>
  <c r="E266" i="52"/>
  <c r="K266" i="52" s="1"/>
  <c r="A268" i="55" l="1"/>
  <c r="B267" i="55"/>
  <c r="E267" i="55"/>
  <c r="C267" i="55"/>
  <c r="A267" i="52"/>
  <c r="B267" i="52"/>
  <c r="C268" i="52"/>
  <c r="A269" i="55" l="1"/>
  <c r="E268" i="55"/>
  <c r="C268" i="55"/>
  <c r="B268" i="55"/>
  <c r="A268" i="52"/>
  <c r="B268" i="52"/>
  <c r="C269" i="52"/>
  <c r="E268" i="52"/>
  <c r="K268" i="52" s="1"/>
  <c r="A270" i="55" l="1"/>
  <c r="E269" i="55"/>
  <c r="B269" i="55"/>
  <c r="C269" i="55"/>
  <c r="A269" i="52"/>
  <c r="B269" i="52"/>
  <c r="E269" i="52"/>
  <c r="K269" i="52" s="1"/>
  <c r="C270" i="52"/>
  <c r="A271" i="55" l="1"/>
  <c r="E270" i="55"/>
  <c r="C270" i="55"/>
  <c r="B270" i="55"/>
  <c r="A270" i="52"/>
  <c r="B270" i="52"/>
  <c r="E270" i="52"/>
  <c r="K270" i="52" s="1"/>
  <c r="C271" i="52"/>
  <c r="A272" i="55" l="1"/>
  <c r="E271" i="55"/>
  <c r="C271" i="55"/>
  <c r="B271" i="55"/>
  <c r="A271" i="52"/>
  <c r="B271" i="52"/>
  <c r="C272" i="52"/>
  <c r="A273" i="55" l="1"/>
  <c r="C272" i="55"/>
  <c r="E272" i="55"/>
  <c r="B272" i="55"/>
  <c r="A272" i="52"/>
  <c r="B272" i="52"/>
  <c r="C273" i="52"/>
  <c r="A274" i="55" l="1"/>
  <c r="E273" i="55"/>
  <c r="C273" i="55"/>
  <c r="B273" i="55"/>
  <c r="A273" i="52"/>
  <c r="B273" i="52"/>
  <c r="E273" i="52"/>
  <c r="K273" i="52" s="1"/>
  <c r="C274" i="52"/>
  <c r="A275" i="55" l="1"/>
  <c r="C274" i="55"/>
  <c r="E274" i="55"/>
  <c r="B274" i="55"/>
  <c r="A274" i="52"/>
  <c r="B274" i="52"/>
  <c r="C275" i="52"/>
  <c r="A276" i="55" l="1"/>
  <c r="B275" i="55"/>
  <c r="C275" i="55"/>
  <c r="E275" i="55"/>
  <c r="A275" i="52"/>
  <c r="B275" i="52"/>
  <c r="C276" i="52"/>
  <c r="E275" i="52"/>
  <c r="K275" i="52" s="1"/>
  <c r="A277" i="55" l="1"/>
  <c r="E276" i="55"/>
  <c r="C276" i="55"/>
  <c r="B276" i="55"/>
  <c r="A276" i="52"/>
  <c r="B276" i="52"/>
  <c r="E276" i="52"/>
  <c r="K276" i="52" s="1"/>
  <c r="C277" i="52"/>
  <c r="A278" i="55" l="1"/>
  <c r="E277" i="55"/>
  <c r="B277" i="55"/>
  <c r="C277" i="55"/>
  <c r="A277" i="52"/>
  <c r="B277" i="52"/>
  <c r="E277" i="52"/>
  <c r="K277" i="52" s="1"/>
  <c r="C278" i="52"/>
  <c r="A279" i="55" l="1"/>
  <c r="E278" i="55"/>
  <c r="C278" i="55"/>
  <c r="B278" i="55"/>
  <c r="A278" i="52"/>
  <c r="B278" i="52"/>
  <c r="C279" i="52"/>
  <c r="A280" i="55" l="1"/>
  <c r="E279" i="55"/>
  <c r="C279" i="55"/>
  <c r="B279" i="55"/>
  <c r="A279" i="52"/>
  <c r="B279" i="52"/>
  <c r="C280" i="52"/>
  <c r="A281" i="55" l="1"/>
  <c r="C280" i="55"/>
  <c r="E280" i="55"/>
  <c r="B280" i="55"/>
  <c r="A280" i="52"/>
  <c r="B280" i="52"/>
  <c r="E280" i="52"/>
  <c r="K280" i="52" s="1"/>
  <c r="C281" i="52"/>
  <c r="A282" i="55" l="1"/>
  <c r="E281" i="55"/>
  <c r="C281" i="55"/>
  <c r="B281" i="55"/>
  <c r="A281" i="52"/>
  <c r="B281" i="52"/>
  <c r="C282" i="52"/>
  <c r="A283" i="55" l="1"/>
  <c r="C282" i="55"/>
  <c r="E282" i="55"/>
  <c r="B282" i="55"/>
  <c r="A282" i="52"/>
  <c r="B282" i="52"/>
  <c r="E282" i="52"/>
  <c r="K282" i="52" s="1"/>
  <c r="C283" i="52"/>
  <c r="A284" i="55" l="1"/>
  <c r="E283" i="55"/>
  <c r="B283" i="55"/>
  <c r="C283" i="55"/>
  <c r="A283" i="52"/>
  <c r="B283" i="52"/>
  <c r="C284" i="52"/>
  <c r="E283" i="52"/>
  <c r="K283" i="52" s="1"/>
  <c r="A285" i="55" l="1"/>
  <c r="E284" i="55"/>
  <c r="C284" i="55"/>
  <c r="B284" i="55"/>
  <c r="A284" i="52"/>
  <c r="B284" i="52"/>
  <c r="C285" i="52"/>
  <c r="E284" i="52"/>
  <c r="K284" i="52" s="1"/>
  <c r="A286" i="55" l="1"/>
  <c r="E285" i="55"/>
  <c r="B285" i="55"/>
  <c r="C285" i="55"/>
  <c r="A285" i="52"/>
  <c r="B285" i="52"/>
  <c r="C286" i="52"/>
  <c r="A287" i="55" l="1"/>
  <c r="E286" i="55"/>
  <c r="C286" i="55"/>
  <c r="B286" i="55"/>
  <c r="A286" i="52"/>
  <c r="B286" i="52"/>
  <c r="D30" i="45"/>
  <c r="E30" i="42"/>
  <c r="E30" i="31"/>
  <c r="D30" i="42"/>
  <c r="E30" i="41"/>
  <c r="F30" i="44"/>
  <c r="C287" i="52"/>
  <c r="F30" i="41"/>
  <c r="D30" i="31"/>
  <c r="D30" i="44"/>
  <c r="D30" i="25"/>
  <c r="E30" i="44"/>
  <c r="F30" i="46"/>
  <c r="H30" i="31"/>
  <c r="F30" i="25"/>
  <c r="F30" i="42"/>
  <c r="G30" i="41"/>
  <c r="G30" i="25"/>
  <c r="G30" i="46"/>
  <c r="F30" i="43"/>
  <c r="I30" i="31"/>
  <c r="H30" i="41"/>
  <c r="G30" i="42"/>
  <c r="H30" i="46"/>
  <c r="H30" i="42"/>
  <c r="G30" i="43"/>
  <c r="J30" i="31"/>
  <c r="H30" i="25"/>
  <c r="J30" i="41"/>
  <c r="K30" i="31"/>
  <c r="I30" i="25"/>
  <c r="H30" i="43"/>
  <c r="J30" i="25"/>
  <c r="K30" i="44"/>
  <c r="I30" i="43"/>
  <c r="L30" i="31"/>
  <c r="I30" i="45"/>
  <c r="K30" i="42"/>
  <c r="J30" i="43"/>
  <c r="K30" i="25"/>
  <c r="J30" i="45"/>
  <c r="L30" i="44"/>
  <c r="L30" i="41"/>
  <c r="M30" i="44"/>
  <c r="M30" i="41"/>
  <c r="L30" i="42"/>
  <c r="K30" i="45"/>
  <c r="M30" i="25"/>
  <c r="O30" i="31"/>
  <c r="M30" i="42"/>
  <c r="N30" i="41"/>
  <c r="M30" i="46"/>
  <c r="P30" i="31"/>
  <c r="O30" i="41"/>
  <c r="N30" i="46"/>
  <c r="N30" i="42"/>
  <c r="M30" i="43"/>
  <c r="N30" i="25"/>
  <c r="Q30" i="31"/>
  <c r="N30" i="43"/>
  <c r="O30" i="42"/>
  <c r="O30" i="25"/>
  <c r="Q30" i="41"/>
  <c r="R30" i="31"/>
  <c r="P30" i="25"/>
  <c r="O30" i="43"/>
  <c r="P30" i="43"/>
  <c r="Q30" i="25"/>
  <c r="P30" i="45"/>
  <c r="S30" i="31"/>
  <c r="R30" i="44"/>
  <c r="Q30" i="45"/>
  <c r="Q30" i="43"/>
  <c r="S30" i="41"/>
  <c r="S30" i="44"/>
  <c r="R30" i="25"/>
  <c r="R30" i="42"/>
  <c r="S30" i="42"/>
  <c r="T30" i="41"/>
  <c r="T30" i="44"/>
  <c r="R30" i="45"/>
  <c r="V30" i="31"/>
  <c r="T30" i="42"/>
  <c r="U30" i="41"/>
  <c r="T30" i="25"/>
  <c r="V30" i="41"/>
  <c r="T30" i="43"/>
  <c r="U30" i="25"/>
  <c r="U30" i="42"/>
  <c r="W30" i="31"/>
  <c r="V30" i="42"/>
  <c r="X30" i="31"/>
  <c r="U30" i="43"/>
  <c r="V30" i="25"/>
  <c r="X30" i="41"/>
  <c r="V30" i="43"/>
  <c r="W30" i="25"/>
  <c r="Y30" i="31"/>
  <c r="W30" i="43"/>
  <c r="X30" i="25"/>
  <c r="W30" i="45"/>
  <c r="Y30" i="44"/>
  <c r="Z30" i="31"/>
  <c r="X30" i="45"/>
  <c r="Y30" i="42"/>
  <c r="Z30" i="44"/>
  <c r="Y30" i="25"/>
  <c r="Z30" i="41"/>
  <c r="AA30" i="44"/>
  <c r="Y30" i="45"/>
  <c r="Z30" i="42"/>
  <c r="AA30" i="41"/>
  <c r="AA30" i="42"/>
  <c r="AA30" i="25"/>
  <c r="AB30" i="41"/>
  <c r="AC30" i="31"/>
  <c r="AB30" i="25"/>
  <c r="AD30" i="31"/>
  <c r="AC30" i="41"/>
  <c r="AB30" i="42"/>
  <c r="AC30" i="42"/>
  <c r="AE30" i="31"/>
  <c r="AC30" i="25"/>
  <c r="AB30" i="43"/>
  <c r="AD30" i="25"/>
  <c r="AC30" i="43"/>
  <c r="AF30" i="31"/>
  <c r="AE30" i="41"/>
  <c r="AG30" i="31"/>
  <c r="AD30" i="43"/>
  <c r="AE30" i="25"/>
  <c r="AF30" i="44"/>
  <c r="AD30" i="45"/>
  <c r="AG30" i="44"/>
  <c r="AE30" i="45"/>
  <c r="AF30" i="42"/>
  <c r="AF30" i="25"/>
  <c r="AG30" i="42"/>
  <c r="AF30" i="45"/>
  <c r="AH30" i="42"/>
  <c r="AH30" i="25"/>
  <c r="D30" i="41"/>
  <c r="K30" i="41"/>
  <c r="R30" i="41"/>
  <c r="Y30" i="41"/>
  <c r="J30" i="42"/>
  <c r="Q30" i="42"/>
  <c r="X30" i="42"/>
  <c r="AE30" i="42"/>
  <c r="G30" i="31"/>
  <c r="N30" i="31"/>
  <c r="U30" i="31"/>
  <c r="AB30" i="31"/>
  <c r="E30" i="43"/>
  <c r="L30" i="43"/>
  <c r="S30" i="43"/>
  <c r="A288" i="55" l="1"/>
  <c r="E287" i="55"/>
  <c r="C287" i="55"/>
  <c r="B287" i="55"/>
  <c r="A287" i="52"/>
  <c r="B287" i="52"/>
  <c r="C288" i="52"/>
  <c r="E287" i="52"/>
  <c r="K287" i="52" s="1"/>
  <c r="A289" i="55" l="1"/>
  <c r="C288" i="55"/>
  <c r="E288" i="55"/>
  <c r="B288" i="55"/>
  <c r="A288" i="52"/>
  <c r="B288" i="52"/>
  <c r="C289" i="52"/>
  <c r="A290" i="55" l="1"/>
  <c r="E289" i="55"/>
  <c r="C289" i="55"/>
  <c r="B289" i="55"/>
  <c r="A289" i="52"/>
  <c r="B289" i="52"/>
  <c r="C290" i="52"/>
  <c r="E289" i="52"/>
  <c r="K289" i="52" s="1"/>
  <c r="A291" i="55" l="1"/>
  <c r="E290" i="55"/>
  <c r="C290" i="55"/>
  <c r="B290" i="55"/>
  <c r="A290" i="52"/>
  <c r="B290" i="52"/>
  <c r="C291" i="52"/>
  <c r="E290" i="52"/>
  <c r="K290" i="52" s="1"/>
  <c r="A292" i="55" l="1"/>
  <c r="C291" i="55"/>
  <c r="B291" i="55"/>
  <c r="E291" i="55"/>
  <c r="A291" i="52"/>
  <c r="B291" i="52"/>
  <c r="E291" i="52"/>
  <c r="K291" i="52" s="1"/>
  <c r="C292" i="52"/>
  <c r="A293" i="55" l="1"/>
  <c r="E292" i="55"/>
  <c r="C292" i="55"/>
  <c r="B292" i="55"/>
  <c r="A292" i="52"/>
  <c r="B292" i="52"/>
  <c r="C293" i="52"/>
  <c r="A294" i="55" l="1"/>
  <c r="E293" i="55"/>
  <c r="C293" i="55"/>
  <c r="B293" i="55"/>
  <c r="A293" i="52"/>
  <c r="B293" i="52"/>
  <c r="C294" i="52"/>
  <c r="A295" i="55" l="1"/>
  <c r="C294" i="55"/>
  <c r="E294" i="55"/>
  <c r="B294" i="55"/>
  <c r="A294" i="52"/>
  <c r="B294" i="52"/>
  <c r="C295" i="52"/>
  <c r="E294" i="52"/>
  <c r="K294" i="52" s="1"/>
  <c r="A296" i="55" l="1"/>
  <c r="E295" i="55"/>
  <c r="C295" i="55"/>
  <c r="B295" i="55"/>
  <c r="A295" i="52"/>
  <c r="B295" i="52"/>
  <c r="C296" i="52"/>
  <c r="A297" i="55" l="1"/>
  <c r="C296" i="55"/>
  <c r="E296" i="55"/>
  <c r="B296" i="55"/>
  <c r="A296" i="52"/>
  <c r="B296" i="52"/>
  <c r="C297" i="52"/>
  <c r="E296" i="52"/>
  <c r="K296" i="52" s="1"/>
  <c r="A298" i="55" l="1"/>
  <c r="E297" i="55"/>
  <c r="C297" i="55"/>
  <c r="B297" i="55"/>
  <c r="A297" i="52"/>
  <c r="B297" i="52"/>
  <c r="C298" i="52"/>
  <c r="E297" i="52"/>
  <c r="K297" i="52" s="1"/>
  <c r="A299" i="55" l="1"/>
  <c r="E298" i="55"/>
  <c r="B298" i="55"/>
  <c r="C298" i="55"/>
  <c r="A298" i="52"/>
  <c r="B298" i="52"/>
  <c r="C299" i="52"/>
  <c r="E298" i="52"/>
  <c r="K298" i="52" s="1"/>
  <c r="A300" i="55" l="1"/>
  <c r="B299" i="55"/>
  <c r="C299" i="55"/>
  <c r="E299" i="55"/>
  <c r="A299" i="52"/>
  <c r="B299" i="52"/>
  <c r="C300" i="52"/>
  <c r="A301" i="55" l="1"/>
  <c r="E300" i="55"/>
  <c r="C300" i="55"/>
  <c r="B300" i="55"/>
  <c r="A300" i="52"/>
  <c r="B300" i="52"/>
  <c r="C301" i="52"/>
  <c r="A302" i="55" l="1"/>
  <c r="E301" i="55"/>
  <c r="B301" i="55"/>
  <c r="C301" i="55"/>
  <c r="A301" i="52"/>
  <c r="B301" i="52"/>
  <c r="E301" i="52"/>
  <c r="K301" i="52" s="1"/>
  <c r="C302" i="52"/>
  <c r="A303" i="55" l="1"/>
  <c r="C302" i="55"/>
  <c r="B302" i="55"/>
  <c r="E302" i="55"/>
  <c r="A302" i="52"/>
  <c r="B302" i="52"/>
  <c r="C303" i="52"/>
  <c r="A304" i="55" l="1"/>
  <c r="E303" i="55"/>
  <c r="C303" i="55"/>
  <c r="B303" i="55"/>
  <c r="A303" i="52"/>
  <c r="B303" i="52"/>
  <c r="C304" i="52"/>
  <c r="E303" i="52"/>
  <c r="K303" i="52" s="1"/>
  <c r="A305" i="55" l="1"/>
  <c r="C304" i="55"/>
  <c r="E304" i="55"/>
  <c r="B304" i="55"/>
  <c r="A304" i="52"/>
  <c r="B304" i="52"/>
  <c r="C305" i="52"/>
  <c r="E304" i="52"/>
  <c r="K304" i="52" s="1"/>
  <c r="A306" i="55" l="1"/>
  <c r="E305" i="55"/>
  <c r="C305" i="55"/>
  <c r="B305" i="55"/>
  <c r="A305" i="52"/>
  <c r="B305" i="52"/>
  <c r="C306" i="52"/>
  <c r="E305" i="52"/>
  <c r="K305" i="52" s="1"/>
  <c r="A307" i="55" l="1"/>
  <c r="E306" i="55"/>
  <c r="C306" i="55"/>
  <c r="B306" i="55"/>
  <c r="A306" i="52"/>
  <c r="B306" i="52"/>
  <c r="C307" i="52"/>
  <c r="A308" i="55" l="1"/>
  <c r="B307" i="55"/>
  <c r="E307" i="55"/>
  <c r="C307" i="55"/>
  <c r="A307" i="52"/>
  <c r="B307" i="52"/>
  <c r="C308" i="52"/>
  <c r="A309" i="55" l="1"/>
  <c r="E308" i="55"/>
  <c r="C308" i="55"/>
  <c r="B308" i="55"/>
  <c r="A308" i="52"/>
  <c r="B308" i="52"/>
  <c r="C309" i="52"/>
  <c r="E308" i="52"/>
  <c r="K308" i="52" s="1"/>
  <c r="A310" i="55" l="1"/>
  <c r="E309" i="55"/>
  <c r="B309" i="55"/>
  <c r="C309" i="55"/>
  <c r="A309" i="52"/>
  <c r="B309" i="52"/>
  <c r="C310" i="52"/>
  <c r="A311" i="55" l="1"/>
  <c r="E310" i="55"/>
  <c r="C310" i="55"/>
  <c r="B310" i="55"/>
  <c r="A310" i="52"/>
  <c r="B310" i="52"/>
  <c r="E310" i="52"/>
  <c r="K310" i="52" s="1"/>
  <c r="C311" i="52"/>
  <c r="A312" i="55" l="1"/>
  <c r="E311" i="55"/>
  <c r="C311" i="55"/>
  <c r="B311" i="55"/>
  <c r="A311" i="52"/>
  <c r="B311" i="52"/>
  <c r="C312" i="52"/>
  <c r="E311" i="52"/>
  <c r="K311" i="52" s="1"/>
  <c r="A313" i="55" l="1"/>
  <c r="C312" i="55"/>
  <c r="E312" i="55"/>
  <c r="B312" i="55"/>
  <c r="A312" i="52"/>
  <c r="B312" i="52"/>
  <c r="C313" i="52"/>
  <c r="E312" i="52"/>
  <c r="K312" i="52" s="1"/>
  <c r="A314" i="55" l="1"/>
  <c r="E313" i="55"/>
  <c r="C313" i="55"/>
  <c r="B313" i="55"/>
  <c r="A313" i="52"/>
  <c r="B313" i="52"/>
  <c r="C314" i="52"/>
  <c r="A315" i="55" l="1"/>
  <c r="C314" i="55"/>
  <c r="E314" i="55"/>
  <c r="B314" i="55"/>
  <c r="A314" i="52"/>
  <c r="B314" i="52"/>
  <c r="C315" i="52"/>
  <c r="A316" i="55" l="1"/>
  <c r="B315" i="55"/>
  <c r="C315" i="55"/>
  <c r="E315" i="55"/>
  <c r="A315" i="52"/>
  <c r="B315" i="52"/>
  <c r="C316" i="52"/>
  <c r="E315" i="52"/>
  <c r="K315" i="52" s="1"/>
  <c r="A317" i="55" l="1"/>
  <c r="E316" i="55"/>
  <c r="C316" i="55"/>
  <c r="B316" i="55"/>
  <c r="A316" i="52"/>
  <c r="B316" i="52"/>
  <c r="C317" i="52"/>
  <c r="A318" i="55" l="1"/>
  <c r="E317" i="55"/>
  <c r="B317" i="55"/>
  <c r="C317" i="55"/>
  <c r="A317" i="52"/>
  <c r="B317" i="52"/>
  <c r="C318" i="52"/>
  <c r="E317" i="52"/>
  <c r="K317" i="52" s="1"/>
  <c r="A319" i="55" l="1"/>
  <c r="E318" i="55"/>
  <c r="B318" i="55"/>
  <c r="C318" i="55"/>
  <c r="A318" i="52"/>
  <c r="B318" i="52"/>
  <c r="C319" i="52"/>
  <c r="E318" i="52"/>
  <c r="K318" i="52" s="1"/>
  <c r="A320" i="55" l="1"/>
  <c r="E319" i="55"/>
  <c r="B319" i="55"/>
  <c r="C319" i="55"/>
  <c r="A319" i="52"/>
  <c r="B319" i="52"/>
  <c r="C320" i="52"/>
  <c r="E319" i="52"/>
  <c r="K319" i="52" s="1"/>
  <c r="A321" i="55" l="1"/>
  <c r="E320" i="55"/>
  <c r="C320" i="55"/>
  <c r="B320" i="55"/>
  <c r="A320" i="52"/>
  <c r="B320" i="52"/>
  <c r="C321" i="52"/>
  <c r="A322" i="55" l="1"/>
  <c r="E321" i="55"/>
  <c r="C321" i="55"/>
  <c r="B321" i="55"/>
  <c r="A321" i="52"/>
  <c r="B321" i="52"/>
  <c r="C322" i="52"/>
  <c r="A323" i="55" l="1"/>
  <c r="C322" i="55"/>
  <c r="E322" i="55"/>
  <c r="B322" i="55"/>
  <c r="A322" i="52"/>
  <c r="B322" i="52"/>
  <c r="C323" i="52"/>
  <c r="E322" i="52"/>
  <c r="K322" i="52" s="1"/>
  <c r="A324" i="55" l="1"/>
  <c r="B323" i="55"/>
  <c r="C323" i="55"/>
  <c r="E323" i="55"/>
  <c r="A323" i="52"/>
  <c r="B323" i="52"/>
  <c r="C324" i="52"/>
  <c r="A325" i="55" l="1"/>
  <c r="E324" i="55"/>
  <c r="C324" i="55"/>
  <c r="B324" i="55"/>
  <c r="A324" i="52"/>
  <c r="B324" i="52"/>
  <c r="C325" i="52"/>
  <c r="E324" i="52"/>
  <c r="K324" i="52" s="1"/>
  <c r="A326" i="55" l="1"/>
  <c r="E325" i="55"/>
  <c r="B325" i="55"/>
  <c r="C325" i="55"/>
  <c r="A325" i="52"/>
  <c r="B325" i="52"/>
  <c r="E325" i="52"/>
  <c r="K325" i="52" s="1"/>
  <c r="C326" i="52"/>
  <c r="A327" i="55" l="1"/>
  <c r="E326" i="55"/>
  <c r="C326" i="55"/>
  <c r="B326" i="55"/>
  <c r="A326" i="52"/>
  <c r="B326" i="52"/>
  <c r="C327" i="52"/>
  <c r="E326" i="52"/>
  <c r="K326" i="52" s="1"/>
  <c r="A328" i="55" l="1"/>
  <c r="E327" i="55"/>
  <c r="C327" i="55"/>
  <c r="B327" i="55"/>
  <c r="A327" i="52"/>
  <c r="B327" i="52"/>
  <c r="C328" i="52"/>
  <c r="A329" i="55" l="1"/>
  <c r="E328" i="55"/>
  <c r="C328" i="55"/>
  <c r="B328" i="55"/>
  <c r="A328" i="52"/>
  <c r="B328" i="52"/>
  <c r="C329" i="52"/>
  <c r="A330" i="55" l="1"/>
  <c r="E329" i="55"/>
  <c r="C329" i="55"/>
  <c r="B329" i="55"/>
  <c r="A329" i="52"/>
  <c r="B329" i="52"/>
  <c r="C330" i="52"/>
  <c r="E329" i="52"/>
  <c r="K329" i="52" s="1"/>
  <c r="A331" i="55" l="1"/>
  <c r="E330" i="55"/>
  <c r="C330" i="55"/>
  <c r="B330" i="55"/>
  <c r="A330" i="52"/>
  <c r="B330" i="52"/>
  <c r="C331" i="52"/>
  <c r="A332" i="55" l="1"/>
  <c r="B331" i="55"/>
  <c r="E331" i="55"/>
  <c r="C331" i="55"/>
  <c r="A331" i="52"/>
  <c r="B331" i="52"/>
  <c r="C332" i="52"/>
  <c r="E331" i="52"/>
  <c r="K331" i="52" s="1"/>
  <c r="A333" i="55" l="1"/>
  <c r="E332" i="55"/>
  <c r="C332" i="55"/>
  <c r="B332" i="55"/>
  <c r="A332" i="52"/>
  <c r="B332" i="52"/>
  <c r="E332" i="52"/>
  <c r="K332" i="52" s="1"/>
  <c r="C333" i="52"/>
  <c r="A334" i="55" l="1"/>
  <c r="E333" i="55"/>
  <c r="B333" i="55"/>
  <c r="C333" i="55"/>
  <c r="A333" i="52"/>
  <c r="B333" i="52"/>
  <c r="E333" i="52"/>
  <c r="K333" i="52" s="1"/>
  <c r="C334" i="52"/>
  <c r="A335" i="55" l="1"/>
  <c r="E334" i="55"/>
  <c r="B334" i="55"/>
  <c r="C334" i="55"/>
  <c r="A334" i="52"/>
  <c r="B334" i="52"/>
  <c r="C335" i="52"/>
  <c r="A336" i="55" l="1"/>
  <c r="E335" i="55"/>
  <c r="C335" i="55"/>
  <c r="B335" i="55"/>
  <c r="A335" i="52"/>
  <c r="B335" i="52"/>
  <c r="C336" i="52"/>
  <c r="A337" i="55" l="1"/>
  <c r="E336" i="55"/>
  <c r="C336" i="55"/>
  <c r="B336" i="55"/>
  <c r="A336" i="52"/>
  <c r="B336" i="52"/>
  <c r="C337" i="52"/>
  <c r="E336" i="52"/>
  <c r="K336" i="52" s="1"/>
  <c r="A338" i="55" l="1"/>
  <c r="E337" i="55"/>
  <c r="B337" i="55"/>
  <c r="C337" i="55"/>
  <c r="A337" i="52"/>
  <c r="B337" i="52"/>
  <c r="C338" i="52"/>
  <c r="A339" i="55" l="1"/>
  <c r="C338" i="55"/>
  <c r="E338" i="55"/>
  <c r="B338" i="55"/>
  <c r="A338" i="52"/>
  <c r="B338" i="52"/>
  <c r="C339" i="52"/>
  <c r="E338" i="52"/>
  <c r="K338" i="52" s="1"/>
  <c r="A340" i="55" l="1"/>
  <c r="B339" i="55"/>
  <c r="C339" i="55"/>
  <c r="E339" i="55"/>
  <c r="A339" i="52"/>
  <c r="B339" i="52"/>
  <c r="C340" i="52"/>
  <c r="E339" i="52"/>
  <c r="K339" i="52" s="1"/>
  <c r="A341" i="55" l="1"/>
  <c r="E340" i="55"/>
  <c r="C340" i="55"/>
  <c r="B340" i="55"/>
  <c r="A340" i="52"/>
  <c r="B340" i="52"/>
  <c r="C341" i="52"/>
  <c r="E340" i="52"/>
  <c r="K340" i="52" s="1"/>
  <c r="A342" i="55" l="1"/>
  <c r="E341" i="55"/>
  <c r="B341" i="55"/>
  <c r="C341" i="55"/>
  <c r="A341" i="52"/>
  <c r="B341" i="52"/>
  <c r="C342" i="52"/>
  <c r="A343" i="55" l="1"/>
  <c r="E342" i="55"/>
  <c r="C342" i="55"/>
  <c r="B342" i="55"/>
  <c r="A342" i="52"/>
  <c r="B342" i="52"/>
  <c r="C343" i="52"/>
  <c r="A344" i="55" l="1"/>
  <c r="E343" i="55"/>
  <c r="C343" i="55"/>
  <c r="B343" i="55"/>
  <c r="A343" i="52"/>
  <c r="B343" i="52"/>
  <c r="C344" i="52"/>
  <c r="E343" i="52"/>
  <c r="K343" i="52" s="1"/>
  <c r="A345" i="55" l="1"/>
  <c r="E344" i="55"/>
  <c r="C344" i="55"/>
  <c r="B344" i="55"/>
  <c r="A344" i="52"/>
  <c r="B344" i="52"/>
  <c r="C345" i="52"/>
  <c r="A346" i="55" l="1"/>
  <c r="E345" i="55"/>
  <c r="B345" i="55"/>
  <c r="C345" i="55"/>
  <c r="A345" i="52"/>
  <c r="B345" i="52"/>
  <c r="C346" i="52"/>
  <c r="E345" i="52"/>
  <c r="K345" i="52" s="1"/>
  <c r="A347" i="55" l="1"/>
  <c r="C346" i="55"/>
  <c r="B346" i="55"/>
  <c r="E346" i="55"/>
  <c r="A346" i="52"/>
  <c r="B346" i="52"/>
  <c r="C347" i="52"/>
  <c r="E346" i="52"/>
  <c r="K346" i="52" s="1"/>
  <c r="A348" i="55" l="1"/>
  <c r="E347" i="55"/>
  <c r="B347" i="55"/>
  <c r="C347" i="55"/>
  <c r="A347" i="52"/>
  <c r="B347" i="52"/>
  <c r="E347" i="52"/>
  <c r="K347" i="52" s="1"/>
  <c r="C348" i="52"/>
  <c r="A349" i="55" l="1"/>
  <c r="E348" i="55"/>
  <c r="C348" i="55"/>
  <c r="B348" i="55"/>
  <c r="A348" i="52"/>
  <c r="B348" i="52"/>
  <c r="C349" i="52"/>
  <c r="A350" i="55" l="1"/>
  <c r="E349" i="55"/>
  <c r="C349" i="55"/>
  <c r="B349" i="55"/>
  <c r="A349" i="52"/>
  <c r="B349" i="52"/>
  <c r="C350" i="52"/>
  <c r="A351" i="55" l="1"/>
  <c r="E350" i="55"/>
  <c r="B350" i="55"/>
  <c r="C350" i="55"/>
  <c r="B350" i="52"/>
  <c r="A350" i="52"/>
  <c r="E350" i="52"/>
  <c r="K350" i="52" s="1"/>
  <c r="C351" i="52"/>
  <c r="A352" i="55" l="1"/>
  <c r="E351" i="55"/>
  <c r="C351" i="55"/>
  <c r="B351" i="55"/>
  <c r="A351" i="52"/>
  <c r="B351" i="52"/>
  <c r="C352" i="52"/>
  <c r="A353" i="55" l="1"/>
  <c r="E352" i="55"/>
  <c r="C352" i="55"/>
  <c r="B352" i="55"/>
  <c r="A352" i="52"/>
  <c r="B352" i="52"/>
  <c r="E352" i="52"/>
  <c r="K352" i="52" s="1"/>
  <c r="C353" i="52"/>
  <c r="A354" i="55" l="1"/>
  <c r="E353" i="55"/>
  <c r="B353" i="55"/>
  <c r="C353" i="55"/>
  <c r="A353" i="52"/>
  <c r="B353" i="52"/>
  <c r="E353" i="52"/>
  <c r="K353" i="52" s="1"/>
  <c r="C354" i="52"/>
  <c r="A355" i="55" l="1"/>
  <c r="E354" i="55"/>
  <c r="C354" i="55"/>
  <c r="B354" i="55"/>
  <c r="A354" i="52"/>
  <c r="B354" i="52"/>
  <c r="C355" i="52"/>
  <c r="E354" i="52"/>
  <c r="K354" i="52" s="1"/>
  <c r="A356" i="55" l="1"/>
  <c r="B355" i="55"/>
  <c r="E355" i="55"/>
  <c r="C355" i="55"/>
  <c r="A355" i="52"/>
  <c r="B355" i="52"/>
  <c r="C356" i="52"/>
  <c r="A357" i="55" l="1"/>
  <c r="E356" i="55"/>
  <c r="C356" i="55"/>
  <c r="B356" i="55"/>
  <c r="A356" i="52"/>
  <c r="B356" i="52"/>
  <c r="C357" i="52"/>
  <c r="A358" i="55" l="1"/>
  <c r="E357" i="55"/>
  <c r="B357" i="55"/>
  <c r="C357" i="55"/>
  <c r="A357" i="52"/>
  <c r="B357" i="52"/>
  <c r="C358" i="52"/>
  <c r="E357" i="52"/>
  <c r="K357" i="52" s="1"/>
  <c r="A359" i="55" l="1"/>
  <c r="E358" i="55"/>
  <c r="B358" i="55"/>
  <c r="C358" i="55"/>
  <c r="A358" i="52"/>
  <c r="B358" i="52"/>
  <c r="C359" i="52"/>
  <c r="A360" i="55" l="1"/>
  <c r="E359" i="55"/>
  <c r="C359" i="55"/>
  <c r="B359" i="55"/>
  <c r="A359" i="52"/>
  <c r="B359" i="52"/>
  <c r="E359" i="52"/>
  <c r="K359" i="52" s="1"/>
  <c r="C360" i="52"/>
  <c r="A361" i="55" l="1"/>
  <c r="E360" i="55"/>
  <c r="C360" i="55"/>
  <c r="B360" i="55"/>
  <c r="A360" i="52"/>
  <c r="B360" i="52"/>
  <c r="E360" i="52"/>
  <c r="K360" i="52" s="1"/>
  <c r="C361" i="52"/>
  <c r="A362" i="55" l="1"/>
  <c r="E361" i="55"/>
  <c r="C361" i="55"/>
  <c r="B361" i="55"/>
  <c r="A361" i="52"/>
  <c r="B361" i="52"/>
  <c r="E361" i="52"/>
  <c r="K361" i="52" s="1"/>
  <c r="C362" i="52"/>
  <c r="A363" i="55" l="1"/>
  <c r="C362" i="55"/>
  <c r="E362" i="55"/>
  <c r="B362" i="55"/>
  <c r="A362" i="52"/>
  <c r="B362" i="52"/>
  <c r="C363" i="52"/>
  <c r="A364" i="55" l="1"/>
  <c r="B363" i="55"/>
  <c r="C363" i="55"/>
  <c r="E363" i="55"/>
  <c r="A363" i="52"/>
  <c r="B363" i="52"/>
  <c r="C364" i="52"/>
  <c r="A365" i="55" l="1"/>
  <c r="E364" i="55"/>
  <c r="C364" i="55"/>
  <c r="B364" i="55"/>
  <c r="A364" i="52"/>
  <c r="B364" i="52"/>
  <c r="C365" i="52"/>
  <c r="E364" i="52"/>
  <c r="K364" i="52" s="1"/>
  <c r="A366" i="55" l="1"/>
  <c r="E365" i="55"/>
  <c r="B365" i="55"/>
  <c r="C365" i="55"/>
  <c r="A365" i="52"/>
  <c r="B365" i="52"/>
  <c r="C366" i="52"/>
  <c r="A367" i="55" l="1"/>
  <c r="E366" i="55"/>
  <c r="B366" i="55"/>
  <c r="C366" i="55"/>
  <c r="A366" i="52"/>
  <c r="B366" i="52"/>
  <c r="E366" i="52"/>
  <c r="K366" i="52" s="1"/>
  <c r="C367" i="52"/>
  <c r="A368" i="55" l="1"/>
  <c r="E367" i="55"/>
  <c r="B367" i="55"/>
  <c r="C367" i="55"/>
  <c r="A367" i="52"/>
  <c r="B367" i="52"/>
  <c r="C368" i="52"/>
  <c r="E367" i="52"/>
  <c r="K367" i="52" s="1"/>
  <c r="E368" i="55" l="1"/>
  <c r="C368" i="55"/>
  <c r="B368" i="55"/>
  <c r="A368" i="52"/>
  <c r="B368" i="52"/>
  <c r="E368" i="52"/>
  <c r="K368" i="52" s="1"/>
  <c r="C369" i="52"/>
  <c r="A369" i="52" l="1"/>
  <c r="B369" i="52"/>
  <c r="C370" i="52"/>
  <c r="MH4" i="54"/>
  <c r="MC20" i="54"/>
  <c r="MT8" i="54"/>
  <c r="MV33" i="54"/>
  <c r="NB22" i="54"/>
  <c r="MH19" i="54"/>
  <c r="MH23" i="54"/>
  <c r="MW31" i="54"/>
  <c r="MF31" i="54"/>
  <c r="MA23" i="54"/>
  <c r="LZ19" i="54"/>
  <c r="MV18" i="54"/>
  <c r="MC36" i="54"/>
  <c r="D120" i="52"/>
  <c r="LZ32" i="54"/>
  <c r="MY14" i="54"/>
  <c r="MN5" i="54"/>
  <c r="D143" i="52"/>
  <c r="MW20" i="54"/>
  <c r="NB15" i="54"/>
  <c r="MI15" i="54"/>
  <c r="MY35" i="54"/>
  <c r="MF15" i="54"/>
  <c r="NC21" i="54"/>
  <c r="D81" i="52"/>
  <c r="MZ25" i="54"/>
  <c r="MT36" i="54"/>
  <c r="LY36" i="54"/>
  <c r="MA4" i="54"/>
  <c r="MH10" i="54"/>
  <c r="MO29" i="54"/>
  <c r="NC24" i="54"/>
  <c r="MN34" i="54"/>
  <c r="MA12" i="54"/>
  <c r="D44" i="52"/>
  <c r="NC35" i="54"/>
  <c r="MQ14" i="54"/>
  <c r="MH25" i="54"/>
  <c r="MC11" i="54"/>
  <c r="MO30" i="54"/>
  <c r="D92" i="52"/>
  <c r="MM10" i="54"/>
  <c r="MS25" i="54"/>
  <c r="NC14" i="54"/>
  <c r="MQ24" i="54"/>
  <c r="NB5" i="54"/>
  <c r="ME8" i="54"/>
  <c r="MB12" i="54"/>
  <c r="D62" i="52"/>
  <c r="MH21" i="54"/>
  <c r="D152" i="52"/>
  <c r="NB11" i="54"/>
  <c r="NA23" i="54"/>
  <c r="MV32" i="54"/>
  <c r="MT16" i="54"/>
  <c r="MN14" i="54"/>
  <c r="NA27" i="54"/>
  <c r="MK21" i="54"/>
  <c r="ML23" i="54"/>
  <c r="NA14" i="54"/>
  <c r="MT30" i="54"/>
  <c r="LY26" i="54"/>
  <c r="MD28" i="54"/>
  <c r="MB25" i="54"/>
  <c r="MG4" i="54"/>
  <c r="MH13" i="54"/>
  <c r="MW13" i="54"/>
  <c r="MI19" i="54"/>
  <c r="MQ3" i="54"/>
  <c r="MB30" i="54"/>
  <c r="MT12" i="54"/>
  <c r="MH31" i="54"/>
  <c r="MH36" i="54"/>
  <c r="MP12" i="54"/>
  <c r="NB26" i="54"/>
  <c r="LY10" i="54"/>
  <c r="NA15" i="54"/>
  <c r="D83" i="52"/>
  <c r="NB20" i="54"/>
  <c r="ME7" i="54"/>
  <c r="ME31" i="54"/>
  <c r="MU34" i="54"/>
  <c r="MQ10" i="54"/>
  <c r="MT29" i="54"/>
  <c r="MM8" i="54"/>
  <c r="MQ27" i="54"/>
  <c r="MP23" i="54"/>
  <c r="MS13" i="54"/>
  <c r="D96" i="52"/>
  <c r="MF21" i="54"/>
  <c r="MG5" i="54"/>
  <c r="MS33" i="54"/>
  <c r="MY11" i="54"/>
  <c r="ML14" i="54"/>
  <c r="MC25" i="54"/>
  <c r="MG30" i="54"/>
  <c r="MQ29" i="54"/>
  <c r="MC15" i="54"/>
  <c r="NC19" i="54"/>
  <c r="D91" i="52"/>
  <c r="NC29" i="54"/>
  <c r="MQ26" i="54"/>
  <c r="MP14" i="54"/>
  <c r="MC8" i="54"/>
  <c r="D49" i="52"/>
  <c r="LY32" i="54"/>
  <c r="MD31" i="54"/>
  <c r="MQ33" i="54"/>
  <c r="MF10" i="54"/>
  <c r="MM19" i="54"/>
  <c r="MK20" i="54"/>
  <c r="ME34" i="54"/>
  <c r="D69" i="52"/>
  <c r="MI10" i="54"/>
  <c r="MZ24" i="54"/>
  <c r="MI26" i="54"/>
  <c r="MD13" i="54"/>
  <c r="MC31" i="54"/>
  <c r="MM31" i="54"/>
  <c r="D80" i="52"/>
  <c r="MW16" i="54"/>
  <c r="MF30" i="54"/>
  <c r="MI9" i="54"/>
  <c r="MN21" i="54"/>
  <c r="MD25" i="54"/>
  <c r="D61" i="52"/>
  <c r="D166" i="52"/>
  <c r="MS31" i="54"/>
  <c r="D161" i="52"/>
  <c r="MY23" i="54"/>
  <c r="MS4" i="54"/>
  <c r="NB36" i="54"/>
  <c r="MW8" i="54"/>
  <c r="LZ27" i="54"/>
  <c r="ME22" i="54"/>
  <c r="LY22" i="54"/>
  <c r="D147" i="52"/>
  <c r="NA31" i="54"/>
  <c r="D111" i="52"/>
  <c r="MS15" i="54"/>
  <c r="MQ19" i="54"/>
  <c r="MO14" i="54"/>
  <c r="MP34" i="54"/>
  <c r="MW18" i="54"/>
  <c r="MV35" i="54"/>
  <c r="MG36" i="54"/>
  <c r="LY11" i="54"/>
  <c r="LZ36" i="54"/>
  <c r="D110" i="52"/>
  <c r="MT5" i="54"/>
  <c r="MM22" i="54"/>
  <c r="MF26" i="54"/>
  <c r="MB32" i="54"/>
  <c r="MI6" i="54"/>
  <c r="ML10" i="54"/>
  <c r="MA6" i="54"/>
  <c r="MP16" i="54"/>
  <c r="MG14" i="54"/>
  <c r="MB15" i="54"/>
  <c r="MS11" i="54"/>
  <c r="ME6" i="54"/>
  <c r="MF35" i="54"/>
  <c r="ME29" i="54"/>
  <c r="NC22" i="54"/>
  <c r="D148" i="52"/>
  <c r="MH27" i="54"/>
  <c r="MM36" i="54"/>
  <c r="MB33" i="54"/>
  <c r="MP13" i="54"/>
  <c r="MM13" i="54"/>
  <c r="NC6" i="54"/>
  <c r="MA27" i="54"/>
  <c r="MU6" i="54"/>
  <c r="LZ18" i="54"/>
  <c r="MJ31" i="54"/>
  <c r="MO36" i="54"/>
  <c r="MP25" i="54"/>
  <c r="ML35" i="54"/>
  <c r="ME30" i="54"/>
  <c r="MI35" i="54"/>
  <c r="MB36" i="54"/>
  <c r="LY35" i="54"/>
  <c r="ME32" i="54"/>
  <c r="MC19" i="54"/>
  <c r="LY27" i="54"/>
  <c r="MP20" i="54"/>
  <c r="MF18" i="54"/>
  <c r="MI13" i="54"/>
  <c r="MX31" i="54"/>
  <c r="NA25" i="54"/>
  <c r="D154" i="52"/>
  <c r="MF5" i="54"/>
  <c r="MB13" i="54"/>
  <c r="MP21" i="54"/>
  <c r="MN33" i="54"/>
  <c r="LY7" i="54"/>
  <c r="ML34" i="54"/>
  <c r="D86" i="52"/>
  <c r="MH26" i="54"/>
  <c r="MW19" i="54"/>
  <c r="D88" i="52"/>
  <c r="MB14" i="54"/>
  <c r="MX17" i="54"/>
  <c r="MY18" i="54"/>
  <c r="MB10" i="54"/>
  <c r="D73" i="52"/>
  <c r="MQ20" i="54"/>
  <c r="MI25" i="54"/>
  <c r="MU16" i="54"/>
  <c r="MH14" i="54"/>
  <c r="NC36" i="54"/>
  <c r="MQ16" i="54"/>
  <c r="MJ27" i="54"/>
  <c r="MD24" i="54"/>
  <c r="NA20" i="54"/>
  <c r="MO16" i="54"/>
  <c r="D87" i="52"/>
  <c r="MH29" i="54"/>
  <c r="MS18" i="54"/>
  <c r="NA29" i="54"/>
  <c r="D117" i="52"/>
  <c r="MD3" i="54"/>
  <c r="MO23" i="54"/>
  <c r="MM23" i="54"/>
  <c r="MD22" i="54"/>
  <c r="NB32" i="54"/>
  <c r="D160" i="52"/>
  <c r="NC15" i="54"/>
  <c r="MA7" i="54"/>
  <c r="MV10" i="54"/>
  <c r="MY15" i="54"/>
  <c r="MV7" i="54"/>
  <c r="ME21" i="54"/>
  <c r="D119" i="52"/>
  <c r="MR23" i="54"/>
  <c r="ML9" i="54"/>
  <c r="MJ26" i="54"/>
  <c r="MZ13" i="54"/>
  <c r="MM26" i="54"/>
  <c r="D53" i="52"/>
  <c r="MM24" i="54"/>
  <c r="MO13" i="54"/>
  <c r="MS21" i="54"/>
  <c r="ME12" i="54"/>
  <c r="MV8" i="54"/>
  <c r="MF36" i="54"/>
  <c r="NA21" i="54"/>
  <c r="D38" i="52"/>
  <c r="MC10" i="54"/>
  <c r="MZ5" i="54"/>
  <c r="MF34" i="54"/>
  <c r="MR22" i="54"/>
  <c r="MF33" i="54"/>
  <c r="LZ4" i="54"/>
  <c r="MD20" i="54"/>
  <c r="MX5" i="54"/>
  <c r="MO4" i="54"/>
  <c r="D40" i="52"/>
  <c r="MX27" i="54"/>
  <c r="MK5" i="54"/>
  <c r="MJ20" i="54"/>
  <c r="MQ31" i="54"/>
  <c r="MZ10" i="54"/>
  <c r="MV21" i="54"/>
  <c r="MF20" i="54"/>
  <c r="MK33" i="54"/>
  <c r="LY29" i="54"/>
  <c r="D135" i="52"/>
  <c r="MU7" i="54"/>
  <c r="MP7" i="54"/>
  <c r="LZ3" i="54"/>
  <c r="MZ3" i="54"/>
  <c r="MB27" i="54"/>
  <c r="ML32" i="54"/>
  <c r="D112" i="52"/>
  <c r="MU33" i="54"/>
  <c r="MK14" i="54"/>
  <c r="MI20" i="54"/>
  <c r="LZ13" i="54"/>
  <c r="MR7" i="54"/>
  <c r="D140" i="52"/>
  <c r="MT33" i="54"/>
  <c r="NA22" i="54"/>
  <c r="MM18" i="54"/>
  <c r="MG9" i="54"/>
  <c r="MH11" i="54"/>
  <c r="LZ35" i="54"/>
  <c r="MB4" i="54"/>
  <c r="MY12" i="54"/>
  <c r="ME18" i="54"/>
  <c r="MI16" i="54"/>
  <c r="D118" i="52"/>
  <c r="ML36" i="54"/>
  <c r="MG11" i="54"/>
  <c r="MN35" i="54"/>
  <c r="MF13" i="54"/>
  <c r="NA13" i="54"/>
  <c r="MR32" i="54"/>
  <c r="MK12" i="54"/>
  <c r="D153" i="52"/>
  <c r="MW30" i="54"/>
  <c r="MK8" i="54"/>
  <c r="MG26" i="54"/>
  <c r="MF27" i="54"/>
  <c r="LZ30" i="54"/>
  <c r="MB18" i="54"/>
  <c r="MH24" i="54"/>
  <c r="MJ17" i="54"/>
  <c r="MX20" i="54"/>
  <c r="D78" i="52"/>
  <c r="MF6" i="54"/>
  <c r="MO33" i="54"/>
  <c r="MV24" i="54"/>
  <c r="MN30" i="54"/>
  <c r="MS7" i="54"/>
  <c r="MR14" i="54"/>
  <c r="MD30" i="54"/>
  <c r="MM21" i="54"/>
  <c r="D43" i="52"/>
  <c r="MU19" i="54"/>
  <c r="MC34" i="54"/>
  <c r="MP32" i="54"/>
  <c r="MV3" i="54"/>
  <c r="MO32" i="54"/>
  <c r="MI8" i="54"/>
  <c r="MW36" i="54"/>
  <c r="NA35" i="54"/>
  <c r="MV19" i="54"/>
  <c r="MS10" i="54"/>
  <c r="NA6" i="54"/>
  <c r="D37" i="52"/>
  <c r="MU32" i="54"/>
  <c r="MK7" i="54"/>
  <c r="MJ32" i="54"/>
  <c r="MJ12" i="54"/>
  <c r="MX8" i="54"/>
  <c r="ME19" i="54"/>
  <c r="MM34" i="54"/>
  <c r="D162" i="52"/>
  <c r="MF12" i="54"/>
  <c r="MM4" i="54"/>
  <c r="MD14" i="54"/>
  <c r="MF32" i="54"/>
  <c r="MV15" i="54"/>
  <c r="MX14" i="54"/>
  <c r="MX10" i="54"/>
  <c r="MM14" i="54"/>
  <c r="MO18" i="54"/>
  <c r="NB30" i="54"/>
  <c r="ML20" i="54"/>
  <c r="MQ12" i="54"/>
  <c r="MA8" i="54"/>
  <c r="MI4" i="54"/>
  <c r="MX26" i="54"/>
  <c r="MN7" i="54"/>
  <c r="MT6" i="54"/>
  <c r="MF9" i="54"/>
  <c r="MT28" i="54"/>
  <c r="MD36" i="54"/>
  <c r="MN8" i="54"/>
  <c r="D34" i="52"/>
  <c r="MR6" i="54"/>
  <c r="LY12" i="54"/>
  <c r="MO3" i="54"/>
  <c r="MU9" i="54"/>
  <c r="MV36" i="54"/>
  <c r="MX24" i="54"/>
  <c r="MM6" i="54"/>
  <c r="ML24" i="54"/>
  <c r="D116" i="52"/>
  <c r="MV26" i="54"/>
  <c r="MO35" i="54"/>
  <c r="MR31" i="54"/>
  <c r="MI30" i="54"/>
  <c r="MN11" i="54"/>
  <c r="MJ22" i="54"/>
  <c r="D136" i="52"/>
  <c r="MC24" i="54"/>
  <c r="LZ21" i="54"/>
  <c r="ML26" i="54"/>
  <c r="MC9" i="54"/>
  <c r="NA5" i="54"/>
  <c r="D45" i="52"/>
  <c r="MB3" i="54"/>
  <c r="MS20" i="54"/>
  <c r="MB34" i="54"/>
  <c r="NB18" i="54"/>
  <c r="LZ6" i="54"/>
  <c r="MP33" i="54"/>
  <c r="ML18" i="54"/>
  <c r="MX6" i="54"/>
  <c r="D67" i="52"/>
  <c r="LZ16" i="54"/>
  <c r="MP30" i="54"/>
  <c r="MT10" i="54"/>
  <c r="D77" i="52"/>
  <c r="MY32" i="54"/>
  <c r="MC13" i="54"/>
  <c r="MK6" i="54"/>
  <c r="NB24" i="54"/>
  <c r="MD9" i="54"/>
  <c r="D41" i="52"/>
  <c r="MB19" i="54"/>
  <c r="MB22" i="54"/>
  <c r="MC33" i="54"/>
  <c r="NA28" i="54"/>
  <c r="MK36" i="54"/>
  <c r="MK13" i="54"/>
  <c r="MO21" i="54"/>
  <c r="MI17" i="54"/>
  <c r="MQ30" i="54"/>
  <c r="MP15" i="54"/>
  <c r="MC3" i="54"/>
  <c r="D137" i="52"/>
  <c r="MT24" i="54"/>
  <c r="MK27" i="54"/>
  <c r="LZ28" i="54"/>
  <c r="MN17" i="54"/>
  <c r="MI5" i="54"/>
  <c r="NC5" i="54"/>
  <c r="MR24" i="54"/>
  <c r="MD4" i="54"/>
  <c r="MV4" i="54"/>
  <c r="LY16" i="54"/>
  <c r="MT25" i="54"/>
  <c r="MB29" i="54"/>
  <c r="NB19" i="54"/>
  <c r="MZ14" i="54"/>
  <c r="MB16" i="54"/>
  <c r="ML4" i="54"/>
  <c r="MB9" i="54"/>
  <c r="ML5" i="54"/>
  <c r="D165" i="52"/>
  <c r="D60" i="52"/>
  <c r="MZ32" i="54"/>
  <c r="NC26" i="54"/>
  <c r="NC27" i="54"/>
  <c r="MQ11" i="54"/>
  <c r="MV34" i="54"/>
  <c r="D85" i="52"/>
  <c r="MM16" i="54"/>
  <c r="MY34" i="54"/>
  <c r="D134" i="52"/>
  <c r="MQ4" i="54"/>
  <c r="MT34" i="54"/>
  <c r="D133" i="52"/>
  <c r="MG16" i="54"/>
  <c r="D95" i="52"/>
  <c r="MH9" i="54"/>
  <c r="MW21" i="54"/>
  <c r="MQ17" i="54"/>
  <c r="MX35" i="54"/>
  <c r="MH12" i="54"/>
  <c r="MB31" i="54"/>
  <c r="MP26" i="54"/>
  <c r="D156" i="52"/>
  <c r="MA25" i="54"/>
  <c r="LY3" i="54"/>
  <c r="MH5" i="54"/>
  <c r="MR5" i="54"/>
  <c r="MT32" i="54"/>
  <c r="MW25" i="54"/>
  <c r="MJ16" i="54"/>
  <c r="LY24" i="54"/>
  <c r="LY21" i="54"/>
  <c r="MK11" i="54"/>
  <c r="D59" i="52"/>
  <c r="MR27" i="54"/>
  <c r="D159" i="52"/>
  <c r="MQ8" i="54"/>
  <c r="MC5" i="54"/>
  <c r="LZ23" i="54"/>
  <c r="MH15" i="54"/>
  <c r="MT31" i="54"/>
  <c r="LY18" i="54"/>
  <c r="MD19" i="54"/>
  <c r="MG10" i="54"/>
  <c r="ML31" i="54"/>
  <c r="MJ7" i="54"/>
  <c r="D33" i="52"/>
  <c r="ML30" i="54"/>
  <c r="MV17" i="54"/>
  <c r="MX23" i="54"/>
  <c r="MU35" i="54"/>
  <c r="LZ31" i="54"/>
  <c r="MW11" i="54"/>
  <c r="LY25" i="54"/>
  <c r="MM5" i="54"/>
  <c r="D51" i="52"/>
  <c r="MG8" i="54"/>
  <c r="MJ29" i="54"/>
  <c r="MJ4" i="54"/>
  <c r="MV16" i="54"/>
  <c r="MK18" i="54"/>
  <c r="MH35" i="54"/>
  <c r="D128" i="52"/>
  <c r="MJ33" i="54"/>
  <c r="D138" i="52"/>
  <c r="MK17" i="54"/>
  <c r="MG34" i="54"/>
  <c r="MA11" i="54"/>
  <c r="MP36" i="54"/>
  <c r="MT21" i="54"/>
  <c r="MV20" i="54"/>
  <c r="MV25" i="54"/>
  <c r="MX12" i="54"/>
  <c r="LY17" i="54"/>
  <c r="LZ17" i="54"/>
  <c r="MQ25" i="54"/>
  <c r="LY20" i="54"/>
  <c r="MW15" i="54"/>
  <c r="D56" i="52"/>
  <c r="MX36" i="54"/>
  <c r="ME13" i="54"/>
  <c r="NA7" i="54"/>
  <c r="MY21" i="54"/>
  <c r="NB33" i="54"/>
  <c r="MG18" i="54"/>
  <c r="MM3" i="54"/>
  <c r="MW5" i="54"/>
  <c r="NC3" i="54"/>
  <c r="NB29" i="54"/>
  <c r="MT13" i="54"/>
  <c r="MM32" i="54"/>
  <c r="NB35" i="54"/>
  <c r="MA34" i="54"/>
  <c r="MI24" i="54"/>
  <c r="MF29" i="54"/>
  <c r="MA26" i="54"/>
  <c r="NB8" i="54"/>
  <c r="MO15" i="54"/>
  <c r="MM29" i="54"/>
  <c r="NC4" i="54"/>
  <c r="MY8" i="54"/>
  <c r="MM20" i="54"/>
  <c r="MA36" i="54"/>
  <c r="MY22" i="54"/>
  <c r="ML7" i="54"/>
  <c r="MI14" i="54"/>
  <c r="LY14" i="54"/>
  <c r="MN15" i="54"/>
  <c r="MN3" i="54"/>
  <c r="LZ29" i="54"/>
  <c r="MG24" i="54"/>
  <c r="ML19" i="54"/>
  <c r="MF25" i="54"/>
  <c r="MF16" i="54"/>
  <c r="MJ34" i="54"/>
  <c r="MS29" i="54"/>
  <c r="NC31" i="54"/>
  <c r="MX30" i="54"/>
  <c r="ML17" i="54"/>
  <c r="MQ22" i="54"/>
  <c r="MP11" i="54"/>
  <c r="MV11" i="54"/>
  <c r="NA11" i="54"/>
  <c r="ML8" i="54"/>
  <c r="D71" i="52"/>
  <c r="MT19" i="54"/>
  <c r="MM15" i="54"/>
  <c r="MT23" i="54"/>
  <c r="D89" i="52"/>
  <c r="NC33" i="54"/>
  <c r="MB21" i="54"/>
  <c r="MZ36" i="54"/>
  <c r="D101" i="52"/>
  <c r="MV5" i="54"/>
  <c r="MZ9" i="54"/>
  <c r="MA13" i="54"/>
  <c r="MP5" i="54"/>
  <c r="MS26" i="54"/>
  <c r="MU13" i="54"/>
  <c r="MG33" i="54"/>
  <c r="MY30" i="54"/>
  <c r="MB11" i="54"/>
  <c r="MY36" i="54"/>
  <c r="MQ21" i="54"/>
  <c r="MW17" i="54"/>
  <c r="MV14" i="54"/>
  <c r="D107" i="52"/>
  <c r="D64" i="52"/>
  <c r="NB3" i="54"/>
  <c r="ML11" i="54"/>
  <c r="MC29" i="54"/>
  <c r="MQ36" i="54"/>
  <c r="ML21" i="54"/>
  <c r="D142" i="52"/>
  <c r="NB10" i="54"/>
  <c r="MA14" i="54"/>
  <c r="NA18" i="54"/>
  <c r="MW10" i="54"/>
  <c r="MA24" i="54"/>
  <c r="MM9" i="54"/>
  <c r="MX19" i="54"/>
  <c r="MW33" i="54"/>
  <c r="MC12" i="54"/>
  <c r="MP9" i="54"/>
  <c r="MD29" i="54"/>
  <c r="MP19" i="54"/>
  <c r="MT35" i="54"/>
  <c r="MU8" i="54"/>
  <c r="MR16" i="54"/>
  <c r="MK3" i="54"/>
  <c r="LZ10" i="54"/>
  <c r="MU10" i="54"/>
  <c r="MU14" i="54"/>
  <c r="MC17" i="54"/>
  <c r="MM11" i="54"/>
  <c r="MH32" i="54"/>
  <c r="MS17" i="54"/>
  <c r="MN32" i="54"/>
  <c r="MD10" i="54"/>
  <c r="MV29" i="54"/>
  <c r="MU27" i="54"/>
  <c r="ME24" i="54"/>
  <c r="MJ19" i="54"/>
  <c r="MX18" i="54"/>
  <c r="MZ12" i="54"/>
  <c r="ME17" i="54"/>
  <c r="MZ4" i="54"/>
  <c r="LY19" i="54"/>
  <c r="LY6" i="54"/>
  <c r="NC8" i="54"/>
  <c r="NC30" i="54"/>
  <c r="MW28" i="54"/>
  <c r="MU3" i="54"/>
  <c r="MY16" i="54"/>
  <c r="MJ21" i="54"/>
  <c r="MT4" i="54"/>
  <c r="MY9" i="54"/>
  <c r="MK15" i="54"/>
  <c r="D105" i="52"/>
  <c r="NB34" i="54"/>
  <c r="MR29" i="54"/>
  <c r="NA3" i="54"/>
  <c r="MR17" i="54"/>
  <c r="MQ9" i="54"/>
  <c r="MO20" i="54"/>
  <c r="MF28" i="54"/>
  <c r="NC13" i="54"/>
  <c r="MS6" i="54"/>
  <c r="D72" i="52"/>
  <c r="MZ31" i="54"/>
  <c r="MC30" i="54"/>
  <c r="MB24" i="54"/>
  <c r="MJ3" i="54"/>
  <c r="MB26" i="54"/>
  <c r="MX4" i="54"/>
  <c r="MP17" i="54"/>
  <c r="D52" i="52"/>
  <c r="MV13" i="54"/>
  <c r="NB16" i="54"/>
  <c r="MM30" i="54"/>
  <c r="D84" i="52"/>
  <c r="NC25" i="54"/>
  <c r="ME35" i="54"/>
  <c r="MP3" i="54"/>
  <c r="MU29" i="54"/>
  <c r="D93" i="52"/>
  <c r="MW34" i="54"/>
  <c r="MQ18" i="54"/>
  <c r="MI23" i="54"/>
  <c r="MN26" i="54"/>
  <c r="MM17" i="54"/>
  <c r="MX11" i="54"/>
  <c r="LZ11" i="54"/>
  <c r="MY7" i="54"/>
  <c r="MU21" i="54"/>
  <c r="MN31" i="54"/>
  <c r="MM12" i="54"/>
  <c r="MU20" i="54"/>
  <c r="MQ34" i="54"/>
  <c r="MO26" i="54"/>
  <c r="NA36" i="54"/>
  <c r="ME25" i="54"/>
  <c r="MN29" i="54"/>
  <c r="D123" i="52"/>
  <c r="NB23" i="54"/>
  <c r="MH3" i="54"/>
  <c r="D50" i="52"/>
  <c r="MB8" i="54"/>
  <c r="MN20" i="54"/>
  <c r="MZ19" i="54"/>
  <c r="MX22" i="54"/>
  <c r="MC6" i="54"/>
  <c r="LY30" i="54"/>
  <c r="MW9" i="54"/>
  <c r="D97" i="52"/>
  <c r="MT26" i="54"/>
  <c r="MM27" i="54"/>
  <c r="ML25" i="54"/>
  <c r="MD5" i="54"/>
  <c r="NA8" i="54"/>
  <c r="NB27" i="54"/>
  <c r="MF4" i="54"/>
  <c r="MI22" i="54"/>
  <c r="NB25" i="54"/>
  <c r="MA29" i="54"/>
  <c r="MY17" i="54"/>
  <c r="MT17" i="54"/>
  <c r="ME16" i="54"/>
  <c r="LZ24" i="54"/>
  <c r="LZ9" i="54"/>
  <c r="MR25" i="54"/>
  <c r="MC7" i="54"/>
  <c r="MT27" i="54"/>
  <c r="MY3" i="54"/>
  <c r="MJ25" i="54"/>
  <c r="MW3" i="54"/>
  <c r="LZ12" i="54"/>
  <c r="MO22" i="54"/>
  <c r="MY13" i="54"/>
  <c r="MW35" i="54"/>
  <c r="MK10" i="54"/>
  <c r="MP27" i="54"/>
  <c r="D121" i="52"/>
  <c r="MS28" i="54"/>
  <c r="MT22" i="54"/>
  <c r="MG27" i="54"/>
  <c r="D57" i="52"/>
  <c r="MV31" i="54"/>
  <c r="NA9" i="54"/>
  <c r="MY27" i="54"/>
  <c r="MS5" i="54"/>
  <c r="MB7" i="54"/>
  <c r="MA20" i="54"/>
  <c r="D151" i="52"/>
  <c r="MQ23" i="54"/>
  <c r="ME4" i="54"/>
  <c r="MO31" i="54"/>
  <c r="MU11" i="54"/>
  <c r="MW6" i="54"/>
  <c r="MY19" i="54"/>
  <c r="MU26" i="54"/>
  <c r="ML27" i="54"/>
  <c r="MN9" i="54"/>
  <c r="NC17" i="54"/>
  <c r="NC23" i="54"/>
  <c r="D149" i="52"/>
  <c r="MH17" i="54"/>
  <c r="MO12" i="54"/>
  <c r="MG32" i="54"/>
  <c r="NB14" i="54"/>
  <c r="MG12" i="54"/>
  <c r="LZ26" i="54"/>
  <c r="MD35" i="54"/>
  <c r="NB7" i="54"/>
  <c r="MK9" i="54"/>
  <c r="MB20" i="54"/>
  <c r="LY8" i="54"/>
  <c r="D46" i="52"/>
  <c r="MS16" i="54"/>
  <c r="MB35" i="54"/>
  <c r="MS30" i="54"/>
  <c r="NA34" i="54"/>
  <c r="MZ16" i="54"/>
  <c r="MU15" i="54"/>
  <c r="D48" i="52"/>
  <c r="MN19" i="54"/>
  <c r="D150" i="52"/>
  <c r="MH18" i="54"/>
  <c r="NA30" i="54"/>
  <c r="MU23" i="54"/>
  <c r="MB17" i="54"/>
  <c r="D141" i="52"/>
  <c r="MX28" i="54"/>
  <c r="NB13" i="54"/>
  <c r="MW14" i="54"/>
  <c r="MA31" i="54"/>
  <c r="NA32" i="54"/>
  <c r="MN12" i="54"/>
  <c r="ME10" i="54"/>
  <c r="MF11" i="54"/>
  <c r="MR28" i="54"/>
  <c r="ME27" i="54"/>
  <c r="MS8" i="54"/>
  <c r="ML3" i="54"/>
  <c r="NC12" i="54"/>
  <c r="MQ35" i="54"/>
  <c r="MP6" i="54"/>
  <c r="MA3" i="54"/>
  <c r="MG7" i="54"/>
  <c r="MS22" i="54"/>
  <c r="D94" i="52"/>
  <c r="MR30" i="54"/>
  <c r="MJ30" i="54"/>
  <c r="MA18" i="54"/>
  <c r="MZ23" i="54"/>
  <c r="LZ5" i="54"/>
  <c r="MW7" i="54"/>
  <c r="MP8" i="54"/>
  <c r="MW32" i="54"/>
  <c r="MU5" i="54"/>
  <c r="MN13" i="54"/>
  <c r="D145" i="52"/>
  <c r="MN10" i="54"/>
  <c r="MK35" i="54"/>
  <c r="MT7" i="54"/>
  <c r="MA32" i="54"/>
  <c r="NC9" i="54"/>
  <c r="ME26" i="54"/>
  <c r="MU17" i="54"/>
  <c r="ME3" i="54"/>
  <c r="MY28" i="54"/>
  <c r="MX16" i="54"/>
  <c r="ME33" i="54"/>
  <c r="MI12" i="54"/>
  <c r="MW24" i="54"/>
  <c r="D127" i="52"/>
  <c r="MT11" i="54"/>
  <c r="MZ15" i="54"/>
  <c r="MI29" i="54"/>
  <c r="D66" i="52"/>
  <c r="MJ18" i="54"/>
  <c r="MD32" i="54"/>
  <c r="MH20" i="54"/>
  <c r="D36" i="52"/>
  <c r="LY4" i="54"/>
  <c r="LY9" i="54"/>
  <c r="MD33" i="54"/>
  <c r="LZ15" i="54"/>
  <c r="MM7" i="54"/>
  <c r="D55" i="52"/>
  <c r="MT20" i="54"/>
  <c r="D98" i="52"/>
  <c r="MA30" i="54"/>
  <c r="MN28" i="54"/>
  <c r="MV6" i="54"/>
  <c r="MK26" i="54"/>
  <c r="NA12" i="54"/>
  <c r="MD11" i="54"/>
  <c r="MY33" i="54"/>
  <c r="D104" i="52"/>
  <c r="MQ6" i="54"/>
  <c r="NA16" i="54"/>
  <c r="MG28" i="54"/>
  <c r="ME36" i="54"/>
  <c r="MO34" i="54"/>
  <c r="ML16" i="54"/>
  <c r="MC22" i="54"/>
  <c r="MP22" i="54"/>
  <c r="MP29" i="54"/>
  <c r="MK25" i="54"/>
  <c r="D70" i="52"/>
  <c r="MM28" i="54"/>
  <c r="MN36" i="54"/>
  <c r="MS23" i="54"/>
  <c r="MR20" i="54"/>
  <c r="MJ23" i="54"/>
  <c r="MP4" i="54"/>
  <c r="MO9" i="54"/>
  <c r="MG21" i="54"/>
  <c r="MK32" i="54"/>
  <c r="D103" i="52"/>
  <c r="MW26" i="54"/>
  <c r="MZ35" i="54"/>
  <c r="MH22" i="54"/>
  <c r="MH30" i="54"/>
  <c r="MI11" i="54"/>
  <c r="MD12" i="54"/>
  <c r="MX21" i="54"/>
  <c r="MR18" i="54"/>
  <c r="MX25" i="54"/>
  <c r="NB31" i="54"/>
  <c r="MB5" i="54"/>
  <c r="MO28" i="54"/>
  <c r="MU31" i="54"/>
  <c r="D122" i="52"/>
  <c r="LY15" i="54"/>
  <c r="MP18" i="54"/>
  <c r="MH16" i="54"/>
  <c r="MI34" i="54"/>
  <c r="D125" i="52"/>
  <c r="NB17" i="54"/>
  <c r="MY31" i="54"/>
  <c r="ML13" i="54"/>
  <c r="MI3" i="54"/>
  <c r="D130" i="52"/>
  <c r="MS32" i="54"/>
  <c r="MW12" i="54"/>
  <c r="MU18" i="54"/>
  <c r="MF19" i="54"/>
  <c r="MN27" i="54"/>
  <c r="ME23" i="54"/>
  <c r="NA17" i="54"/>
  <c r="MI31" i="54"/>
  <c r="MZ6" i="54"/>
  <c r="LY13" i="54"/>
  <c r="D100" i="52"/>
  <c r="MD8" i="54"/>
  <c r="MQ32" i="54"/>
  <c r="MZ34" i="54"/>
  <c r="MP28" i="54"/>
  <c r="LY33" i="54"/>
  <c r="MK31" i="54"/>
  <c r="MX32" i="54"/>
  <c r="MI28" i="54"/>
  <c r="D99" i="52"/>
  <c r="MR33" i="54"/>
  <c r="MA21" i="54"/>
  <c r="MO25" i="54"/>
  <c r="MV12" i="54"/>
  <c r="D129" i="52"/>
  <c r="MN18" i="54"/>
  <c r="MY29" i="54"/>
  <c r="LY5" i="54"/>
  <c r="NC11" i="54"/>
  <c r="D157" i="52"/>
  <c r="ML6" i="54"/>
  <c r="MJ13" i="54"/>
  <c r="MR8" i="54"/>
  <c r="D68" i="52"/>
  <c r="MY6" i="54"/>
  <c r="MQ13" i="54"/>
  <c r="MN6" i="54"/>
  <c r="MD7" i="54"/>
  <c r="MI18" i="54"/>
  <c r="MC23" i="54"/>
  <c r="MY26" i="54"/>
  <c r="LZ34" i="54"/>
  <c r="MS35" i="54"/>
  <c r="MY4" i="54"/>
  <c r="MJ35" i="54"/>
  <c r="LY31" i="54"/>
  <c r="ML29" i="54"/>
  <c r="MD18" i="54"/>
  <c r="D164" i="52"/>
  <c r="MT3" i="54"/>
  <c r="MP24" i="54"/>
  <c r="MZ26" i="54"/>
  <c r="MR35" i="54"/>
  <c r="MX29" i="54"/>
  <c r="MR10" i="54"/>
  <c r="D109" i="52"/>
  <c r="MV27" i="54"/>
  <c r="MR4" i="54"/>
  <c r="MR9" i="54"/>
  <c r="MV30" i="54"/>
  <c r="MZ8" i="54"/>
  <c r="D132" i="52"/>
  <c r="MO11" i="54"/>
  <c r="MS24" i="54"/>
  <c r="MB6" i="54"/>
  <c r="MO6" i="54"/>
  <c r="D144" i="52"/>
  <c r="MV9" i="54"/>
  <c r="MS12" i="54"/>
  <c r="ME14" i="54"/>
  <c r="D106" i="52"/>
  <c r="NA24" i="54"/>
  <c r="ML28" i="54"/>
  <c r="ML15" i="54"/>
  <c r="MO8" i="54"/>
  <c r="MD34" i="54"/>
  <c r="NA4" i="54"/>
  <c r="MT18" i="54"/>
  <c r="MR3" i="54"/>
  <c r="MZ22" i="54"/>
  <c r="MI32" i="54"/>
  <c r="D42" i="52"/>
  <c r="LZ20" i="54"/>
  <c r="MZ17" i="54"/>
  <c r="MW4" i="54"/>
  <c r="MH33" i="54"/>
  <c r="MI33" i="54"/>
  <c r="MG25" i="54"/>
  <c r="MA19" i="54"/>
  <c r="MQ5" i="54"/>
  <c r="MW27" i="54"/>
  <c r="MB23" i="54"/>
  <c r="MZ18" i="54"/>
  <c r="MV22" i="54"/>
  <c r="MG13" i="54"/>
  <c r="MA9" i="54"/>
  <c r="NB6" i="54"/>
  <c r="MQ15" i="54"/>
  <c r="MG29" i="54"/>
  <c r="MY24" i="54"/>
  <c r="NA33" i="54"/>
  <c r="D79" i="52"/>
  <c r="MK22" i="54"/>
  <c r="MJ6" i="54"/>
  <c r="MA28" i="54"/>
  <c r="MG22" i="54"/>
  <c r="D115" i="52"/>
  <c r="MG19" i="54"/>
  <c r="MZ21" i="54"/>
  <c r="LY28" i="54"/>
  <c r="MH6" i="54"/>
  <c r="MK30" i="54"/>
  <c r="LY23" i="54"/>
  <c r="MU4" i="54"/>
  <c r="NB9" i="54"/>
  <c r="MU25" i="54"/>
  <c r="MK24" i="54"/>
  <c r="MW29" i="54"/>
  <c r="MJ28" i="54"/>
  <c r="D39" i="52"/>
  <c r="MG17" i="54"/>
  <c r="MU12" i="54"/>
  <c r="D126" i="52"/>
  <c r="MK4" i="54"/>
  <c r="MH7" i="54"/>
  <c r="MC21" i="54"/>
  <c r="D82" i="52"/>
  <c r="MJ15" i="54"/>
  <c r="MX7" i="54"/>
  <c r="D114" i="52"/>
  <c r="MR11" i="54"/>
  <c r="MG15" i="54"/>
  <c r="MC28" i="54"/>
  <c r="MD26" i="54"/>
  <c r="MH34" i="54"/>
  <c r="MS34" i="54"/>
  <c r="MK23" i="54"/>
  <c r="D47" i="52"/>
  <c r="MS36" i="54"/>
  <c r="MR15" i="54"/>
  <c r="MO10" i="54"/>
  <c r="MD16" i="54"/>
  <c r="MI7" i="54"/>
  <c r="LZ7" i="54"/>
  <c r="D102" i="52"/>
  <c r="LY34" i="54"/>
  <c r="MY5" i="54"/>
  <c r="MG20" i="54"/>
  <c r="LZ33" i="54"/>
  <c r="MA10" i="54"/>
  <c r="MP35" i="54"/>
  <c r="MR12" i="54"/>
  <c r="MF14" i="54"/>
  <c r="MD6" i="54"/>
  <c r="NC28" i="54"/>
  <c r="ME11" i="54"/>
  <c r="D146" i="52"/>
  <c r="MZ7" i="54"/>
  <c r="MZ33" i="54"/>
  <c r="MX3" i="54"/>
  <c r="MG35" i="54"/>
  <c r="D113" i="52"/>
  <c r="MD17" i="54"/>
  <c r="MU22" i="54"/>
  <c r="ME15" i="54"/>
  <c r="MZ30" i="54"/>
  <c r="MQ7" i="54"/>
  <c r="MF8" i="54"/>
  <c r="MX9" i="54"/>
  <c r="MD21" i="54"/>
  <c r="MF22" i="54"/>
  <c r="MS9" i="54"/>
  <c r="MJ24" i="54"/>
  <c r="D367" i="52"/>
  <c r="NB4" i="54"/>
  <c r="MC14" i="54"/>
  <c r="NB12" i="54"/>
  <c r="D168" i="52"/>
  <c r="LZ8" i="54"/>
  <c r="NA26" i="54"/>
  <c r="MG31" i="54"/>
  <c r="ME28" i="54"/>
  <c r="MJ11" i="54"/>
  <c r="MJ36" i="54"/>
  <c r="MH28" i="54"/>
  <c r="MK34" i="54"/>
  <c r="MN16" i="54"/>
  <c r="MI36" i="54"/>
  <c r="MY20" i="54"/>
  <c r="MT14" i="54"/>
  <c r="D35" i="52"/>
  <c r="MV23" i="54"/>
  <c r="MC26" i="54"/>
  <c r="MX33" i="54"/>
  <c r="NC18" i="54"/>
  <c r="MP31" i="54"/>
  <c r="D163" i="52"/>
  <c r="MZ28" i="54"/>
  <c r="MQ28" i="54"/>
  <c r="MO5" i="54"/>
  <c r="MU30" i="54"/>
  <c r="MC27" i="54"/>
  <c r="MZ11" i="54"/>
  <c r="D368" i="52"/>
  <c r="LZ25" i="54"/>
  <c r="MZ20" i="54"/>
  <c r="MF23" i="54"/>
  <c r="D124" i="52"/>
  <c r="MM35" i="54"/>
  <c r="MT15" i="54"/>
  <c r="ME20" i="54"/>
  <c r="NC7" i="54"/>
  <c r="NB28" i="54"/>
  <c r="MZ29" i="54"/>
  <c r="MN22" i="54"/>
  <c r="MC32" i="54"/>
  <c r="MA35" i="54"/>
  <c r="MT9" i="54"/>
  <c r="MI27" i="54"/>
  <c r="MK16" i="54"/>
  <c r="MK19" i="54"/>
  <c r="MJ8" i="54"/>
  <c r="MC16" i="54"/>
  <c r="MD27" i="54"/>
  <c r="D155" i="52"/>
  <c r="MH8" i="54"/>
  <c r="MX34" i="54"/>
  <c r="MM25" i="54"/>
  <c r="D167" i="52"/>
  <c r="MR21" i="54"/>
  <c r="MS14" i="54"/>
  <c r="MU36" i="54"/>
  <c r="NC32" i="54"/>
  <c r="MC18" i="54"/>
  <c r="MN4" i="54"/>
  <c r="MC4" i="54"/>
  <c r="MO17" i="54"/>
  <c r="MV28" i="54"/>
  <c r="D58" i="52"/>
  <c r="D90" i="52"/>
  <c r="MZ27" i="54"/>
  <c r="NC20" i="54"/>
  <c r="MF17" i="54"/>
  <c r="MF3" i="54"/>
  <c r="MA16" i="54"/>
  <c r="MR26" i="54"/>
  <c r="MG6" i="54"/>
  <c r="MK29" i="54"/>
  <c r="MU24" i="54"/>
  <c r="MG3" i="54"/>
  <c r="MJ10" i="54"/>
  <c r="MS27" i="54"/>
  <c r="ML12" i="54"/>
  <c r="ML22" i="54"/>
  <c r="MF7" i="54"/>
  <c r="NA10" i="54"/>
  <c r="MN25" i="54"/>
  <c r="D131" i="52"/>
  <c r="D158" i="52"/>
  <c r="MA5" i="54"/>
  <c r="MS3" i="54"/>
  <c r="D65" i="52"/>
  <c r="MO27" i="54"/>
  <c r="MP10" i="54"/>
  <c r="MR36" i="54"/>
  <c r="MR13" i="54"/>
  <c r="MS19" i="54"/>
  <c r="MJ9" i="54"/>
  <c r="MC35" i="54"/>
  <c r="MX13" i="54"/>
  <c r="MX15" i="54"/>
  <c r="MB28" i="54"/>
  <c r="D63" i="52"/>
  <c r="D75" i="52"/>
  <c r="D76" i="52"/>
  <c r="NC34" i="54"/>
  <c r="MW23" i="54"/>
  <c r="MG23" i="54"/>
  <c r="MU28" i="54"/>
  <c r="LZ22" i="54"/>
  <c r="MI21" i="54"/>
  <c r="MA22" i="54"/>
  <c r="NB21" i="54"/>
  <c r="MJ5" i="54"/>
  <c r="MA33" i="54"/>
  <c r="MK28" i="54"/>
  <c r="D74" i="52"/>
  <c r="LZ14" i="54"/>
  <c r="MO7" i="54"/>
  <c r="D108" i="52"/>
  <c r="D139" i="52"/>
  <c r="MO19" i="54"/>
  <c r="MR19" i="54"/>
  <c r="D54" i="52"/>
  <c r="MD23" i="54"/>
  <c r="MJ14" i="54"/>
  <c r="MW22" i="54"/>
  <c r="MD15" i="54"/>
  <c r="MO24" i="54"/>
  <c r="MN24" i="54"/>
  <c r="MY10" i="54"/>
  <c r="ME5" i="54"/>
  <c r="MY25" i="54"/>
  <c r="MA15" i="54"/>
  <c r="MF24" i="54"/>
  <c r="NA19" i="54"/>
  <c r="MR34" i="54"/>
  <c r="ML33" i="54"/>
  <c r="NC16" i="54"/>
  <c r="MA17" i="54"/>
  <c r="NC10" i="54"/>
  <c r="MN23" i="54"/>
  <c r="ME9" i="54"/>
  <c r="MM33" i="54"/>
  <c r="D369" i="52"/>
  <c r="E160" i="52" l="1"/>
  <c r="K30" i="43" s="1"/>
  <c r="E118" i="52"/>
  <c r="AD30" i="42" s="1"/>
  <c r="E111" i="52"/>
  <c r="W30" i="42" s="1"/>
  <c r="E104" i="52"/>
  <c r="P30" i="42" s="1"/>
  <c r="E41" i="52"/>
  <c r="L30" i="25" s="1"/>
  <c r="E132" i="52"/>
  <c r="M30" i="31" s="1"/>
  <c r="E146" i="52"/>
  <c r="AA30" i="31" s="1"/>
  <c r="E62" i="52"/>
  <c r="AG30" i="25" s="1"/>
  <c r="E55" i="52"/>
  <c r="Z30" i="25" s="1"/>
  <c r="E69" i="52"/>
  <c r="I30" i="41" s="1"/>
  <c r="E76" i="52"/>
  <c r="P30" i="41" s="1"/>
  <c r="E34" i="52"/>
  <c r="E30" i="25" s="1"/>
  <c r="E139" i="52"/>
  <c r="T30" i="31" s="1"/>
  <c r="E90" i="52"/>
  <c r="AD30" i="41" s="1"/>
  <c r="E167" i="52"/>
  <c r="R30" i="43" s="1"/>
  <c r="E48" i="52"/>
  <c r="S30" i="25" s="1"/>
  <c r="E83" i="52"/>
  <c r="W30" i="41" s="1"/>
  <c r="E153" i="52"/>
  <c r="D30" i="43" s="1"/>
  <c r="E97" i="52"/>
  <c r="I30" i="42" s="1"/>
  <c r="E125" i="52"/>
  <c r="F30" i="31" s="1"/>
  <c r="A370" i="52"/>
  <c r="B370" i="52"/>
  <c r="C371" i="52"/>
  <c r="D370" i="52"/>
  <c r="A371" i="52" l="1"/>
  <c r="B371" i="52"/>
  <c r="E371" i="52"/>
  <c r="K371" i="52" s="1"/>
  <c r="C372" i="52"/>
  <c r="D371" i="52"/>
  <c r="A372" i="52" l="1"/>
  <c r="B372" i="52"/>
  <c r="C373" i="52"/>
  <c r="D372" i="52"/>
  <c r="A373" i="52" l="1"/>
  <c r="B373" i="52"/>
  <c r="C374" i="52"/>
  <c r="E373" i="52"/>
  <c r="K373" i="52" s="1"/>
  <c r="D373" i="52"/>
  <c r="A374" i="52" l="1"/>
  <c r="B374" i="52"/>
  <c r="E374" i="52"/>
  <c r="K374" i="52" s="1"/>
  <c r="C375" i="52"/>
  <c r="D374" i="52"/>
  <c r="A375" i="52" l="1"/>
  <c r="B375" i="52"/>
  <c r="C376" i="52"/>
  <c r="E375" i="52"/>
  <c r="K375" i="52" s="1"/>
  <c r="D375" i="52"/>
  <c r="A376" i="52" l="1"/>
  <c r="B376" i="52"/>
  <c r="C377" i="52"/>
  <c r="D376" i="52"/>
  <c r="A377" i="52" l="1"/>
  <c r="B377" i="52"/>
  <c r="C378" i="52"/>
  <c r="D377" i="52"/>
  <c r="A378" i="52" l="1"/>
  <c r="B378" i="52"/>
  <c r="E378" i="52"/>
  <c r="K378" i="52" s="1"/>
  <c r="C379" i="52"/>
  <c r="D378" i="52"/>
  <c r="A379" i="52" l="1"/>
  <c r="B379" i="52"/>
  <c r="C380" i="52"/>
  <c r="D379" i="52"/>
  <c r="A380" i="52" l="1"/>
  <c r="B380" i="52"/>
  <c r="C381" i="52"/>
  <c r="E380" i="52"/>
  <c r="K380" i="52" s="1"/>
  <c r="D380" i="52"/>
  <c r="A381" i="52" l="1"/>
  <c r="B381" i="52"/>
  <c r="C382" i="52"/>
  <c r="E381" i="52"/>
  <c r="K381" i="52" s="1"/>
  <c r="D381" i="52"/>
  <c r="B382" i="52" l="1"/>
  <c r="A382" i="52"/>
  <c r="E382" i="52"/>
  <c r="K382" i="52" s="1"/>
  <c r="C383" i="52"/>
  <c r="D382" i="52"/>
  <c r="A383" i="52" l="1"/>
  <c r="B383" i="52"/>
  <c r="C384" i="52"/>
  <c r="D383" i="52"/>
  <c r="O30" i="46" l="1"/>
  <c r="E30" i="47"/>
  <c r="U30" i="46"/>
  <c r="AB30" i="46"/>
  <c r="AH30" i="46"/>
  <c r="T30" i="46"/>
  <c r="V30" i="46"/>
  <c r="AC30" i="46"/>
  <c r="D30" i="47"/>
  <c r="AA30" i="46"/>
  <c r="J30" i="47"/>
  <c r="K30" i="47"/>
  <c r="L30" i="47"/>
  <c r="L30" i="49"/>
  <c r="AE30" i="48"/>
  <c r="G30" i="49"/>
  <c r="X30" i="47"/>
  <c r="AF30" i="47"/>
  <c r="AG30" i="47"/>
  <c r="AE30" i="47"/>
  <c r="Q30" i="47"/>
  <c r="X30" i="48"/>
  <c r="AD30" i="48"/>
  <c r="Z30" i="47"/>
  <c r="F30" i="49"/>
  <c r="V30" i="48"/>
  <c r="J30" i="48"/>
  <c r="R30" i="47"/>
  <c r="H30" i="48"/>
  <c r="S30" i="47"/>
  <c r="Y30" i="47"/>
  <c r="E30" i="49"/>
  <c r="I30" i="48"/>
  <c r="P30" i="48"/>
  <c r="AC30" i="48"/>
  <c r="O30" i="48"/>
  <c r="W30" i="48"/>
  <c r="Q30" i="48"/>
  <c r="N30" i="49"/>
  <c r="M30" i="49"/>
  <c r="L31" i="50"/>
  <c r="E31" i="50"/>
  <c r="T30" i="49"/>
  <c r="AB30" i="49"/>
  <c r="U30" i="49"/>
  <c r="D31" i="50"/>
  <c r="AG30" i="49"/>
  <c r="K31" i="50"/>
  <c r="J31" i="50"/>
  <c r="Z30" i="49"/>
  <c r="S30" i="49"/>
  <c r="AA30" i="49"/>
  <c r="A384" i="52"/>
  <c r="B384" i="52"/>
  <c r="C385" i="52"/>
  <c r="D384" i="52"/>
  <c r="A385" i="52" l="1"/>
  <c r="B385" i="52"/>
  <c r="C386" i="52"/>
  <c r="E385" i="52"/>
  <c r="K385" i="52" s="1"/>
  <c r="D385" i="52"/>
  <c r="A386" i="52" l="1"/>
  <c r="B386" i="52"/>
  <c r="C387" i="52"/>
  <c r="D386" i="52"/>
  <c r="A387" i="52" l="1"/>
  <c r="B387" i="52"/>
  <c r="C388" i="52"/>
  <c r="E387" i="52"/>
  <c r="K387" i="52" s="1"/>
  <c r="D387" i="52"/>
  <c r="A388" i="52" l="1"/>
  <c r="B388" i="52"/>
  <c r="C389" i="52"/>
  <c r="E388" i="52"/>
  <c r="K388" i="52" s="1"/>
  <c r="D388" i="52"/>
  <c r="A389" i="52" l="1"/>
  <c r="B389" i="52"/>
  <c r="E389" i="52"/>
  <c r="K389" i="52" s="1"/>
  <c r="C390" i="52"/>
  <c r="D389" i="52"/>
  <c r="A390" i="52" l="1"/>
  <c r="B390" i="52"/>
  <c r="C391" i="52"/>
  <c r="D390" i="52"/>
  <c r="A391" i="52" l="1"/>
  <c r="B391" i="52"/>
  <c r="C392" i="52"/>
  <c r="D391" i="52"/>
  <c r="A392" i="52" l="1"/>
  <c r="B392" i="52"/>
  <c r="C393" i="52"/>
  <c r="E392" i="52"/>
  <c r="K392" i="52" s="1"/>
  <c r="D392" i="52"/>
  <c r="A393" i="52" l="1"/>
  <c r="B393" i="52"/>
  <c r="C394" i="52"/>
  <c r="D393" i="52"/>
  <c r="A394" i="52" l="1"/>
  <c r="B394" i="52"/>
  <c r="C395" i="52"/>
  <c r="E394" i="52"/>
  <c r="K394" i="52" s="1"/>
  <c r="D394" i="52"/>
  <c r="A395" i="52" l="1"/>
  <c r="B395" i="52"/>
  <c r="E395" i="52"/>
  <c r="K395" i="52" s="1"/>
  <c r="C396" i="52"/>
  <c r="D395" i="52"/>
  <c r="Q31" i="50" l="1"/>
  <c r="A396" i="52"/>
  <c r="B396" i="52"/>
  <c r="E396" i="52"/>
  <c r="K396" i="52" s="1"/>
  <c r="C397" i="52"/>
  <c r="D396" i="52"/>
  <c r="B397" i="52" l="1"/>
  <c r="R31" i="50"/>
  <c r="C398" i="52"/>
  <c r="A397" i="52"/>
  <c r="D397" i="52"/>
  <c r="B398" i="52" l="1"/>
  <c r="AE31" i="50"/>
  <c r="X31" i="50"/>
  <c r="AF31" i="50"/>
  <c r="Z31" i="50"/>
  <c r="AG31" i="50"/>
  <c r="Y31" i="50"/>
  <c r="S31" i="50"/>
  <c r="A398" i="52"/>
  <c r="E187" i="52" l="1"/>
  <c r="K187" i="52" s="1"/>
  <c r="E250" i="52"/>
  <c r="K250" i="52" s="1"/>
  <c r="E229" i="52"/>
  <c r="K229" i="52" s="1"/>
  <c r="E376" i="52"/>
  <c r="K376" i="52" s="1"/>
  <c r="E257" i="52"/>
  <c r="K257" i="52" s="1"/>
  <c r="E369" i="52"/>
  <c r="K369" i="52" s="1"/>
  <c r="E348" i="52"/>
  <c r="K348" i="52" s="1"/>
  <c r="E271" i="52"/>
  <c r="K271" i="52" s="1"/>
  <c r="E341" i="52"/>
  <c r="K341" i="52" s="1"/>
  <c r="E236" i="52"/>
  <c r="K236" i="52" s="1"/>
  <c r="E243" i="52"/>
  <c r="K243" i="52" s="1"/>
  <c r="E313" i="52"/>
  <c r="K313" i="52" s="1"/>
  <c r="E292" i="52"/>
  <c r="K292" i="52" s="1"/>
  <c r="E327" i="52"/>
  <c r="K327" i="52" s="1"/>
  <c r="E264" i="52"/>
  <c r="K264" i="52" s="1"/>
  <c r="E355" i="52"/>
  <c r="K355" i="52" s="1"/>
  <c r="E299" i="52"/>
  <c r="K299" i="52" s="1"/>
  <c r="E306" i="52"/>
  <c r="K306" i="52" s="1"/>
  <c r="E173" i="52"/>
  <c r="K173" i="52" s="1"/>
  <c r="E201" i="52"/>
  <c r="K201" i="52" s="1"/>
  <c r="E222" i="52"/>
  <c r="K222" i="52" s="1"/>
  <c r="E208" i="52"/>
  <c r="K208" i="52" s="1"/>
  <c r="E362" i="52"/>
  <c r="K362" i="52" s="1"/>
  <c r="E180" i="52"/>
  <c r="K180" i="52" s="1"/>
  <c r="E390" i="52"/>
  <c r="K390" i="52" s="1"/>
  <c r="E320" i="52"/>
  <c r="K320" i="52" s="1"/>
  <c r="E334" i="52"/>
  <c r="K334" i="52" s="1"/>
  <c r="E397" i="52"/>
  <c r="K397" i="52" s="1"/>
  <c r="E194" i="52"/>
  <c r="K194" i="52" s="1"/>
  <c r="E215" i="52"/>
  <c r="K215" i="52" s="1"/>
  <c r="E383" i="52"/>
  <c r="K383" i="52" s="1"/>
  <c r="E278" i="52"/>
  <c r="K278" i="52" s="1"/>
  <c r="E285" i="52"/>
  <c r="K285" i="52" s="1"/>
  <c r="E302" i="52"/>
  <c r="K302" i="52" s="1"/>
  <c r="E204" i="52"/>
  <c r="K204" i="52" s="1"/>
  <c r="E267" i="52"/>
  <c r="K267" i="52" s="1"/>
  <c r="E246" i="52"/>
  <c r="K246" i="52" s="1"/>
  <c r="E365" i="52"/>
  <c r="K365" i="52" s="1"/>
  <c r="E274" i="52"/>
  <c r="K274" i="52" s="1"/>
  <c r="E239" i="52"/>
  <c r="K239" i="52" s="1"/>
  <c r="E358" i="52"/>
  <c r="K358" i="52" s="1"/>
  <c r="E379" i="52"/>
  <c r="K379" i="52" s="1"/>
  <c r="E197" i="52"/>
  <c r="K197" i="52" s="1"/>
  <c r="E253" i="52"/>
  <c r="K253" i="52" s="1"/>
  <c r="E351" i="52"/>
  <c r="K351" i="52" s="1"/>
  <c r="E330" i="52"/>
  <c r="K330" i="52" s="1"/>
  <c r="E288" i="52"/>
  <c r="K288" i="52" s="1"/>
  <c r="E344" i="52"/>
  <c r="K344" i="52" s="1"/>
  <c r="E190" i="52"/>
  <c r="K190" i="52" s="1"/>
  <c r="E309" i="52"/>
  <c r="K309" i="52" s="1"/>
  <c r="E225" i="52"/>
  <c r="K225" i="52" s="1"/>
  <c r="E386" i="52"/>
  <c r="K386" i="52" s="1"/>
  <c r="E393" i="52"/>
  <c r="K393" i="52" s="1"/>
  <c r="E372" i="52"/>
  <c r="K372" i="52" s="1"/>
  <c r="E183" i="52"/>
  <c r="K183" i="52" s="1"/>
  <c r="E316" i="52"/>
  <c r="K316" i="52" s="1"/>
  <c r="E211" i="52"/>
  <c r="K211" i="52" s="1"/>
  <c r="E260" i="52"/>
  <c r="K260" i="52" s="1"/>
  <c r="E281" i="52"/>
  <c r="K281" i="52" s="1"/>
  <c r="E323" i="52"/>
  <c r="K323" i="52" s="1"/>
  <c r="E295" i="52"/>
  <c r="K295" i="52" s="1"/>
  <c r="E218" i="52"/>
  <c r="K218" i="52" s="1"/>
  <c r="E232" i="52"/>
  <c r="K232" i="52" s="1"/>
  <c r="E176" i="52"/>
  <c r="K176" i="52" s="1"/>
  <c r="E337" i="52"/>
  <c r="K337" i="52" s="1"/>
  <c r="Z30" i="43" l="1"/>
  <c r="AA30" i="43"/>
  <c r="U30" i="45"/>
  <c r="V30" i="45"/>
  <c r="AG30" i="43"/>
  <c r="AH30" i="43"/>
  <c r="O30" i="47"/>
  <c r="P30" i="47"/>
  <c r="AF30" i="46"/>
  <c r="AG30" i="46"/>
  <c r="G30" i="45"/>
  <c r="H30" i="45"/>
  <c r="H31" i="50"/>
  <c r="I31" i="50"/>
  <c r="AA30" i="48"/>
  <c r="AB30" i="48"/>
  <c r="AE30" i="49"/>
  <c r="AF30" i="49"/>
  <c r="V30" i="47"/>
  <c r="W30" i="47"/>
  <c r="AC31" i="50"/>
  <c r="AD31" i="50"/>
  <c r="Q30" i="49"/>
  <c r="R30" i="49"/>
  <c r="D30" i="46"/>
  <c r="E30" i="46"/>
  <c r="AB30" i="45"/>
  <c r="AC30" i="45"/>
  <c r="V31" i="50"/>
  <c r="W31" i="50"/>
  <c r="K30" i="46"/>
  <c r="L30" i="46"/>
  <c r="Y30" i="46"/>
  <c r="Z30" i="46"/>
  <c r="M30" i="48"/>
  <c r="N30" i="48"/>
  <c r="J30" i="49"/>
  <c r="K30" i="49"/>
  <c r="T30" i="48"/>
  <c r="U30" i="48"/>
  <c r="H30" i="47"/>
  <c r="I30" i="47"/>
  <c r="N30" i="45"/>
  <c r="O30" i="45"/>
  <c r="P30" i="44"/>
  <c r="Q30" i="44"/>
  <c r="W30" i="44"/>
  <c r="X30" i="44"/>
  <c r="R30" i="46"/>
  <c r="S30" i="46"/>
  <c r="F30" i="48"/>
  <c r="G30" i="48"/>
  <c r="O31" i="50"/>
  <c r="P31" i="50"/>
  <c r="AC30" i="47"/>
  <c r="AD30" i="47"/>
  <c r="AH30" i="48"/>
  <c r="D30" i="49"/>
  <c r="AD30" i="44"/>
  <c r="AE30" i="44"/>
  <c r="I30" i="44"/>
  <c r="J30" i="44"/>
  <c r="X30" i="49"/>
  <c r="Y30" i="49"/>
  <c r="V30" i="49"/>
  <c r="AF30" i="48"/>
  <c r="D30" i="48"/>
  <c r="T31" i="50"/>
  <c r="O30" i="49"/>
  <c r="P30" i="46"/>
  <c r="M31" i="50"/>
  <c r="L30" i="45"/>
  <c r="AD30" i="46"/>
  <c r="N30" i="44"/>
  <c r="AE30" i="43"/>
  <c r="T30" i="47"/>
  <c r="S30" i="45"/>
  <c r="AA31" i="50"/>
  <c r="AA30" i="47"/>
  <c r="U30" i="44"/>
  <c r="K30" i="48"/>
  <c r="R30" i="48"/>
  <c r="F30" i="47"/>
  <c r="AG30" i="45"/>
  <c r="Z30" i="45"/>
  <c r="E30" i="45"/>
  <c r="AB30" i="44"/>
  <c r="I30" i="46"/>
  <c r="H30" i="49"/>
  <c r="M30" i="47"/>
  <c r="AC30" i="49"/>
  <c r="Y30" i="48"/>
  <c r="F31" i="50"/>
  <c r="W30" i="46"/>
  <c r="G30" i="44"/>
  <c r="X30" i="43" l="1"/>
  <c r="AH31" i="50" l="1"/>
  <c r="N28" i="48" l="1"/>
  <c r="N41" i="48" l="1"/>
  <c r="AJ41" i="48" s="1"/>
  <c r="N46" i="48"/>
  <c r="AJ46" i="48" s="1"/>
  <c r="N44" i="48"/>
  <c r="AJ44" i="48" s="1"/>
  <c r="N45" i="48"/>
  <c r="AJ45" i="48" s="1"/>
  <c r="N42" i="48"/>
  <c r="AJ42" i="48" s="1"/>
  <c r="N43" i="48"/>
  <c r="AJ43" i="48" s="1"/>
  <c r="N40" i="48"/>
  <c r="AJ40" i="48" s="1"/>
  <c r="N37" i="48"/>
  <c r="AJ37" i="48" s="1"/>
  <c r="N36" i="48"/>
  <c r="AJ36" i="48" s="1"/>
  <c r="N38" i="48"/>
  <c r="AJ38" i="48" s="1"/>
  <c r="N35" i="48"/>
  <c r="AJ35" i="48" s="1"/>
  <c r="N34" i="48"/>
  <c r="AJ34" i="48" s="1"/>
  <c r="N33" i="48"/>
  <c r="AJ33" i="48" s="1"/>
  <c r="N39" i="48"/>
  <c r="AJ39" i="48" s="1"/>
  <c r="N32" i="48"/>
  <c r="AJ32" i="48" s="1"/>
  <c r="E398" i="52"/>
  <c r="E391" i="52"/>
  <c r="E384" i="52"/>
  <c r="E377" i="52"/>
  <c r="P14" i="3" l="1"/>
  <c r="P43" i="3"/>
  <c r="N46" i="3"/>
  <c r="H48" i="3"/>
  <c r="K47" i="3"/>
  <c r="P21" i="3"/>
  <c r="L49" i="3"/>
  <c r="L47" i="3"/>
  <c r="P15" i="3"/>
  <c r="M48" i="3"/>
  <c r="P37" i="3"/>
  <c r="L46" i="3"/>
  <c r="P5" i="3"/>
  <c r="P4" i="3"/>
  <c r="C49" i="3"/>
  <c r="P10" i="3"/>
  <c r="J46" i="3"/>
  <c r="K46" i="3"/>
  <c r="P26" i="3"/>
  <c r="D48" i="3"/>
  <c r="F48" i="3"/>
  <c r="P20" i="3"/>
  <c r="G47" i="3"/>
  <c r="E46" i="3"/>
  <c r="K49" i="3"/>
  <c r="H46" i="3"/>
  <c r="G48" i="3"/>
  <c r="J48" i="3"/>
  <c r="P17" i="3"/>
  <c r="P22" i="3"/>
  <c r="P11" i="3"/>
  <c r="G46" i="3"/>
  <c r="F47" i="3"/>
  <c r="K48" i="3"/>
  <c r="N47" i="3"/>
  <c r="P25" i="3"/>
  <c r="P27" i="3"/>
  <c r="N48" i="3"/>
  <c r="D49" i="3"/>
  <c r="P3" i="3"/>
  <c r="P38" i="3"/>
  <c r="P13" i="3"/>
  <c r="P36" i="3"/>
  <c r="R36" i="3" s="1"/>
  <c r="P39" i="3"/>
  <c r="N49" i="3"/>
  <c r="I47" i="3"/>
  <c r="F49" i="3"/>
  <c r="M49" i="3"/>
  <c r="P8" i="3"/>
  <c r="P19" i="3"/>
  <c r="D47" i="3"/>
  <c r="P23" i="3"/>
  <c r="I48" i="3"/>
  <c r="C47" i="3"/>
  <c r="P41" i="3"/>
  <c r="G49" i="3"/>
  <c r="P9" i="3"/>
  <c r="F46" i="3"/>
  <c r="P42" i="3"/>
  <c r="C48" i="3"/>
  <c r="L48" i="3"/>
  <c r="E49" i="3"/>
  <c r="H49" i="3"/>
  <c r="E48" i="3"/>
  <c r="P28" i="3"/>
  <c r="E47" i="3"/>
  <c r="I49" i="3"/>
  <c r="P7" i="3"/>
  <c r="P18" i="3"/>
  <c r="J49" i="3"/>
  <c r="P16" i="3"/>
  <c r="H47" i="3"/>
  <c r="P24" i="3"/>
  <c r="P12" i="3"/>
  <c r="P6" i="3"/>
  <c r="J47" i="3"/>
  <c r="M46" i="3"/>
  <c r="D46" i="3"/>
  <c r="I46" i="3"/>
  <c r="M47" i="3"/>
  <c r="C46" i="3"/>
  <c r="P40" i="3"/>
  <c r="AB31" i="50"/>
  <c r="R29" i="3"/>
  <c r="N31" i="50"/>
  <c r="U31" i="50"/>
  <c r="P48" i="3" l="1"/>
  <c r="T48" i="3" s="1"/>
  <c r="R5" i="3"/>
  <c r="R3" i="3"/>
  <c r="R16" i="3"/>
  <c r="R28" i="3"/>
  <c r="R25" i="3"/>
  <c r="R24" i="3"/>
  <c r="P49" i="3"/>
  <c r="R18" i="3"/>
  <c r="R19" i="3"/>
  <c r="R27" i="3"/>
  <c r="R32" i="3"/>
  <c r="P46" i="3"/>
  <c r="T46" i="3" s="1"/>
  <c r="R26" i="3"/>
  <c r="R37" i="3"/>
  <c r="P47" i="3"/>
  <c r="T47" i="3" s="1"/>
  <c r="R11" i="3"/>
  <c r="R22" i="3"/>
  <c r="R14" i="3"/>
  <c r="R21" i="3"/>
  <c r="R12" i="3"/>
  <c r="R7" i="3"/>
  <c r="R6" i="3"/>
  <c r="R9" i="3"/>
  <c r="R17" i="3"/>
  <c r="R38" i="3"/>
  <c r="R20" i="3"/>
  <c r="R23" i="3"/>
  <c r="R13" i="3"/>
  <c r="R30" i="3"/>
  <c r="R15" i="3"/>
  <c r="R31" i="3"/>
  <c r="R8" i="3"/>
  <c r="R39" i="3"/>
  <c r="R10" i="3"/>
  <c r="R4" i="3"/>
  <c r="T50" i="3" l="1"/>
  <c r="IL17" i="54"/>
  <c r="L5" i="54"/>
  <c r="LK18" i="54"/>
  <c r="FK4" i="54"/>
  <c r="HR6" i="54"/>
  <c r="DB32" i="54"/>
  <c r="EW31" i="54"/>
  <c r="BN12" i="54"/>
  <c r="FZ7" i="54"/>
  <c r="IX13" i="54"/>
  <c r="N28" i="54"/>
  <c r="DX36" i="54"/>
  <c r="F20" i="54"/>
  <c r="CQ12" i="54"/>
  <c r="GB28" i="54"/>
  <c r="CX5" i="54"/>
  <c r="CZ14" i="54"/>
  <c r="CT3" i="54"/>
  <c r="LE25" i="54"/>
  <c r="FM15" i="54"/>
  <c r="IL28" i="54"/>
  <c r="K23" i="54"/>
  <c r="DQ28" i="54"/>
  <c r="LA25" i="54"/>
  <c r="IV6" i="54"/>
  <c r="V8" i="54"/>
  <c r="FM33" i="54"/>
  <c r="EQ22" i="54"/>
  <c r="GT13" i="54"/>
  <c r="AQ3" i="54"/>
  <c r="R15" i="54"/>
  <c r="GF4" i="54"/>
  <c r="BN24" i="54"/>
  <c r="IW12" i="54"/>
  <c r="CH31" i="54"/>
  <c r="LX26" i="54"/>
  <c r="GP27" i="54"/>
  <c r="FP25" i="54"/>
  <c r="DE33" i="54"/>
  <c r="CD13" i="54"/>
  <c r="FU25" i="54"/>
  <c r="Q22" i="54"/>
  <c r="BR29" i="54"/>
  <c r="IM7" i="54"/>
  <c r="DX14" i="54"/>
  <c r="BK18" i="54"/>
  <c r="JV11" i="54"/>
  <c r="CG8" i="54"/>
  <c r="BW21" i="54"/>
  <c r="IY12" i="54"/>
  <c r="EU22" i="54"/>
  <c r="BQ20" i="54"/>
  <c r="HP28" i="54"/>
  <c r="HT12" i="54"/>
  <c r="IK24" i="54"/>
  <c r="AM26" i="54"/>
  <c r="KF28" i="54"/>
  <c r="FT13" i="54"/>
  <c r="IN32" i="54"/>
  <c r="D219" i="52"/>
  <c r="CR32" i="54"/>
  <c r="LU23" i="54"/>
  <c r="BL24" i="54"/>
  <c r="KN19" i="54"/>
  <c r="DC36" i="54"/>
  <c r="CP18" i="54"/>
  <c r="AL27" i="54"/>
  <c r="K16" i="54"/>
  <c r="AM25" i="54"/>
  <c r="BM17" i="54"/>
  <c r="LX24" i="54"/>
  <c r="HX10" i="54"/>
  <c r="FK28" i="54"/>
  <c r="BM12" i="54"/>
  <c r="CQ24" i="54"/>
  <c r="JU31" i="54"/>
  <c r="U10" i="54"/>
  <c r="ER32" i="54"/>
  <c r="DA3" i="54"/>
  <c r="GG12" i="54"/>
  <c r="LT10" i="54"/>
  <c r="GS30" i="54"/>
  <c r="EF31" i="54"/>
  <c r="EO21" i="54"/>
  <c r="JT24" i="54"/>
  <c r="GV15" i="54"/>
  <c r="GN24" i="54"/>
  <c r="GB32" i="54"/>
  <c r="GD36" i="54"/>
  <c r="FC8" i="54"/>
  <c r="GV14" i="54"/>
  <c r="JZ20" i="54"/>
  <c r="DO17" i="54"/>
  <c r="GH21" i="54"/>
  <c r="AC25" i="54"/>
  <c r="IE16" i="54"/>
  <c r="GB23" i="54"/>
  <c r="EU26" i="54"/>
  <c r="BS16" i="54"/>
  <c r="I11" i="54"/>
  <c r="D338" i="52"/>
  <c r="JH11" i="54"/>
  <c r="II30" i="54"/>
  <c r="DW7" i="54"/>
  <c r="AA33" i="54"/>
  <c r="CC29" i="54"/>
  <c r="AH16" i="54"/>
  <c r="GG25" i="54"/>
  <c r="EK25" i="54"/>
  <c r="GU5" i="54"/>
  <c r="AZ32" i="54"/>
  <c r="CP3" i="54"/>
  <c r="LF14" i="54"/>
  <c r="HQ9" i="54"/>
  <c r="JG14" i="54"/>
  <c r="JB36" i="54"/>
  <c r="LT7" i="54"/>
  <c r="HK20" i="54"/>
  <c r="JQ27" i="54"/>
  <c r="HY26" i="54"/>
  <c r="AP33" i="54"/>
  <c r="CI20" i="54"/>
  <c r="AA35" i="54"/>
  <c r="ID23" i="54"/>
  <c r="LS25" i="54"/>
  <c r="FF32" i="54"/>
  <c r="IC35" i="54"/>
  <c r="II17" i="54"/>
  <c r="FY31" i="54"/>
  <c r="GX30" i="54"/>
  <c r="CR29" i="54"/>
  <c r="KV20" i="54"/>
  <c r="EN35" i="54"/>
  <c r="EX24" i="54"/>
  <c r="ET14" i="54"/>
  <c r="GM18" i="54"/>
  <c r="LN18" i="54"/>
  <c r="FV32" i="54"/>
  <c r="JH12" i="54"/>
  <c r="EC22" i="54"/>
  <c r="IC34" i="54"/>
  <c r="AG24" i="54"/>
  <c r="JM30" i="54"/>
  <c r="CO6" i="54"/>
  <c r="JP30" i="54"/>
  <c r="HS22" i="54"/>
  <c r="BG6" i="54"/>
  <c r="BR31" i="54"/>
  <c r="AS31" i="54"/>
  <c r="BF34" i="54"/>
  <c r="CN20" i="54"/>
  <c r="LL30" i="54"/>
  <c r="CY13" i="54"/>
  <c r="CS25" i="54"/>
  <c r="IJ29" i="54"/>
  <c r="BQ6" i="54"/>
  <c r="GG17" i="54"/>
  <c r="KD21" i="54"/>
  <c r="CG24" i="54"/>
  <c r="AT23" i="54"/>
  <c r="JW36" i="54"/>
  <c r="II26" i="54"/>
  <c r="FX8" i="54"/>
  <c r="HO14" i="54"/>
  <c r="GI18" i="54"/>
  <c r="KF21" i="54"/>
  <c r="FL3" i="54"/>
  <c r="EY27" i="54"/>
  <c r="EC32" i="54"/>
  <c r="CC9" i="54"/>
  <c r="DG13" i="54"/>
  <c r="BH32" i="54"/>
  <c r="LR19" i="54"/>
  <c r="IZ31" i="54"/>
  <c r="AE25" i="54"/>
  <c r="FK13" i="54"/>
  <c r="KX25" i="54"/>
  <c r="KK17" i="54"/>
  <c r="JX28" i="54"/>
  <c r="C21" i="54"/>
  <c r="GB9" i="54"/>
  <c r="HC13" i="54"/>
  <c r="CZ7" i="54"/>
  <c r="AA19" i="54"/>
  <c r="FJ7" i="54"/>
  <c r="BT10" i="54"/>
  <c r="FT10" i="54"/>
  <c r="EW12" i="54"/>
  <c r="N30" i="54"/>
  <c r="GF31" i="54"/>
  <c r="JA3" i="54"/>
  <c r="BJ33" i="54"/>
  <c r="KO28" i="54"/>
  <c r="GG28" i="54"/>
  <c r="EE20" i="54"/>
  <c r="GL3" i="54"/>
  <c r="DW34" i="54"/>
  <c r="KR16" i="54"/>
  <c r="LX19" i="54"/>
  <c r="CH12" i="54"/>
  <c r="EY11" i="54"/>
  <c r="CX23" i="54"/>
  <c r="C20" i="54"/>
  <c r="GX9" i="54"/>
  <c r="S19" i="54"/>
  <c r="Q5" i="54"/>
  <c r="GO33" i="54"/>
  <c r="IF23" i="54"/>
  <c r="LK31" i="54"/>
  <c r="EW23" i="54"/>
  <c r="AA31" i="54"/>
  <c r="HW35" i="54"/>
  <c r="HW13" i="54"/>
  <c r="IQ29" i="54"/>
  <c r="JB21" i="54"/>
  <c r="AK17" i="54"/>
  <c r="GX33" i="54"/>
  <c r="JO14" i="54"/>
  <c r="DI28" i="54"/>
  <c r="DK31" i="54"/>
  <c r="JH32" i="54"/>
  <c r="FL36" i="54"/>
  <c r="KE15" i="54"/>
  <c r="CY16" i="54"/>
  <c r="HW32" i="54"/>
  <c r="D333" i="52"/>
  <c r="EE23" i="54"/>
  <c r="DW6" i="54"/>
  <c r="EB35" i="54"/>
  <c r="LQ22" i="54"/>
  <c r="JX25" i="54"/>
  <c r="HR9" i="54"/>
  <c r="LV17" i="54"/>
  <c r="CK10" i="54"/>
  <c r="CE20" i="54"/>
  <c r="CA19" i="54"/>
  <c r="EP15" i="54"/>
  <c r="KT9" i="54"/>
  <c r="CB24" i="54"/>
  <c r="EE8" i="54"/>
  <c r="IF13" i="54"/>
  <c r="JU16" i="54"/>
  <c r="IR11" i="54"/>
  <c r="FL19" i="54"/>
  <c r="G3" i="54"/>
  <c r="JD6" i="54"/>
  <c r="LW32" i="54"/>
  <c r="HJ32" i="54"/>
  <c r="HC10" i="54"/>
  <c r="HB32" i="54"/>
  <c r="KK16" i="54"/>
  <c r="Z18" i="54"/>
  <c r="EJ26" i="54"/>
  <c r="AN18" i="54"/>
  <c r="G25" i="54"/>
  <c r="IZ16" i="54"/>
  <c r="JE7" i="54"/>
  <c r="FZ10" i="54"/>
  <c r="D12" i="54"/>
  <c r="GT19" i="54"/>
  <c r="BV19" i="54"/>
  <c r="FK26" i="54"/>
  <c r="CC7" i="54"/>
  <c r="JS34" i="54"/>
  <c r="EA21" i="54"/>
  <c r="IQ35" i="54"/>
  <c r="JG24" i="54"/>
  <c r="ES8" i="54"/>
  <c r="BM28" i="54"/>
  <c r="CQ20" i="54"/>
  <c r="GZ10" i="54"/>
  <c r="BM20" i="54"/>
  <c r="KO21" i="54"/>
  <c r="EM13" i="54"/>
  <c r="IL6" i="54"/>
  <c r="GI10" i="54"/>
  <c r="CC32" i="54"/>
  <c r="DS12" i="54"/>
  <c r="AP35" i="54"/>
  <c r="BX12" i="54"/>
  <c r="JQ28" i="54"/>
  <c r="BU7" i="54"/>
  <c r="EZ5" i="54"/>
  <c r="CB23" i="54"/>
  <c r="CW11" i="54"/>
  <c r="FB19" i="54"/>
  <c r="GI15" i="54"/>
  <c r="B26" i="54"/>
  <c r="LG27" i="54"/>
  <c r="P12" i="54"/>
  <c r="DU14" i="54"/>
  <c r="KU33" i="54"/>
  <c r="EG24" i="54"/>
  <c r="AT19" i="54"/>
  <c r="CL4" i="54"/>
  <c r="BX18" i="54"/>
  <c r="C4" i="54"/>
  <c r="JP4" i="54"/>
  <c r="IS26" i="54"/>
  <c r="AL22" i="54"/>
  <c r="FG3" i="54"/>
  <c r="KF4" i="54"/>
  <c r="JV4" i="54"/>
  <c r="EN21" i="54"/>
  <c r="O15" i="54"/>
  <c r="HK31" i="54"/>
  <c r="KM35" i="54"/>
  <c r="HO30" i="54"/>
  <c r="LJ15" i="54"/>
  <c r="JC28" i="54"/>
  <c r="LV13" i="54"/>
  <c r="KJ5" i="54"/>
  <c r="EZ12" i="54"/>
  <c r="JL27" i="54"/>
  <c r="BH19" i="54"/>
  <c r="IV33" i="54"/>
  <c r="GL35" i="54"/>
  <c r="HQ4" i="54"/>
  <c r="AL7" i="54"/>
  <c r="GN25" i="54"/>
  <c r="O27" i="54"/>
  <c r="IJ25" i="54"/>
  <c r="CH34" i="54"/>
  <c r="KI26" i="54"/>
  <c r="DD5" i="54"/>
  <c r="DR13" i="54"/>
  <c r="FH34" i="54"/>
  <c r="FA14" i="54"/>
  <c r="LN3" i="54"/>
  <c r="FV17" i="54"/>
  <c r="GP31" i="54"/>
  <c r="V29" i="54"/>
  <c r="IQ25" i="54"/>
  <c r="LV7" i="54"/>
  <c r="CN32" i="54"/>
  <c r="AT5" i="54"/>
  <c r="BW6" i="54"/>
  <c r="DD22" i="54"/>
  <c r="EN32" i="54"/>
  <c r="AC26" i="54"/>
  <c r="KX35" i="54"/>
  <c r="HN10" i="54"/>
  <c r="G15" i="54"/>
  <c r="LU20" i="54"/>
  <c r="G36" i="54"/>
  <c r="IY13" i="54"/>
  <c r="DW23" i="54"/>
  <c r="HR8" i="54"/>
  <c r="HW27" i="54"/>
  <c r="EL9" i="54"/>
  <c r="N16" i="54"/>
  <c r="CQ13" i="54"/>
  <c r="GC5" i="54"/>
  <c r="FI30" i="54"/>
  <c r="KB24" i="54"/>
  <c r="BJ21" i="54"/>
  <c r="HE22" i="54"/>
  <c r="JI30" i="54"/>
  <c r="KG24" i="54"/>
  <c r="CN23" i="54"/>
  <c r="CR6" i="54"/>
  <c r="IR5" i="54"/>
  <c r="LT14" i="54"/>
  <c r="FA31" i="54"/>
  <c r="EM6" i="54"/>
  <c r="IO12" i="54"/>
  <c r="EH34" i="54"/>
  <c r="EU11" i="54"/>
  <c r="Q8" i="54"/>
  <c r="AT22" i="54"/>
  <c r="KT25" i="54"/>
  <c r="DX28" i="54"/>
  <c r="AS14" i="54"/>
  <c r="AI15" i="54"/>
  <c r="JA36" i="54"/>
  <c r="LP16" i="54"/>
  <c r="CI28" i="54"/>
  <c r="JS10" i="54"/>
  <c r="EL26" i="54"/>
  <c r="KV22" i="54"/>
  <c r="EL34" i="54"/>
  <c r="LS31" i="54"/>
  <c r="IW18" i="54"/>
  <c r="E31" i="54"/>
  <c r="LH23" i="54"/>
  <c r="IE20" i="54"/>
  <c r="JT32" i="54"/>
  <c r="DY34" i="54"/>
  <c r="KE6" i="54"/>
  <c r="JR17" i="54"/>
  <c r="JB13" i="54"/>
  <c r="Z14" i="54"/>
  <c r="HI34" i="54"/>
  <c r="CR17" i="54"/>
  <c r="IB14" i="54"/>
  <c r="GP12" i="54"/>
  <c r="LK32" i="54"/>
  <c r="IX22" i="54"/>
  <c r="Z29" i="54"/>
  <c r="KL13" i="54"/>
  <c r="L21" i="54"/>
  <c r="BL23" i="54"/>
  <c r="D242" i="52"/>
  <c r="KD10" i="54"/>
  <c r="FQ36" i="54"/>
  <c r="BL15" i="54"/>
  <c r="DQ7" i="54"/>
  <c r="BF31" i="54"/>
  <c r="BU5" i="54"/>
  <c r="HW19" i="54"/>
  <c r="BW15" i="54"/>
  <c r="BR3" i="54"/>
  <c r="FY32" i="54"/>
  <c r="BS15" i="54"/>
  <c r="LF9" i="54"/>
  <c r="JZ30" i="54"/>
  <c r="IV10" i="54"/>
  <c r="EJ17" i="54"/>
  <c r="KN36" i="54"/>
  <c r="KY18" i="54"/>
  <c r="HY25" i="54"/>
  <c r="LI20" i="54"/>
  <c r="KD8" i="54"/>
  <c r="EZ8" i="54"/>
  <c r="LW27" i="54"/>
  <c r="G26" i="54"/>
  <c r="LK23" i="54"/>
  <c r="FX13" i="54"/>
  <c r="CD34" i="54"/>
  <c r="BN14" i="54"/>
  <c r="S13" i="54"/>
  <c r="BV7" i="54"/>
  <c r="CG22" i="54"/>
  <c r="II12" i="54"/>
  <c r="H25" i="54"/>
  <c r="FN27" i="54"/>
  <c r="EI7" i="54"/>
  <c r="EY30" i="54"/>
  <c r="U33" i="54"/>
  <c r="AD8" i="54"/>
  <c r="BI25" i="54"/>
  <c r="T36" i="54"/>
  <c r="FI19" i="54"/>
  <c r="DT27" i="54"/>
  <c r="KD19" i="54"/>
  <c r="GE19" i="54"/>
  <c r="KS7" i="54"/>
  <c r="LD12" i="54"/>
  <c r="EG4" i="54"/>
  <c r="DP30" i="54"/>
  <c r="GJ21" i="54"/>
  <c r="DF34" i="54"/>
  <c r="CL21" i="54"/>
  <c r="EI20" i="54"/>
  <c r="T14" i="54"/>
  <c r="GO27" i="54"/>
  <c r="AW28" i="54"/>
  <c r="FW5" i="54"/>
  <c r="G30" i="54"/>
  <c r="HX9" i="54"/>
  <c r="CQ15" i="54"/>
  <c r="JP18" i="54"/>
  <c r="FX31" i="54"/>
  <c r="CS19" i="54"/>
  <c r="JE33" i="54"/>
  <c r="BD14" i="54"/>
  <c r="FJ20" i="54"/>
  <c r="CF33" i="54"/>
  <c r="AV11" i="54"/>
  <c r="IO16" i="54"/>
  <c r="JM23" i="54"/>
  <c r="HK15" i="54"/>
  <c r="DL7" i="54"/>
  <c r="JH3" i="54"/>
  <c r="GB3" i="54"/>
  <c r="IF31" i="54"/>
  <c r="CI12" i="54"/>
  <c r="C12" i="54"/>
  <c r="FC14" i="54"/>
  <c r="AM33" i="54"/>
  <c r="GT33" i="54"/>
  <c r="CD22" i="54"/>
  <c r="KS30" i="54"/>
  <c r="EN22" i="54"/>
  <c r="BL30" i="54"/>
  <c r="EK19" i="54"/>
  <c r="AJ35" i="54"/>
  <c r="GY17" i="54"/>
  <c r="D324" i="52"/>
  <c r="EZ10" i="54"/>
  <c r="DR34" i="54"/>
  <c r="HF32" i="54"/>
  <c r="JI25" i="54"/>
  <c r="DS8" i="54"/>
  <c r="IQ21" i="54"/>
  <c r="Y32" i="54"/>
  <c r="EE10" i="54"/>
  <c r="JE21" i="54"/>
  <c r="EG34" i="54"/>
  <c r="HY7" i="54"/>
  <c r="AF10" i="54"/>
  <c r="HJ28" i="54"/>
  <c r="BU9" i="54"/>
  <c r="HH32" i="54"/>
  <c r="LS12" i="54"/>
  <c r="KY10" i="54"/>
  <c r="FU20" i="54"/>
  <c r="GP5" i="54"/>
  <c r="CW33" i="54"/>
  <c r="HZ35" i="54"/>
  <c r="KA35" i="54"/>
  <c r="HU31" i="54"/>
  <c r="IO15" i="54"/>
  <c r="BA34" i="54"/>
  <c r="BA20" i="54"/>
  <c r="LR22" i="54"/>
  <c r="W6" i="54"/>
  <c r="AP29" i="54"/>
  <c r="LW16" i="54"/>
  <c r="BE10" i="54"/>
  <c r="EN27" i="54"/>
  <c r="IU21" i="54"/>
  <c r="D347" i="52"/>
  <c r="DZ30" i="54"/>
  <c r="AA34" i="54"/>
  <c r="AU16" i="54"/>
  <c r="FC23" i="54"/>
  <c r="ER30" i="54"/>
  <c r="BF9" i="54"/>
  <c r="GC24" i="54"/>
  <c r="JO27" i="54"/>
  <c r="GK33" i="54"/>
  <c r="EO19" i="54"/>
  <c r="DA34" i="54"/>
  <c r="AO25" i="54"/>
  <c r="AD21" i="54"/>
  <c r="IT6" i="54"/>
  <c r="EJ8" i="54"/>
  <c r="BS24" i="54"/>
  <c r="DN33" i="54"/>
  <c r="EB19" i="54"/>
  <c r="LE11" i="54"/>
  <c r="D323" i="52"/>
  <c r="LN14" i="54"/>
  <c r="BE14" i="54"/>
  <c r="LJ4" i="54"/>
  <c r="CA16" i="54"/>
  <c r="IO14" i="54"/>
  <c r="FX12" i="54"/>
  <c r="LK5" i="54"/>
  <c r="FL28" i="54"/>
  <c r="CO25" i="54"/>
  <c r="JG5" i="54"/>
  <c r="GJ11" i="54"/>
  <c r="HN11" i="54"/>
  <c r="BI26" i="54"/>
  <c r="EE36" i="54"/>
  <c r="GM20" i="54"/>
  <c r="HJ33" i="54"/>
  <c r="DC32" i="54"/>
  <c r="CU5" i="54"/>
  <c r="GW3" i="54"/>
  <c r="IR9" i="54"/>
  <c r="KH5" i="54"/>
  <c r="AW36" i="54"/>
  <c r="KG5" i="54"/>
  <c r="JG29" i="54"/>
  <c r="CI15" i="54"/>
  <c r="JS22" i="54"/>
  <c r="FD18" i="54"/>
  <c r="HM7" i="54"/>
  <c r="KX31" i="54"/>
  <c r="IW26" i="54"/>
  <c r="I21" i="54"/>
  <c r="KA12" i="54"/>
  <c r="IV22" i="54"/>
  <c r="FT30" i="54"/>
  <c r="CC21" i="54"/>
  <c r="JB8" i="54"/>
  <c r="EC20" i="54"/>
  <c r="CA4" i="54"/>
  <c r="JQ22" i="54"/>
  <c r="HJ31" i="54"/>
  <c r="CC10" i="54"/>
  <c r="IT30" i="54"/>
  <c r="GT10" i="54"/>
  <c r="EC27" i="54"/>
  <c r="X8" i="54"/>
  <c r="AB15" i="54"/>
  <c r="FO18" i="54"/>
  <c r="X24" i="54"/>
  <c r="FB35" i="54"/>
  <c r="L24" i="54"/>
  <c r="G17" i="54"/>
  <c r="AV29" i="54"/>
  <c r="DZ20" i="54"/>
  <c r="S31" i="54"/>
  <c r="FU24" i="54"/>
  <c r="BN16" i="54"/>
  <c r="JO24" i="54"/>
  <c r="JA13" i="54"/>
  <c r="HS29" i="54"/>
  <c r="GY27" i="54"/>
  <c r="AC29" i="54"/>
  <c r="AM10" i="54"/>
  <c r="GP13" i="54"/>
  <c r="HM12" i="54"/>
  <c r="FO26" i="54"/>
  <c r="KY14" i="54"/>
  <c r="LS13" i="54"/>
  <c r="X11" i="54"/>
  <c r="JJ8" i="54"/>
  <c r="DG33" i="54"/>
  <c r="O31" i="54"/>
  <c r="LI25" i="54"/>
  <c r="GS33" i="54"/>
  <c r="B33" i="54"/>
  <c r="Z5" i="54"/>
  <c r="IL12" i="54"/>
  <c r="BY21" i="54"/>
  <c r="FS3" i="54"/>
  <c r="IL36" i="54"/>
  <c r="FB6" i="54"/>
  <c r="I15" i="54"/>
  <c r="JM10" i="54"/>
  <c r="FZ34" i="54"/>
  <c r="D398" i="52"/>
  <c r="IL24" i="54"/>
  <c r="KH16" i="54"/>
  <c r="CQ16" i="54"/>
  <c r="IK20" i="54"/>
  <c r="S27" i="54"/>
  <c r="BZ16" i="54"/>
  <c r="AC5" i="54"/>
  <c r="LB24" i="54"/>
  <c r="BW32" i="54"/>
  <c r="EM18" i="54"/>
  <c r="KU21" i="54"/>
  <c r="ER9" i="54"/>
  <c r="FE10" i="54"/>
  <c r="HA10" i="54"/>
  <c r="II20" i="54"/>
  <c r="AS15" i="54"/>
  <c r="KK10" i="54"/>
  <c r="AT17" i="54"/>
  <c r="GI28" i="54"/>
  <c r="GH9" i="54"/>
  <c r="FA21" i="54"/>
  <c r="AD22" i="54"/>
  <c r="KF25" i="54"/>
  <c r="HP24" i="54"/>
  <c r="CV17" i="54"/>
  <c r="DC34" i="54"/>
  <c r="KI20" i="54"/>
  <c r="DL19" i="54"/>
  <c r="KQ29" i="54"/>
  <c r="GU27" i="54"/>
  <c r="FE21" i="54"/>
  <c r="IZ4" i="54"/>
  <c r="IW8" i="54"/>
  <c r="AX36" i="54"/>
  <c r="IL33" i="54"/>
  <c r="AX3" i="54"/>
  <c r="BT32" i="54"/>
  <c r="IE3" i="54"/>
  <c r="ER4" i="54"/>
  <c r="X32" i="54"/>
  <c r="GN21" i="54"/>
  <c r="HG16" i="54"/>
  <c r="HD13" i="54"/>
  <c r="IR15" i="54"/>
  <c r="IG3" i="54"/>
  <c r="AD13" i="54"/>
  <c r="KQ22" i="54"/>
  <c r="FS10" i="54"/>
  <c r="EW24" i="54"/>
  <c r="GN35" i="54"/>
  <c r="CH3" i="54"/>
  <c r="BE15" i="54"/>
  <c r="LE16" i="54"/>
  <c r="AP36" i="54"/>
  <c r="BJ24" i="54"/>
  <c r="DJ16" i="54"/>
  <c r="AC22" i="54"/>
  <c r="BC24" i="54"/>
  <c r="GK4" i="54"/>
  <c r="IH5" i="54"/>
  <c r="FL13" i="54"/>
  <c r="AS27" i="54"/>
  <c r="KZ23" i="54"/>
  <c r="IG5" i="54"/>
  <c r="DT4" i="54"/>
  <c r="DF26" i="54"/>
  <c r="BM32" i="54"/>
  <c r="O12" i="54"/>
  <c r="EO28" i="54"/>
  <c r="J14" i="54"/>
  <c r="ED6" i="54"/>
  <c r="DZ26" i="54"/>
  <c r="D280" i="52"/>
  <c r="BM34" i="54"/>
  <c r="DS15" i="54"/>
  <c r="AD30" i="54"/>
  <c r="BX9" i="54"/>
  <c r="H22" i="54"/>
  <c r="ES21" i="54"/>
  <c r="DZ33" i="54"/>
  <c r="GZ14" i="54"/>
  <c r="JP20" i="54"/>
  <c r="FK33" i="54"/>
  <c r="BE35" i="54"/>
  <c r="BV29" i="54"/>
  <c r="BB23" i="54"/>
  <c r="GD3" i="54"/>
  <c r="DB23" i="54"/>
  <c r="HA35" i="54"/>
  <c r="LX28" i="54"/>
  <c r="AU24" i="54"/>
  <c r="AU15" i="54"/>
  <c r="W32" i="54"/>
  <c r="KO13" i="54"/>
  <c r="FH35" i="54"/>
  <c r="JY24" i="54"/>
  <c r="CF23" i="54"/>
  <c r="BC13" i="54"/>
  <c r="GN27" i="54"/>
  <c r="BK4" i="54"/>
  <c r="EZ26" i="54"/>
  <c r="DA12" i="54"/>
  <c r="BP21" i="54"/>
  <c r="CK32" i="54"/>
  <c r="HF5" i="54"/>
  <c r="FM21" i="54"/>
  <c r="EH31" i="54"/>
  <c r="FQ6" i="54"/>
  <c r="GS32" i="54"/>
  <c r="D259" i="52"/>
  <c r="LI10" i="54"/>
  <c r="CP10" i="54"/>
  <c r="CH7" i="54"/>
  <c r="EC34" i="54"/>
  <c r="HG18" i="54"/>
  <c r="DD7" i="54"/>
  <c r="HB12" i="54"/>
  <c r="EP23" i="54"/>
  <c r="FY8" i="54"/>
  <c r="IT26" i="54"/>
  <c r="FU32" i="54"/>
  <c r="E18" i="54"/>
  <c r="HX8" i="54"/>
  <c r="FY3" i="54"/>
  <c r="FT19" i="54"/>
  <c r="IB6" i="54"/>
  <c r="HH18" i="54"/>
  <c r="D278" i="52"/>
  <c r="KK32" i="54"/>
  <c r="BZ18" i="54"/>
  <c r="CX36" i="54"/>
  <c r="EF4" i="54"/>
  <c r="FC34" i="54"/>
  <c r="LF36" i="54"/>
  <c r="FZ27" i="54"/>
  <c r="LK4" i="54"/>
  <c r="EV18" i="54"/>
  <c r="D207" i="52"/>
  <c r="DC21" i="54"/>
  <c r="FT8" i="54"/>
  <c r="LU27" i="54"/>
  <c r="JN32" i="54"/>
  <c r="GR16" i="54"/>
  <c r="JF26" i="54"/>
  <c r="HA4" i="54"/>
  <c r="KP17" i="54"/>
  <c r="DU23" i="54"/>
  <c r="EO23" i="54"/>
  <c r="AB30" i="54"/>
  <c r="KV26" i="54"/>
  <c r="KX34" i="54"/>
  <c r="AB13" i="54"/>
  <c r="HU32" i="54"/>
  <c r="KB20" i="54"/>
  <c r="BG23" i="54"/>
  <c r="II4" i="54"/>
  <c r="FA4" i="54"/>
  <c r="D268" i="52"/>
  <c r="KS14" i="54"/>
  <c r="IP29" i="54"/>
  <c r="CM13" i="54"/>
  <c r="IR8" i="54"/>
  <c r="KW33" i="54"/>
  <c r="CK23" i="54"/>
  <c r="AA12" i="54"/>
  <c r="IL14" i="54"/>
  <c r="KJ23" i="54"/>
  <c r="EO15" i="54"/>
  <c r="DL6" i="54"/>
  <c r="CP5" i="54"/>
  <c r="DU17" i="54"/>
  <c r="AL6" i="54"/>
  <c r="IO20" i="54"/>
  <c r="BZ36" i="54"/>
  <c r="HS19" i="54"/>
  <c r="D198" i="52"/>
  <c r="JH24" i="54"/>
  <c r="CB12" i="54"/>
  <c r="CB32" i="54"/>
  <c r="ER29" i="54"/>
  <c r="LE22" i="54"/>
  <c r="D218" i="52"/>
  <c r="JT3" i="54"/>
  <c r="GY19" i="54"/>
  <c r="DY12" i="54"/>
  <c r="KH14" i="54"/>
  <c r="GU36" i="54"/>
  <c r="CM15" i="54"/>
  <c r="CA27" i="54"/>
  <c r="IX5" i="54"/>
  <c r="DV9" i="54"/>
  <c r="GF11" i="54"/>
  <c r="JF20" i="54"/>
  <c r="LO25" i="54"/>
  <c r="DY22" i="54"/>
  <c r="KF9" i="54"/>
  <c r="FO6" i="54"/>
  <c r="IN13" i="54"/>
  <c r="DF21" i="54"/>
  <c r="IZ11" i="54"/>
  <c r="FX21" i="54"/>
  <c r="R6" i="54"/>
  <c r="AF26" i="54"/>
  <c r="CH29" i="54"/>
  <c r="II10" i="54"/>
  <c r="LK34" i="54"/>
  <c r="HO17" i="54"/>
  <c r="KR15" i="54"/>
  <c r="GB12" i="54"/>
  <c r="GN8" i="54"/>
  <c r="IW14" i="54"/>
  <c r="BB36" i="54"/>
  <c r="CJ27" i="54"/>
  <c r="IP19" i="54"/>
  <c r="CX25" i="54"/>
  <c r="CZ32" i="54"/>
  <c r="EX28" i="54"/>
  <c r="FG4" i="54"/>
  <c r="GT16" i="54"/>
  <c r="AZ12" i="54"/>
  <c r="GL32" i="54"/>
  <c r="FV27" i="54"/>
  <c r="CC8" i="54"/>
  <c r="AQ20" i="54"/>
  <c r="DH24" i="54"/>
  <c r="CC15" i="54"/>
  <c r="LX13" i="54"/>
  <c r="FS27" i="54"/>
  <c r="HC34" i="54"/>
  <c r="IE27" i="54"/>
  <c r="KO18" i="54"/>
  <c r="LO14" i="54"/>
  <c r="BT35" i="54"/>
  <c r="LS9" i="54"/>
  <c r="IP28" i="54"/>
  <c r="CJ30" i="54"/>
  <c r="HC29" i="54"/>
  <c r="FJ22" i="54"/>
  <c r="BN20" i="54"/>
  <c r="JY12" i="54"/>
  <c r="IY26" i="54"/>
  <c r="GE34" i="54"/>
  <c r="CP22" i="54"/>
  <c r="HP16" i="54"/>
  <c r="D332" i="52"/>
  <c r="DJ24" i="54"/>
  <c r="KH17" i="54"/>
  <c r="AE23" i="54"/>
  <c r="JA7" i="54"/>
  <c r="BJ18" i="54"/>
  <c r="FM36" i="54"/>
  <c r="LT12" i="54"/>
  <c r="CV8" i="54"/>
  <c r="B23" i="54"/>
  <c r="DF6" i="54"/>
  <c r="HU9" i="54"/>
  <c r="LL27" i="54"/>
  <c r="DC24" i="54"/>
  <c r="AY7" i="54"/>
  <c r="IQ5" i="54"/>
  <c r="GZ16" i="54"/>
  <c r="BK24" i="54"/>
  <c r="GW29" i="54"/>
  <c r="EK17" i="54"/>
  <c r="BT29" i="54"/>
  <c r="D309" i="52"/>
  <c r="CY23" i="54"/>
  <c r="LS18" i="54"/>
  <c r="KW21" i="54"/>
  <c r="AK33" i="54"/>
  <c r="GP9" i="54"/>
  <c r="KI19" i="54"/>
  <c r="FX36" i="54"/>
  <c r="FK5" i="54"/>
  <c r="II13" i="54"/>
  <c r="BL7" i="54"/>
  <c r="D270" i="52"/>
  <c r="HC8" i="54"/>
  <c r="BS7" i="54"/>
  <c r="AN15" i="54"/>
  <c r="IT31" i="54"/>
  <c r="FC36" i="54"/>
  <c r="G19" i="54"/>
  <c r="EU12" i="54"/>
  <c r="FY35" i="54"/>
  <c r="DB17" i="54"/>
  <c r="LU35" i="54"/>
  <c r="HX11" i="54"/>
  <c r="BL4" i="54"/>
  <c r="KA16" i="54"/>
  <c r="HE10" i="54"/>
  <c r="BI11" i="54"/>
  <c r="CS5" i="54"/>
  <c r="O28" i="54"/>
  <c r="HC14" i="54"/>
  <c r="BV20" i="54"/>
  <c r="IL35" i="54"/>
  <c r="BP23" i="54"/>
  <c r="HL35" i="54"/>
  <c r="IU4" i="54"/>
  <c r="JK27" i="54"/>
  <c r="GL19" i="54"/>
  <c r="CI5" i="54"/>
  <c r="LH32" i="54"/>
  <c r="CT11" i="54"/>
  <c r="KD13" i="54"/>
  <c r="BR25" i="54"/>
  <c r="LV18" i="54"/>
  <c r="CQ29" i="54"/>
  <c r="GO18" i="54"/>
  <c r="DS14" i="54"/>
  <c r="AM23" i="54"/>
  <c r="O4" i="54"/>
  <c r="AZ24" i="54"/>
  <c r="AL11" i="54"/>
  <c r="KJ4" i="54"/>
  <c r="KV27" i="54"/>
  <c r="CS9" i="54"/>
  <c r="Y20" i="54"/>
  <c r="Q18" i="54"/>
  <c r="LP3" i="54"/>
  <c r="DA5" i="54"/>
  <c r="BD18" i="54"/>
  <c r="JI34" i="54"/>
  <c r="HV19" i="54"/>
  <c r="CA7" i="54"/>
  <c r="CC31" i="54"/>
  <c r="ES20" i="54"/>
  <c r="HL26" i="54"/>
  <c r="JC33" i="54"/>
  <c r="IE35" i="54"/>
  <c r="IU35" i="54"/>
  <c r="CM35" i="54"/>
  <c r="JE15" i="54"/>
  <c r="GF28" i="54"/>
  <c r="CG28" i="54"/>
  <c r="R23" i="54"/>
  <c r="GQ10" i="54"/>
  <c r="BN3" i="54"/>
  <c r="AT28" i="54"/>
  <c r="BX8" i="54"/>
  <c r="AJ20" i="54"/>
  <c r="GK36" i="54"/>
  <c r="DB36" i="54"/>
  <c r="ET9" i="54"/>
  <c r="HG8" i="54"/>
  <c r="CT21" i="54"/>
  <c r="BL29" i="54"/>
  <c r="IN19" i="54"/>
  <c r="Z33" i="54"/>
  <c r="FR28" i="54"/>
  <c r="GU35" i="54"/>
  <c r="DO27" i="54"/>
  <c r="R26" i="54"/>
  <c r="GC4" i="54"/>
  <c r="IH30" i="54"/>
  <c r="EO20" i="54"/>
  <c r="IO7" i="54"/>
  <c r="LI32" i="54"/>
  <c r="LO33" i="54"/>
  <c r="BD5" i="54"/>
  <c r="JT13" i="54"/>
  <c r="HJ8" i="54"/>
  <c r="BE33" i="54"/>
  <c r="CW35" i="54"/>
  <c r="GL33" i="54"/>
  <c r="IZ18" i="54"/>
  <c r="LA31" i="54"/>
  <c r="FW14" i="54"/>
  <c r="KC13" i="54"/>
  <c r="EJ19" i="54"/>
  <c r="FS14" i="54"/>
  <c r="AD6" i="54"/>
  <c r="GS10" i="54"/>
  <c r="LQ11" i="54"/>
  <c r="GE9" i="54"/>
  <c r="P4" i="54"/>
  <c r="KY21" i="54"/>
  <c r="CB11" i="54"/>
  <c r="FC33" i="54"/>
  <c r="HF21" i="54"/>
  <c r="BD29" i="54"/>
  <c r="FE35" i="54"/>
  <c r="FT4" i="54"/>
  <c r="GV32" i="54"/>
  <c r="GT24" i="54"/>
  <c r="EN9" i="54"/>
  <c r="HZ32" i="54"/>
  <c r="JA11" i="54"/>
  <c r="CI16" i="54"/>
  <c r="GR19" i="54"/>
  <c r="GZ31" i="54"/>
  <c r="JJ9" i="54"/>
  <c r="EY25" i="54"/>
  <c r="IB31" i="54"/>
  <c r="IP30" i="54"/>
  <c r="JV17" i="54"/>
  <c r="HH30" i="54"/>
  <c r="KN6" i="54"/>
  <c r="AZ10" i="54"/>
  <c r="GZ33" i="54"/>
  <c r="K30" i="54"/>
  <c r="FB27" i="54"/>
  <c r="IS14" i="54"/>
  <c r="GT11" i="54"/>
  <c r="BB5" i="54"/>
  <c r="LF23" i="54"/>
  <c r="LS27" i="54"/>
  <c r="LR3" i="54"/>
  <c r="DP23" i="54"/>
  <c r="ED11" i="54"/>
  <c r="M11" i="54"/>
  <c r="KZ28" i="54"/>
  <c r="CR20" i="54"/>
  <c r="IE5" i="54"/>
  <c r="FQ20" i="54"/>
  <c r="BF15" i="54"/>
  <c r="AZ21" i="54"/>
  <c r="KR10" i="54"/>
  <c r="LQ15" i="54"/>
  <c r="KX32" i="54"/>
  <c r="JW25" i="54"/>
  <c r="DC27" i="54"/>
  <c r="KG31" i="54"/>
  <c r="HD8" i="54"/>
  <c r="JW10" i="54"/>
  <c r="DS20" i="54"/>
  <c r="Q12" i="54"/>
  <c r="LL18" i="54"/>
  <c r="AQ14" i="54"/>
  <c r="DM13" i="54"/>
  <c r="GM3" i="54"/>
  <c r="KW7" i="54"/>
  <c r="DN20" i="54"/>
  <c r="AD25" i="54"/>
  <c r="KO35" i="54"/>
  <c r="LE8" i="54"/>
  <c r="LJ27" i="54"/>
  <c r="IV8" i="54"/>
  <c r="EH14" i="54"/>
  <c r="AI19" i="54"/>
  <c r="F17" i="54"/>
  <c r="GU25" i="54"/>
  <c r="FB17" i="54"/>
  <c r="KV5" i="54"/>
  <c r="KK11" i="54"/>
  <c r="ED16" i="54"/>
  <c r="P13" i="54"/>
  <c r="KO11" i="54"/>
  <c r="BN7" i="54"/>
  <c r="EW30" i="54"/>
  <c r="LL12" i="54"/>
  <c r="LW15" i="54"/>
  <c r="KT20" i="54"/>
  <c r="FD33" i="54"/>
  <c r="BK11" i="54"/>
  <c r="AS28" i="54"/>
  <c r="G6" i="54"/>
  <c r="FG12" i="54"/>
  <c r="GV35" i="54"/>
  <c r="AR35" i="54"/>
  <c r="GJ10" i="54"/>
  <c r="ES12" i="54"/>
  <c r="FA16" i="54"/>
  <c r="CM10" i="54"/>
  <c r="KI5" i="54"/>
  <c r="E23" i="54"/>
  <c r="JU7" i="54"/>
  <c r="AR28" i="54"/>
  <c r="GC27" i="54"/>
  <c r="D251" i="52"/>
  <c r="KU23" i="54"/>
  <c r="LB35" i="54"/>
  <c r="GW12" i="54"/>
  <c r="EY12" i="54"/>
  <c r="ER25" i="54"/>
  <c r="AG18" i="54"/>
  <c r="GF29" i="54"/>
  <c r="GR12" i="54"/>
  <c r="EX12" i="54"/>
  <c r="HX22" i="54"/>
  <c r="LT19" i="54"/>
  <c r="AZ8" i="54"/>
  <c r="DO34" i="54"/>
  <c r="ES18" i="54"/>
  <c r="FO21" i="54"/>
  <c r="KY5" i="54"/>
  <c r="JQ34" i="54"/>
  <c r="GF5" i="54"/>
  <c r="LU30" i="54"/>
  <c r="LP19" i="54"/>
  <c r="FU27" i="54"/>
  <c r="JA34" i="54"/>
  <c r="LR17" i="54"/>
  <c r="JJ13" i="54"/>
  <c r="FW35" i="54"/>
  <c r="HC23" i="54"/>
  <c r="FV8" i="54"/>
  <c r="HY22" i="54"/>
  <c r="AR7" i="54"/>
  <c r="LE9" i="54"/>
  <c r="DK12" i="54"/>
  <c r="KR5" i="54"/>
  <c r="FX7" i="54"/>
  <c r="HE8" i="54"/>
  <c r="KJ29" i="54"/>
  <c r="BD15" i="54"/>
  <c r="HU13" i="54"/>
  <c r="AS24" i="54"/>
  <c r="HP5" i="54"/>
  <c r="AU17" i="54"/>
  <c r="DP22" i="54"/>
  <c r="DV26" i="54"/>
  <c r="DM33" i="54"/>
  <c r="JX24" i="54"/>
  <c r="CE19" i="54"/>
  <c r="W9" i="54"/>
  <c r="BT8" i="54"/>
  <c r="GC22" i="54"/>
  <c r="LB9" i="54"/>
  <c r="GF13" i="54"/>
  <c r="GY23" i="54"/>
  <c r="LD13" i="54"/>
  <c r="EL16" i="54"/>
  <c r="JE25" i="54"/>
  <c r="D208" i="52"/>
  <c r="CZ18" i="54"/>
  <c r="JW21" i="54"/>
  <c r="BY23" i="54"/>
  <c r="EJ14" i="54"/>
  <c r="BD4" i="54"/>
  <c r="Q32" i="54"/>
  <c r="LJ21" i="54"/>
  <c r="DX11" i="54"/>
  <c r="LS8" i="54"/>
  <c r="KA36" i="54"/>
  <c r="Q29" i="54"/>
  <c r="IH35" i="54"/>
  <c r="EX22" i="54"/>
  <c r="HA25" i="54"/>
  <c r="HU25" i="54"/>
  <c r="JF6" i="54"/>
  <c r="AO24" i="54"/>
  <c r="LM22" i="54"/>
  <c r="JE20" i="54"/>
  <c r="DM32" i="54"/>
  <c r="GY34" i="54"/>
  <c r="IC30" i="54"/>
  <c r="GT15" i="54"/>
  <c r="HS34" i="54"/>
  <c r="LX27" i="54"/>
  <c r="BK20" i="54"/>
  <c r="HM20" i="54"/>
  <c r="BX26" i="54"/>
  <c r="EI31" i="54"/>
  <c r="CO4" i="54"/>
  <c r="DL9" i="54"/>
  <c r="GA11" i="54"/>
  <c r="EK15" i="54"/>
  <c r="HG31" i="54"/>
  <c r="E21" i="54"/>
  <c r="DD30" i="54"/>
  <c r="FX6" i="54"/>
  <c r="I10" i="54"/>
  <c r="C6" i="54"/>
  <c r="KA7" i="54"/>
  <c r="FZ14" i="54"/>
  <c r="CU30" i="54"/>
  <c r="CX28" i="54"/>
  <c r="CD9" i="54"/>
  <c r="GT25" i="54"/>
  <c r="BP26" i="54"/>
  <c r="CU9" i="54"/>
  <c r="BF20" i="54"/>
  <c r="HI21" i="54"/>
  <c r="M27" i="54"/>
  <c r="AG14" i="54"/>
  <c r="Y14" i="54"/>
  <c r="DU12" i="54"/>
  <c r="LI5" i="54"/>
  <c r="ET3" i="54"/>
  <c r="BW16" i="54"/>
  <c r="AP20" i="54"/>
  <c r="HS31" i="54"/>
  <c r="IU25" i="54"/>
  <c r="EA32" i="54"/>
  <c r="JB20" i="54"/>
  <c r="AT20" i="54"/>
  <c r="D169" i="52"/>
  <c r="AZ23" i="54"/>
  <c r="GA13" i="54"/>
  <c r="LV35" i="54"/>
  <c r="JG16" i="54"/>
  <c r="HY15" i="54"/>
  <c r="LW25" i="54"/>
  <c r="AS35" i="54"/>
  <c r="L16" i="54"/>
  <c r="FF4" i="54"/>
  <c r="ID22" i="54"/>
  <c r="W19" i="54"/>
  <c r="S17" i="54"/>
  <c r="EK24" i="54"/>
  <c r="LD20" i="54"/>
  <c r="GR10" i="54"/>
  <c r="BP22" i="54"/>
  <c r="AW29" i="54"/>
  <c r="BQ4" i="54"/>
  <c r="DY13" i="54"/>
  <c r="IH24" i="54"/>
  <c r="HI28" i="54"/>
  <c r="CH18" i="54"/>
  <c r="KW30" i="54"/>
  <c r="DX15" i="54"/>
  <c r="JX18" i="54"/>
  <c r="IX36" i="54"/>
  <c r="EJ4" i="54"/>
  <c r="HV24" i="54"/>
  <c r="KM14" i="54"/>
  <c r="DH18" i="54"/>
  <c r="AE24" i="54"/>
  <c r="S20" i="54"/>
  <c r="DU18" i="54"/>
  <c r="HU36" i="54"/>
  <c r="BY12" i="54"/>
  <c r="CH30" i="54"/>
  <c r="CI31" i="54"/>
  <c r="T21" i="54"/>
  <c r="CZ29" i="54"/>
  <c r="S21" i="54"/>
  <c r="EB27" i="54"/>
  <c r="JK23" i="54"/>
  <c r="KQ11" i="54"/>
  <c r="HG26" i="54"/>
  <c r="LC32" i="54"/>
  <c r="D352" i="52"/>
  <c r="DN16" i="54"/>
  <c r="LR23" i="54"/>
  <c r="CI32" i="54"/>
  <c r="DU16" i="54"/>
  <c r="EW28" i="54"/>
  <c r="EP31" i="54"/>
  <c r="EP22" i="54"/>
  <c r="HU29" i="54"/>
  <c r="DV32" i="54"/>
  <c r="KQ10" i="54"/>
  <c r="FX18" i="54"/>
  <c r="DU30" i="54"/>
  <c r="BX10" i="54"/>
  <c r="GI4" i="54"/>
  <c r="EK11" i="54"/>
  <c r="LM36" i="54"/>
  <c r="D263" i="52"/>
  <c r="ET33" i="54"/>
  <c r="BG7" i="54"/>
  <c r="AR18" i="54"/>
  <c r="FA13" i="54"/>
  <c r="CU36" i="54"/>
  <c r="GW13" i="54"/>
  <c r="BX34" i="54"/>
  <c r="H18" i="54"/>
  <c r="KF24" i="54"/>
  <c r="JV21" i="54"/>
  <c r="JI26" i="54"/>
  <c r="FI10" i="54"/>
  <c r="HB20" i="54"/>
  <c r="AE14" i="54"/>
  <c r="DY4" i="54"/>
  <c r="CL13" i="54"/>
  <c r="HZ14" i="54"/>
  <c r="DN6" i="54"/>
  <c r="GU11" i="54"/>
  <c r="LQ23" i="54"/>
  <c r="KS16" i="54"/>
  <c r="KO17" i="54"/>
  <c r="KC25" i="54"/>
  <c r="D180" i="52"/>
  <c r="R27" i="54"/>
  <c r="AU9" i="54"/>
  <c r="KS25" i="54"/>
  <c r="EJ9" i="54"/>
  <c r="GL7" i="54"/>
  <c r="HW18" i="54"/>
  <c r="EE5" i="54"/>
  <c r="D336" i="52"/>
  <c r="GE6" i="54"/>
  <c r="JF10" i="54"/>
  <c r="CB33" i="54"/>
  <c r="DX24" i="54"/>
  <c r="AY20" i="54"/>
  <c r="BH9" i="54"/>
  <c r="FG33" i="54"/>
  <c r="B21" i="54"/>
  <c r="CZ12" i="54"/>
  <c r="GQ3" i="54"/>
  <c r="EB13" i="54"/>
  <c r="GE8" i="54"/>
  <c r="KW34" i="54"/>
  <c r="BN25" i="54"/>
  <c r="KX29" i="54"/>
  <c r="IJ35" i="54"/>
  <c r="BM23" i="54"/>
  <c r="GO32" i="54"/>
  <c r="EN17" i="54"/>
  <c r="LW20" i="54"/>
  <c r="CV23" i="54"/>
  <c r="B36" i="54"/>
  <c r="FD14" i="54"/>
  <c r="P30" i="54"/>
  <c r="DS24" i="54"/>
  <c r="EA22" i="54"/>
  <c r="IF24" i="54"/>
  <c r="IN18" i="54"/>
  <c r="HV32" i="54"/>
  <c r="GV27" i="54"/>
  <c r="AZ19" i="54"/>
  <c r="FJ15" i="54"/>
  <c r="BP32" i="54"/>
  <c r="BD26" i="54"/>
  <c r="AC9" i="54"/>
  <c r="HZ3" i="54"/>
  <c r="H4" i="54"/>
  <c r="HU23" i="54"/>
  <c r="HS33" i="54"/>
  <c r="GE29" i="54"/>
  <c r="EQ24" i="54"/>
  <c r="IB5" i="54"/>
  <c r="JQ6" i="54"/>
  <c r="LU34" i="54"/>
  <c r="DW27" i="54"/>
  <c r="BB13" i="54"/>
  <c r="GS15" i="54"/>
  <c r="IE31" i="54"/>
  <c r="CW14" i="54"/>
  <c r="GN11" i="54"/>
  <c r="IA31" i="54"/>
  <c r="FD29" i="54"/>
  <c r="IS19" i="54"/>
  <c r="LN19" i="54"/>
  <c r="II5" i="54"/>
  <c r="Z32" i="54"/>
  <c r="IS9" i="54"/>
  <c r="IE29" i="54"/>
  <c r="GT14" i="54"/>
  <c r="FU22" i="54"/>
  <c r="AU31" i="54"/>
  <c r="KD25" i="54"/>
  <c r="JC12" i="54"/>
  <c r="DS10" i="54"/>
  <c r="JI18" i="54"/>
  <c r="DP25" i="54"/>
  <c r="EV12" i="54"/>
  <c r="D197" i="52"/>
  <c r="JH27" i="54"/>
  <c r="JB14" i="54"/>
  <c r="HI23" i="54"/>
  <c r="KL25" i="54"/>
  <c r="KG25" i="54"/>
  <c r="FR11" i="54"/>
  <c r="DM36" i="54"/>
  <c r="GO15" i="54"/>
  <c r="EU9" i="54"/>
  <c r="LV11" i="54"/>
  <c r="JB11" i="54"/>
  <c r="FX29" i="54"/>
  <c r="FT35" i="54"/>
  <c r="JL22" i="54"/>
  <c r="AJ7" i="54"/>
  <c r="LG11" i="54"/>
  <c r="LJ31" i="54"/>
  <c r="DY20" i="54"/>
  <c r="KS6" i="54"/>
  <c r="EK22" i="54"/>
  <c r="LO5" i="54"/>
  <c r="JD28" i="54"/>
  <c r="GM26" i="54"/>
  <c r="FT6" i="54"/>
  <c r="LG6" i="54"/>
  <c r="EW18" i="54"/>
  <c r="X18" i="54"/>
  <c r="Q9" i="54"/>
  <c r="IT28" i="54"/>
  <c r="FB36" i="54"/>
  <c r="FT16" i="54"/>
  <c r="BE34" i="54"/>
  <c r="DC9" i="54"/>
  <c r="CU15" i="54"/>
  <c r="LB26" i="54"/>
  <c r="KR12" i="54"/>
  <c r="DJ30" i="54"/>
  <c r="KH25" i="54"/>
  <c r="BF32" i="54"/>
  <c r="JR22" i="54"/>
  <c r="GW10" i="54"/>
  <c r="JT25" i="54"/>
  <c r="IZ36" i="54"/>
  <c r="FI23" i="54"/>
  <c r="BR27" i="54"/>
  <c r="GY20" i="54"/>
  <c r="Q23" i="54"/>
  <c r="ER17" i="54"/>
  <c r="K6" i="54"/>
  <c r="GQ35" i="54"/>
  <c r="V16" i="54"/>
  <c r="DJ21" i="54"/>
  <c r="IG15" i="54"/>
  <c r="BU33" i="54"/>
  <c r="JZ23" i="54"/>
  <c r="KR22" i="54"/>
  <c r="BV5" i="54"/>
  <c r="EA36" i="54"/>
  <c r="GG32" i="54"/>
  <c r="KE32" i="54"/>
  <c r="U22" i="54"/>
  <c r="EQ23" i="54"/>
  <c r="G23" i="54"/>
  <c r="EX35" i="54"/>
  <c r="HN16" i="54"/>
  <c r="EB29" i="54"/>
  <c r="F7" i="54"/>
  <c r="DE17" i="54"/>
  <c r="GX31" i="54"/>
  <c r="KM22" i="54"/>
  <c r="FF8" i="54"/>
  <c r="IC28" i="54"/>
  <c r="GD18" i="54"/>
  <c r="LE23" i="54"/>
  <c r="DM6" i="54"/>
  <c r="U7" i="54"/>
  <c r="HX19" i="54"/>
  <c r="DG26" i="54"/>
  <c r="JJ14" i="54"/>
  <c r="BY35" i="54"/>
  <c r="HD31" i="54"/>
  <c r="AV24" i="54"/>
  <c r="HP15" i="54"/>
  <c r="GG14" i="54"/>
  <c r="HY36" i="54"/>
  <c r="AB16" i="54"/>
  <c r="EG20" i="54"/>
  <c r="KO16" i="54"/>
  <c r="GG24" i="54"/>
  <c r="JJ32" i="54"/>
  <c r="FG16" i="54"/>
  <c r="DW20" i="54"/>
  <c r="ET16" i="54"/>
  <c r="EN13" i="54"/>
  <c r="AC27" i="54"/>
  <c r="DG11" i="54"/>
  <c r="HP20" i="54"/>
  <c r="IS36" i="54"/>
  <c r="JR12" i="54"/>
  <c r="FM25" i="54"/>
  <c r="LM15" i="54"/>
  <c r="LU9" i="54"/>
  <c r="E25" i="54"/>
  <c r="BE28" i="54"/>
  <c r="IU16" i="54"/>
  <c r="CM3" i="54"/>
  <c r="LQ31" i="54"/>
  <c r="IG13" i="54"/>
  <c r="KJ10" i="54"/>
  <c r="BP19" i="54"/>
  <c r="HR31" i="54"/>
  <c r="IX10" i="54"/>
  <c r="JW5" i="54"/>
  <c r="DF5" i="54"/>
  <c r="T9" i="54"/>
  <c r="HB21" i="54"/>
  <c r="DM12" i="54"/>
  <c r="J29" i="54"/>
  <c r="EE21" i="54"/>
  <c r="AM14" i="54"/>
  <c r="BN34" i="54"/>
  <c r="GZ12" i="54"/>
  <c r="KP4" i="54"/>
  <c r="BO3" i="54"/>
  <c r="M18" i="54"/>
  <c r="IQ33" i="54"/>
  <c r="IX20" i="54"/>
  <c r="FU11" i="54"/>
  <c r="KM29" i="54"/>
  <c r="HA20" i="54"/>
  <c r="AV28" i="54"/>
  <c r="BY36" i="54"/>
  <c r="AY27" i="54"/>
  <c r="GJ32" i="54"/>
  <c r="BS5" i="54"/>
  <c r="GB18" i="54"/>
  <c r="BO35" i="54"/>
  <c r="HK3" i="54"/>
  <c r="KX19" i="54"/>
  <c r="LC34" i="54"/>
  <c r="HF13" i="54"/>
  <c r="IW13" i="54"/>
  <c r="AP13" i="54"/>
  <c r="GZ19" i="54"/>
  <c r="EE15" i="54"/>
  <c r="KU11" i="54"/>
  <c r="KA32" i="54"/>
  <c r="CC12" i="54"/>
  <c r="AP23" i="54"/>
  <c r="HU24" i="54"/>
  <c r="AZ36" i="54"/>
  <c r="FJ6" i="54"/>
  <c r="C16" i="54"/>
  <c r="FM22" i="54"/>
  <c r="DJ23" i="54"/>
  <c r="FP4" i="54"/>
  <c r="KQ4" i="54"/>
  <c r="R13" i="54"/>
  <c r="CB30" i="54"/>
  <c r="JJ24" i="54"/>
  <c r="BU28" i="54"/>
  <c r="DN4" i="54"/>
  <c r="HH20" i="54"/>
  <c r="GW27" i="54"/>
  <c r="HU22" i="54"/>
  <c r="HO31" i="54"/>
  <c r="C18" i="54"/>
  <c r="FC6" i="54"/>
  <c r="HY8" i="54"/>
  <c r="FF13" i="54"/>
  <c r="ID33" i="54"/>
  <c r="HG11" i="54"/>
  <c r="HT26" i="54"/>
  <c r="C10" i="54"/>
  <c r="AL21" i="54"/>
  <c r="GD19" i="54"/>
  <c r="V15" i="54"/>
  <c r="HE26" i="54"/>
  <c r="CM29" i="54"/>
  <c r="BT27" i="54"/>
  <c r="GC25" i="54"/>
  <c r="DG17" i="54"/>
  <c r="EB22" i="54"/>
  <c r="B31" i="54"/>
  <c r="DQ11" i="54"/>
  <c r="DV20" i="54"/>
  <c r="CZ4" i="54"/>
  <c r="AD16" i="54"/>
  <c r="KL22" i="54"/>
  <c r="C29" i="54"/>
  <c r="AJ27" i="54"/>
  <c r="GK28" i="54"/>
  <c r="HB27" i="54"/>
  <c r="KR20" i="54"/>
  <c r="LK19" i="54"/>
  <c r="KG27" i="54"/>
  <c r="KB34" i="54"/>
  <c r="IJ20" i="54"/>
  <c r="LV10" i="54"/>
  <c r="GJ13" i="54"/>
  <c r="IH19" i="54"/>
  <c r="IQ17" i="54"/>
  <c r="GB5" i="54"/>
  <c r="AL25" i="54"/>
  <c r="IT19" i="54"/>
  <c r="CN5" i="54"/>
  <c r="AV8" i="54"/>
  <c r="FD7" i="54"/>
  <c r="HN31" i="54"/>
  <c r="HW31" i="54"/>
  <c r="BD27" i="54"/>
  <c r="AR12" i="54"/>
  <c r="KW3" i="54"/>
  <c r="LT25" i="54"/>
  <c r="IZ15" i="54"/>
  <c r="HJ11" i="54"/>
  <c r="GV10" i="54"/>
  <c r="D311" i="52"/>
  <c r="DW19" i="54"/>
  <c r="HZ5" i="54"/>
  <c r="DR4" i="54"/>
  <c r="AO29" i="54"/>
  <c r="KW4" i="54"/>
  <c r="R29" i="54"/>
  <c r="LT35" i="54"/>
  <c r="EQ32" i="54"/>
  <c r="KO22" i="54"/>
  <c r="AP16" i="54"/>
  <c r="EH4" i="54"/>
  <c r="EO33" i="54"/>
  <c r="AX17" i="54"/>
  <c r="BR15" i="54"/>
  <c r="BB31" i="54"/>
  <c r="GV18" i="54"/>
  <c r="BX22" i="54"/>
  <c r="HS32" i="54"/>
  <c r="IV30" i="54"/>
  <c r="GO23" i="54"/>
  <c r="JT11" i="54"/>
  <c r="DI9" i="54"/>
  <c r="IH3" i="54"/>
  <c r="CH21" i="54"/>
  <c r="LM14" i="54"/>
  <c r="CH16" i="54"/>
  <c r="HN4" i="54"/>
  <c r="EW10" i="54"/>
  <c r="BY17" i="54"/>
  <c r="KB7" i="54"/>
  <c r="BY20" i="54"/>
  <c r="KP26" i="54"/>
  <c r="FR33" i="54"/>
  <c r="C7" i="54"/>
  <c r="EA16" i="54"/>
  <c r="JD36" i="54"/>
  <c r="DV16" i="54"/>
  <c r="IX6" i="54"/>
  <c r="JH6" i="54"/>
  <c r="EM20" i="54"/>
  <c r="HJ24" i="54"/>
  <c r="HX27" i="54"/>
  <c r="HZ34" i="54"/>
  <c r="DL22" i="54"/>
  <c r="HC22" i="54"/>
  <c r="CQ27" i="54"/>
  <c r="IT21" i="54"/>
  <c r="IH18" i="54"/>
  <c r="JO22" i="54"/>
  <c r="HD12" i="54"/>
  <c r="CU21" i="54"/>
  <c r="HD3" i="54"/>
  <c r="KF10" i="54"/>
  <c r="BP4" i="54"/>
  <c r="GZ25" i="54"/>
  <c r="X26" i="54"/>
  <c r="LM28" i="54"/>
  <c r="FQ15" i="54"/>
  <c r="IF4" i="54"/>
  <c r="GF32" i="54"/>
  <c r="HW25" i="54"/>
  <c r="BW19" i="54"/>
  <c r="CX10" i="54"/>
  <c r="EU17" i="54"/>
  <c r="FY20" i="54"/>
  <c r="HO10" i="54"/>
  <c r="EP28" i="54"/>
  <c r="CA3" i="54"/>
  <c r="GM22" i="54"/>
  <c r="EQ14" i="54"/>
  <c r="JQ15" i="54"/>
  <c r="FC10" i="54"/>
  <c r="FI9" i="54"/>
  <c r="EX33" i="54"/>
  <c r="JA18" i="54"/>
  <c r="BZ6" i="54"/>
  <c r="BY28" i="54"/>
  <c r="CP35" i="54"/>
  <c r="JL26" i="54"/>
  <c r="D331" i="52"/>
  <c r="FI12" i="54"/>
  <c r="LM8" i="54"/>
  <c r="AQ7" i="54"/>
  <c r="AP11" i="54"/>
  <c r="CT25" i="54"/>
  <c r="KZ18" i="54"/>
  <c r="KM21" i="54"/>
  <c r="JE8" i="54"/>
  <c r="IX35" i="54"/>
  <c r="R31" i="54"/>
  <c r="LV3" i="54"/>
  <c r="D302" i="52"/>
  <c r="CB5" i="54"/>
  <c r="KL8" i="54"/>
  <c r="KZ6" i="54"/>
  <c r="L10" i="54"/>
  <c r="AE20" i="54"/>
  <c r="HM26" i="54"/>
  <c r="JM8" i="54"/>
  <c r="CY4" i="54"/>
  <c r="DA20" i="54"/>
  <c r="FN16" i="54"/>
  <c r="BY4" i="54"/>
  <c r="GR21" i="54"/>
  <c r="DO9" i="54"/>
  <c r="GI23" i="54"/>
  <c r="KH32" i="54"/>
  <c r="KJ9" i="54"/>
  <c r="KU6" i="54"/>
  <c r="GU32" i="54"/>
  <c r="CI11" i="54"/>
  <c r="JG9" i="54"/>
  <c r="AT27" i="54"/>
  <c r="GB11" i="54"/>
  <c r="GS23" i="54"/>
  <c r="IK31" i="54"/>
  <c r="JP29" i="54"/>
  <c r="S26" i="54"/>
  <c r="FN14" i="54"/>
  <c r="S18" i="54"/>
  <c r="LX32" i="54"/>
  <c r="CQ28" i="54"/>
  <c r="GM5" i="54"/>
  <c r="BJ15" i="54"/>
  <c r="KM3" i="54"/>
  <c r="EW21" i="54"/>
  <c r="FZ15" i="54"/>
  <c r="D24" i="54"/>
  <c r="CX17" i="54"/>
  <c r="CG12" i="54"/>
  <c r="KL12" i="54"/>
  <c r="GO19" i="54"/>
  <c r="GZ26" i="54"/>
  <c r="IP4" i="54"/>
  <c r="Y26" i="54"/>
  <c r="BL34" i="54"/>
  <c r="DZ4" i="54"/>
  <c r="IY19" i="54"/>
  <c r="LK3" i="54"/>
  <c r="GK24" i="54"/>
  <c r="AN35" i="54"/>
  <c r="ET6" i="54"/>
  <c r="IT9" i="54"/>
  <c r="KR21" i="54"/>
  <c r="KF19" i="54"/>
  <c r="BF22" i="54"/>
  <c r="KS32" i="54"/>
  <c r="CE31" i="54"/>
  <c r="LH4" i="54"/>
  <c r="IY33" i="54"/>
  <c r="DA24" i="54"/>
  <c r="CJ20" i="54"/>
  <c r="LF8" i="54"/>
  <c r="BF8" i="54"/>
  <c r="HR14" i="54"/>
  <c r="JD26" i="54"/>
  <c r="D243" i="52"/>
  <c r="D34" i="54"/>
  <c r="JH20" i="54"/>
  <c r="DN35" i="54"/>
  <c r="CA32" i="54"/>
  <c r="D5" i="54"/>
  <c r="HB28" i="54"/>
  <c r="DC12" i="54"/>
  <c r="FS6" i="54"/>
  <c r="BD24" i="54"/>
  <c r="CE32" i="54"/>
  <c r="KR30" i="54"/>
  <c r="BU34" i="54"/>
  <c r="CA6" i="54"/>
  <c r="HL10" i="54"/>
  <c r="IG29" i="54"/>
  <c r="LW29" i="54"/>
  <c r="BO20" i="54"/>
  <c r="EL10" i="54"/>
  <c r="AP19" i="54"/>
  <c r="HR10" i="54"/>
  <c r="ID11" i="54"/>
  <c r="AR29" i="54"/>
  <c r="BQ30" i="54"/>
  <c r="HN14" i="54"/>
  <c r="KE35" i="54"/>
  <c r="O25" i="54"/>
  <c r="BH14" i="54"/>
  <c r="K14" i="54"/>
  <c r="AR6" i="54"/>
  <c r="JQ36" i="54"/>
  <c r="GV5" i="54"/>
  <c r="AC7" i="54"/>
  <c r="DK5" i="54"/>
  <c r="U11" i="54"/>
  <c r="HP18" i="54"/>
  <c r="ED7" i="54"/>
  <c r="KG20" i="54"/>
  <c r="AS11" i="54"/>
  <c r="DC17" i="54"/>
  <c r="W12" i="54"/>
  <c r="AX31" i="54"/>
  <c r="IY20" i="54"/>
  <c r="DB4" i="54"/>
  <c r="HP26" i="54"/>
  <c r="BN13" i="54"/>
  <c r="BC9" i="54"/>
  <c r="HI9" i="54"/>
  <c r="HY14" i="54"/>
  <c r="BZ3" i="54"/>
  <c r="BQ18" i="54"/>
  <c r="KH8" i="54"/>
  <c r="LG23" i="54"/>
  <c r="CG10" i="54"/>
  <c r="FK6" i="54"/>
  <c r="EG5" i="54"/>
  <c r="GI12" i="54"/>
  <c r="CS28" i="54"/>
  <c r="D356" i="52"/>
  <c r="AF11" i="54"/>
  <c r="AH11" i="54"/>
  <c r="LG30" i="54"/>
  <c r="KK4" i="54"/>
  <c r="FW25" i="54"/>
  <c r="LO26" i="54"/>
  <c r="FJ33" i="54"/>
  <c r="AH3" i="54"/>
  <c r="JR19" i="54"/>
  <c r="KW29" i="54"/>
  <c r="AI20" i="54"/>
  <c r="GG8" i="54"/>
  <c r="IZ22" i="54"/>
  <c r="JP15" i="54"/>
  <c r="KD33" i="54"/>
  <c r="DI24" i="54"/>
  <c r="HM3" i="54"/>
  <c r="DD28" i="54"/>
  <c r="IV23" i="54"/>
  <c r="D344" i="52"/>
  <c r="HT30" i="54"/>
  <c r="KU13" i="54"/>
  <c r="LR20" i="54"/>
  <c r="GR35" i="54"/>
  <c r="EC16" i="54"/>
  <c r="IF32" i="54"/>
  <c r="LW7" i="54"/>
  <c r="JF4" i="54"/>
  <c r="FS5" i="54"/>
  <c r="BF19" i="54"/>
  <c r="DO18" i="54"/>
  <c r="GE5" i="54"/>
  <c r="BC27" i="54"/>
  <c r="LM26" i="54"/>
  <c r="LJ3" i="54"/>
  <c r="BS19" i="54"/>
  <c r="BO28" i="54"/>
  <c r="JN17" i="54"/>
  <c r="BV33" i="54"/>
  <c r="AR23" i="54"/>
  <c r="ES19" i="54"/>
  <c r="KB19" i="54"/>
  <c r="CU4" i="54"/>
  <c r="AR5" i="54"/>
  <c r="GA3" i="54"/>
  <c r="BU8" i="54"/>
  <c r="FF34" i="54"/>
  <c r="M7" i="54"/>
  <c r="FY14" i="54"/>
  <c r="HY23" i="54"/>
  <c r="LV8" i="54"/>
  <c r="IB29" i="54"/>
  <c r="ER7" i="54"/>
  <c r="H29" i="54"/>
  <c r="D303" i="52"/>
  <c r="ER21" i="54"/>
  <c r="KF15" i="54"/>
  <c r="HQ36" i="54"/>
  <c r="D195" i="52"/>
  <c r="EK26" i="54"/>
  <c r="HB31" i="54"/>
  <c r="LE13" i="54"/>
  <c r="FB26" i="54"/>
  <c r="EQ13" i="54"/>
  <c r="EM26" i="54"/>
  <c r="LC16" i="54"/>
  <c r="DO4" i="54"/>
  <c r="X28" i="54"/>
  <c r="JU5" i="54"/>
  <c r="EF17" i="54"/>
  <c r="HG29" i="54"/>
  <c r="GY13" i="54"/>
  <c r="BE24" i="54"/>
  <c r="IK34" i="54"/>
  <c r="JV15" i="54"/>
  <c r="HP10" i="54"/>
  <c r="CE18" i="54"/>
  <c r="CW6" i="54"/>
  <c r="IM16" i="54"/>
  <c r="IQ12" i="54"/>
  <c r="KZ20" i="54"/>
  <c r="EZ3" i="54"/>
  <c r="FF18" i="54"/>
  <c r="JD4" i="54"/>
  <c r="D178" i="52"/>
  <c r="EE19" i="54"/>
  <c r="GJ18" i="54"/>
  <c r="LX31" i="54"/>
  <c r="DG4" i="54"/>
  <c r="KH30" i="54"/>
  <c r="BS3" i="54"/>
  <c r="M3" i="54"/>
  <c r="CF15" i="54"/>
  <c r="FE30" i="54"/>
  <c r="CF26" i="54"/>
  <c r="II32" i="54"/>
  <c r="JO20" i="54"/>
  <c r="KY12" i="54"/>
  <c r="BQ22" i="54"/>
  <c r="KZ3" i="54"/>
  <c r="FL7" i="54"/>
  <c r="AP24" i="54"/>
  <c r="BE30" i="54"/>
  <c r="AX14" i="54"/>
  <c r="HX20" i="54"/>
  <c r="IT24" i="54"/>
  <c r="DZ7" i="54"/>
  <c r="AC12" i="54"/>
  <c r="HT21" i="54"/>
  <c r="P15" i="54"/>
  <c r="GW9" i="54"/>
  <c r="EB3" i="54"/>
  <c r="LS10" i="54"/>
  <c r="LP22" i="54"/>
  <c r="DI22" i="54"/>
  <c r="AJ17" i="54"/>
  <c r="FC18" i="54"/>
  <c r="BW12" i="54"/>
  <c r="D272" i="52"/>
  <c r="GG16" i="54"/>
  <c r="BH10" i="54"/>
  <c r="JR14" i="54"/>
  <c r="FW4" i="54"/>
  <c r="DK29" i="54"/>
  <c r="JO15" i="54"/>
  <c r="R30" i="54"/>
  <c r="FM31" i="54"/>
  <c r="GI29" i="54"/>
  <c r="KY31" i="54"/>
  <c r="IH34" i="54"/>
  <c r="GJ30" i="54"/>
  <c r="H8" i="54"/>
  <c r="AN6" i="54"/>
  <c r="FQ29" i="54"/>
  <c r="AZ5" i="54"/>
  <c r="LO17" i="54"/>
  <c r="IE9" i="54"/>
  <c r="JY8" i="54"/>
  <c r="AL24" i="54"/>
  <c r="FD24" i="54"/>
  <c r="KY32" i="54"/>
  <c r="FB30" i="54"/>
  <c r="ED25" i="54"/>
  <c r="BA27" i="54"/>
  <c r="HN20" i="54"/>
  <c r="AU36" i="54"/>
  <c r="DI18" i="54"/>
  <c r="IO31" i="54"/>
  <c r="BI9" i="54"/>
  <c r="F19" i="54"/>
  <c r="IN23" i="54"/>
  <c r="KM6" i="54"/>
  <c r="FK24" i="54"/>
  <c r="FB34" i="54"/>
  <c r="Y36" i="54"/>
  <c r="O19" i="54"/>
  <c r="LQ32" i="54"/>
  <c r="GN17" i="54"/>
  <c r="AV35" i="54"/>
  <c r="JS15" i="54"/>
  <c r="L36" i="54"/>
  <c r="KP10" i="54"/>
  <c r="LL8" i="54"/>
  <c r="P21" i="54"/>
  <c r="HE17" i="54"/>
  <c r="HY28" i="54"/>
  <c r="CB19" i="54"/>
  <c r="KN29" i="54"/>
  <c r="GD23" i="54"/>
  <c r="FR5" i="54"/>
  <c r="KP35" i="54"/>
  <c r="DJ22" i="54"/>
  <c r="IO27" i="54"/>
  <c r="GF23" i="54"/>
  <c r="KV4" i="54"/>
  <c r="GH3" i="54"/>
  <c r="CA10" i="54"/>
  <c r="AH14" i="54"/>
  <c r="HX30" i="54"/>
  <c r="JV6" i="54"/>
  <c r="JY33" i="54"/>
  <c r="J24" i="54"/>
  <c r="LQ25" i="54"/>
  <c r="DQ13" i="54"/>
  <c r="LK20" i="54"/>
  <c r="JY31" i="54"/>
  <c r="V21" i="54"/>
  <c r="KV29" i="54"/>
  <c r="DR20" i="54"/>
  <c r="FK22" i="54"/>
  <c r="AN36" i="54"/>
  <c r="EJ13" i="54"/>
  <c r="KM11" i="54"/>
  <c r="HI31" i="54"/>
  <c r="EW7" i="54"/>
  <c r="EQ34" i="54"/>
  <c r="EX29" i="54"/>
  <c r="GL16" i="54"/>
  <c r="FR7" i="54"/>
  <c r="HW8" i="54"/>
  <c r="CH9" i="54"/>
  <c r="IF16" i="54"/>
  <c r="FJ16" i="54"/>
  <c r="HP17" i="54"/>
  <c r="AA28" i="54"/>
  <c r="KS33" i="54"/>
  <c r="FD25" i="54"/>
  <c r="LR31" i="54"/>
  <c r="IY31" i="54"/>
  <c r="LS6" i="54"/>
  <c r="DZ36" i="54"/>
  <c r="LO13" i="54"/>
  <c r="GN31" i="54"/>
  <c r="HI20" i="54"/>
  <c r="AF19" i="54"/>
  <c r="FK7" i="54"/>
  <c r="N36" i="54"/>
  <c r="BL31" i="54"/>
  <c r="DK24" i="54"/>
  <c r="LM29" i="54"/>
  <c r="F14" i="54"/>
  <c r="CE6" i="54"/>
  <c r="HX21" i="54"/>
  <c r="LA15" i="54"/>
  <c r="FE3" i="54"/>
  <c r="D262" i="52"/>
  <c r="LG13" i="54"/>
  <c r="CW23" i="54"/>
  <c r="BS13" i="54"/>
  <c r="KW26" i="54"/>
  <c r="CQ26" i="54"/>
  <c r="EE4" i="54"/>
  <c r="AU25" i="54"/>
  <c r="HC31" i="54"/>
  <c r="EH29" i="54"/>
  <c r="KX24" i="54"/>
  <c r="GM36" i="54"/>
  <c r="FX19" i="54"/>
  <c r="BO19" i="54"/>
  <c r="F22" i="54"/>
  <c r="Z15" i="54"/>
  <c r="KZ13" i="54"/>
  <c r="BQ17" i="54"/>
  <c r="AY6" i="54"/>
  <c r="DD10" i="54"/>
  <c r="BD35" i="54"/>
  <c r="CN8" i="54"/>
  <c r="EC35" i="54"/>
  <c r="AX23" i="54"/>
  <c r="DD23" i="54"/>
  <c r="IG27" i="54"/>
  <c r="ET31" i="54"/>
  <c r="DF10" i="54"/>
  <c r="CP33" i="54"/>
  <c r="BW24" i="54"/>
  <c r="GC19" i="54"/>
  <c r="U3" i="54"/>
  <c r="L15" i="54"/>
  <c r="GS26" i="54"/>
  <c r="DT30" i="54"/>
  <c r="KJ22" i="54"/>
  <c r="GU15" i="54"/>
  <c r="L17" i="54"/>
  <c r="LC3" i="54"/>
  <c r="EU30" i="54"/>
  <c r="KU34" i="54"/>
  <c r="Z22" i="54"/>
  <c r="HS20" i="54"/>
  <c r="D279" i="52"/>
  <c r="BE19" i="54"/>
  <c r="FZ24" i="54"/>
  <c r="FO14" i="54"/>
  <c r="KK27" i="54"/>
  <c r="DB13" i="54"/>
  <c r="G18" i="54"/>
  <c r="KP8" i="54"/>
  <c r="JD5" i="54"/>
  <c r="EE27" i="54"/>
  <c r="AK16" i="54"/>
  <c r="GF14" i="54"/>
  <c r="LQ34" i="54"/>
  <c r="BH15" i="54"/>
  <c r="FD26" i="54"/>
  <c r="HY6" i="54"/>
  <c r="KO7" i="54"/>
  <c r="D217" i="52"/>
  <c r="AN30" i="54"/>
  <c r="DI12" i="54"/>
  <c r="EN16" i="54"/>
  <c r="EC13" i="54"/>
  <c r="J9" i="54"/>
  <c r="IZ12" i="54"/>
  <c r="HE23" i="54"/>
  <c r="HF15" i="54"/>
  <c r="FN30" i="54"/>
  <c r="GF9" i="54"/>
  <c r="CR23" i="54"/>
  <c r="GC17" i="54"/>
  <c r="CX35" i="54"/>
  <c r="ED3" i="54"/>
  <c r="IL5" i="54"/>
  <c r="LJ36" i="54"/>
  <c r="FW13" i="54"/>
  <c r="JW14" i="54"/>
  <c r="E8" i="54"/>
  <c r="FF21" i="54"/>
  <c r="LK21" i="54"/>
  <c r="CN18" i="54"/>
  <c r="KJ8" i="54"/>
  <c r="D6" i="54"/>
  <c r="IH11" i="54"/>
  <c r="B24" i="54"/>
  <c r="IO33" i="54"/>
  <c r="ER28" i="54"/>
  <c r="BI30" i="54"/>
  <c r="FV9" i="54"/>
  <c r="FR31" i="54"/>
  <c r="IB24" i="54"/>
  <c r="FQ35" i="54"/>
  <c r="AX4" i="54"/>
  <c r="HI11" i="54"/>
  <c r="AQ31" i="54"/>
  <c r="CE14" i="54"/>
  <c r="AZ29" i="54"/>
  <c r="D232" i="52"/>
  <c r="D221" i="52"/>
  <c r="JA9" i="54"/>
  <c r="KU3" i="54"/>
  <c r="LD14" i="54"/>
  <c r="IY34" i="54"/>
  <c r="HG6" i="54"/>
  <c r="KS12" i="54"/>
  <c r="D179" i="52"/>
  <c r="BP9" i="54"/>
  <c r="HW3" i="54"/>
  <c r="CK9" i="54"/>
  <c r="HD36" i="54"/>
  <c r="FN33" i="54"/>
  <c r="BC8" i="54"/>
  <c r="LX25" i="54"/>
  <c r="CM33" i="54"/>
  <c r="KV33" i="54"/>
  <c r="FL14" i="54"/>
  <c r="KQ31" i="54"/>
  <c r="IB28" i="54"/>
  <c r="DZ34" i="54"/>
  <c r="DJ31" i="54"/>
  <c r="FI26" i="54"/>
  <c r="EF27" i="54"/>
  <c r="DL24" i="54"/>
  <c r="JJ18" i="54"/>
  <c r="FF26" i="54"/>
  <c r="CS7" i="54"/>
  <c r="AR24" i="54"/>
  <c r="IO30" i="54"/>
  <c r="CY9" i="54"/>
  <c r="GA10" i="54"/>
  <c r="IR7" i="54"/>
  <c r="FE6" i="54"/>
  <c r="FH30" i="54"/>
  <c r="KB3" i="54"/>
  <c r="DP9" i="54"/>
  <c r="KQ9" i="54"/>
  <c r="CK21" i="54"/>
  <c r="LW23" i="54"/>
  <c r="LA16" i="54"/>
  <c r="L27" i="54"/>
  <c r="GT35" i="54"/>
  <c r="AC18" i="54"/>
  <c r="JF15" i="54"/>
  <c r="EQ33" i="54"/>
  <c r="CK26" i="54"/>
  <c r="DL20" i="54"/>
  <c r="HN9" i="54"/>
  <c r="O7" i="54"/>
  <c r="I18" i="54"/>
  <c r="LP6" i="54"/>
  <c r="HQ7" i="54"/>
  <c r="CQ30" i="54"/>
  <c r="ET22" i="54"/>
  <c r="BH34" i="54"/>
  <c r="CG34" i="54"/>
  <c r="LC6" i="54"/>
  <c r="LL11" i="54"/>
  <c r="FJ11" i="54"/>
  <c r="LV31" i="54"/>
  <c r="JL15" i="54"/>
  <c r="LD8" i="54"/>
  <c r="AN12" i="54"/>
  <c r="GM35" i="54"/>
  <c r="LU13" i="54"/>
  <c r="KU30" i="54"/>
  <c r="JO5" i="54"/>
  <c r="BX20" i="54"/>
  <c r="EU19" i="54"/>
  <c r="DD6" i="54"/>
  <c r="GU23" i="54"/>
  <c r="KU36" i="54"/>
  <c r="DA23" i="54"/>
  <c r="LF24" i="54"/>
  <c r="IZ26" i="54"/>
  <c r="JN6" i="54"/>
  <c r="BE11" i="54"/>
  <c r="GF10" i="54"/>
  <c r="CL19" i="54"/>
  <c r="B35" i="54"/>
  <c r="CX29" i="54"/>
  <c r="FR21" i="54"/>
  <c r="HY30" i="54"/>
  <c r="GN18" i="54"/>
  <c r="LR36" i="54"/>
  <c r="BJ31" i="54"/>
  <c r="V19" i="54"/>
  <c r="KA9" i="54"/>
  <c r="AC34" i="54"/>
  <c r="AQ5" i="54"/>
  <c r="AQ29" i="54"/>
  <c r="FH24" i="54"/>
  <c r="AS13" i="54"/>
  <c r="EV25" i="54"/>
  <c r="DT10" i="54"/>
  <c r="DC23" i="54"/>
  <c r="JQ11" i="54"/>
  <c r="AU32" i="54"/>
  <c r="GQ36" i="54"/>
  <c r="GJ5" i="54"/>
  <c r="BC7" i="54"/>
  <c r="LT4" i="54"/>
  <c r="BP34" i="54"/>
  <c r="HC19" i="54"/>
  <c r="IA5" i="54"/>
  <c r="FJ12" i="54"/>
  <c r="EK10" i="54"/>
  <c r="M33" i="54"/>
  <c r="FA11" i="54"/>
  <c r="IK21" i="54"/>
  <c r="IZ19" i="54"/>
  <c r="BZ4" i="54"/>
  <c r="AK7" i="54"/>
  <c r="AM36" i="54"/>
  <c r="HS13" i="54"/>
  <c r="AZ16" i="54"/>
  <c r="DF24" i="54"/>
  <c r="ED32" i="54"/>
  <c r="K32" i="54"/>
  <c r="LO30" i="54"/>
  <c r="IU34" i="54"/>
  <c r="IN17" i="54"/>
  <c r="EF30" i="54"/>
  <c r="KX20" i="54"/>
  <c r="LI26" i="54"/>
  <c r="FI34" i="54"/>
  <c r="FO24" i="54"/>
  <c r="Y7" i="54"/>
  <c r="U32" i="54"/>
  <c r="EI11" i="54"/>
  <c r="FJ19" i="54"/>
  <c r="IJ21" i="54"/>
  <c r="BD22" i="54"/>
  <c r="BQ7" i="54"/>
  <c r="GW32" i="54"/>
  <c r="IT35" i="54"/>
  <c r="JO31" i="54"/>
  <c r="EI30" i="54"/>
  <c r="P18" i="54"/>
  <c r="KG3" i="54"/>
  <c r="GK14" i="54"/>
  <c r="JL9" i="54"/>
  <c r="AI4" i="54"/>
  <c r="HN23" i="54"/>
  <c r="EZ18" i="54"/>
  <c r="BU20" i="54"/>
  <c r="FZ28" i="54"/>
  <c r="BG17" i="54"/>
  <c r="FO3" i="54"/>
  <c r="HF3" i="54"/>
  <c r="ER13" i="54"/>
  <c r="JZ21" i="54"/>
  <c r="DN11" i="54"/>
  <c r="FE9" i="54"/>
  <c r="DX27" i="54"/>
  <c r="HF8" i="54"/>
  <c r="DB7" i="54"/>
  <c r="JF27" i="54"/>
  <c r="CQ6" i="54"/>
  <c r="KC9" i="54"/>
  <c r="IE18" i="54"/>
  <c r="BC16" i="54"/>
  <c r="JN25" i="54"/>
  <c r="FS16" i="54"/>
  <c r="N15" i="54"/>
  <c r="KH35" i="54"/>
  <c r="HH6" i="54"/>
  <c r="HP22" i="54"/>
  <c r="JL11" i="54"/>
  <c r="FE33" i="54"/>
  <c r="HU14" i="54"/>
  <c r="BQ21" i="54"/>
  <c r="GR9" i="54"/>
  <c r="JQ10" i="54"/>
  <c r="LX9" i="54"/>
  <c r="DG3" i="54"/>
  <c r="AO18" i="54"/>
  <c r="D350" i="52"/>
  <c r="BY32" i="54"/>
  <c r="JV3" i="54"/>
  <c r="AL19" i="54"/>
  <c r="JO36" i="54"/>
  <c r="CA17" i="54"/>
  <c r="IW30" i="54"/>
  <c r="EV33" i="54"/>
  <c r="JN28" i="54"/>
  <c r="BD25" i="54"/>
  <c r="JZ15" i="54"/>
  <c r="FA18" i="54"/>
  <c r="CG32" i="54"/>
  <c r="GG19" i="54"/>
  <c r="CD20" i="54"/>
  <c r="N25" i="54"/>
  <c r="AH4" i="54"/>
  <c r="JX13" i="54"/>
  <c r="CW8" i="54"/>
  <c r="IQ10" i="54"/>
  <c r="JG17" i="54"/>
  <c r="EQ25" i="54"/>
  <c r="DR26" i="54"/>
  <c r="LC18" i="54"/>
  <c r="LP23" i="54"/>
  <c r="FC29" i="54"/>
  <c r="HO20" i="54"/>
  <c r="CL23" i="54"/>
  <c r="HK29" i="54"/>
  <c r="IF22" i="54"/>
  <c r="GK8" i="54"/>
  <c r="DQ34" i="54"/>
  <c r="LS17" i="54"/>
  <c r="HG32" i="54"/>
  <c r="M8" i="54"/>
  <c r="B3" i="54"/>
  <c r="CO15" i="54"/>
  <c r="LL33" i="54"/>
  <c r="IA14" i="54"/>
  <c r="HL23" i="54"/>
  <c r="BE5" i="54"/>
  <c r="BA23" i="54"/>
  <c r="HG22" i="54"/>
  <c r="CV28" i="54"/>
  <c r="DI35" i="54"/>
  <c r="CY18" i="54"/>
  <c r="EL35" i="54"/>
  <c r="GW7" i="54"/>
  <c r="BI17" i="54"/>
  <c r="IU26" i="54"/>
  <c r="BB21" i="54"/>
  <c r="GR11" i="54"/>
  <c r="AB36" i="54"/>
  <c r="GC21" i="54"/>
  <c r="HW23" i="54"/>
  <c r="LW14" i="54"/>
  <c r="DV29" i="54"/>
  <c r="DH33" i="54"/>
  <c r="GE22" i="54"/>
  <c r="EG8" i="54"/>
  <c r="AH20" i="54"/>
  <c r="LB8" i="54"/>
  <c r="JD3" i="54"/>
  <c r="CL12" i="54"/>
  <c r="DG34" i="54"/>
  <c r="N9" i="54"/>
  <c r="DO11" i="54"/>
  <c r="E27" i="54"/>
  <c r="EN4" i="54"/>
  <c r="HJ29" i="54"/>
  <c r="EX11" i="54"/>
  <c r="JL10" i="54"/>
  <c r="JE31" i="54"/>
  <c r="IK12" i="54"/>
  <c r="DV5" i="54"/>
  <c r="JL23" i="54"/>
  <c r="ID17" i="54"/>
  <c r="JP9" i="54"/>
  <c r="JL34" i="54"/>
  <c r="LT24" i="54"/>
  <c r="HB13" i="54"/>
  <c r="KN35" i="54"/>
  <c r="GK19" i="54"/>
  <c r="FX28" i="54"/>
  <c r="CV26" i="54"/>
  <c r="EB24" i="54"/>
  <c r="CL24" i="54"/>
  <c r="GT21" i="54"/>
  <c r="LA34" i="54"/>
  <c r="AE11" i="54"/>
  <c r="D224" i="52"/>
  <c r="LN10" i="54"/>
  <c r="Z3" i="54"/>
  <c r="IJ23" i="54"/>
  <c r="D315" i="52"/>
  <c r="EP19" i="54"/>
  <c r="JV29" i="54"/>
  <c r="LO8" i="54"/>
  <c r="BR22" i="54"/>
  <c r="AC28" i="54"/>
  <c r="BJ8" i="54"/>
  <c r="LK15" i="54"/>
  <c r="FP33" i="54"/>
  <c r="GJ27" i="54"/>
  <c r="DX33" i="54"/>
  <c r="G24" i="54"/>
  <c r="CJ10" i="54"/>
  <c r="EA3" i="54"/>
  <c r="CU33" i="54"/>
  <c r="EX16" i="54"/>
  <c r="JQ33" i="54"/>
  <c r="IW16" i="54"/>
  <c r="IF35" i="54"/>
  <c r="IS4" i="54"/>
  <c r="W4" i="54"/>
  <c r="U5" i="54"/>
  <c r="EJ33" i="54"/>
  <c r="BU3" i="54"/>
  <c r="HZ31" i="54"/>
  <c r="FK9" i="54"/>
  <c r="LH18" i="54"/>
  <c r="FZ26" i="54"/>
  <c r="Y6" i="54"/>
  <c r="LD36" i="54"/>
  <c r="FX4" i="54"/>
  <c r="AX25" i="54"/>
  <c r="C23" i="54"/>
  <c r="AT7" i="54"/>
  <c r="IX16" i="54"/>
  <c r="DB25" i="54"/>
  <c r="U20" i="54"/>
  <c r="FP8" i="54"/>
  <c r="AU12" i="54"/>
  <c r="GZ28" i="54"/>
  <c r="DN5" i="54"/>
  <c r="IR20" i="54"/>
  <c r="HS3" i="54"/>
  <c r="AQ18" i="54"/>
  <c r="DY15" i="54"/>
  <c r="FR23" i="54"/>
  <c r="IA36" i="54"/>
  <c r="CP29" i="54"/>
  <c r="CW12" i="54"/>
  <c r="LQ3" i="54"/>
  <c r="KK36" i="54"/>
  <c r="LS26" i="54"/>
  <c r="D215" i="52"/>
  <c r="CT34" i="54"/>
  <c r="DO15" i="54"/>
  <c r="CC5" i="54"/>
  <c r="FW11" i="54"/>
  <c r="IS33" i="54"/>
  <c r="BD10" i="54"/>
  <c r="JH13" i="54"/>
  <c r="LK9" i="54"/>
  <c r="CN11" i="54"/>
  <c r="HR11" i="54"/>
  <c r="BZ31" i="54"/>
  <c r="LH26" i="54"/>
  <c r="CJ25" i="54"/>
  <c r="HX31" i="54"/>
  <c r="CP12" i="54"/>
  <c r="DL31" i="54"/>
  <c r="FI36" i="54"/>
  <c r="GV24" i="54"/>
  <c r="GV23" i="54"/>
  <c r="FE31" i="54"/>
  <c r="D238" i="52"/>
  <c r="DH32" i="54"/>
  <c r="HD23" i="54"/>
  <c r="P27" i="54"/>
  <c r="HS12" i="54"/>
  <c r="JW20" i="54"/>
  <c r="CG17" i="54"/>
  <c r="AR27" i="54"/>
  <c r="D319" i="52"/>
  <c r="N18" i="54"/>
  <c r="CW18" i="54"/>
  <c r="FD30" i="54"/>
  <c r="BL33" i="54"/>
  <c r="FC28" i="54"/>
  <c r="HT22" i="54"/>
  <c r="CJ28" i="54"/>
  <c r="GE20" i="54"/>
  <c r="LH5" i="54"/>
  <c r="HA6" i="54"/>
  <c r="FB25" i="54"/>
  <c r="HO12" i="54"/>
  <c r="AZ28" i="54"/>
  <c r="JS20" i="54"/>
  <c r="KF26" i="54"/>
  <c r="IA11" i="54"/>
  <c r="KX7" i="54"/>
  <c r="KS5" i="54"/>
  <c r="KQ5" i="54"/>
  <c r="JU21" i="54"/>
  <c r="J30" i="54"/>
  <c r="FQ11" i="54"/>
  <c r="JQ17" i="54"/>
  <c r="BW22" i="54"/>
  <c r="DJ20" i="54"/>
  <c r="CO33" i="54"/>
  <c r="V18" i="54"/>
  <c r="ES7" i="54"/>
  <c r="AK13" i="54"/>
  <c r="N32" i="54"/>
  <c r="CD31" i="54"/>
  <c r="IX17" i="54"/>
  <c r="HO15" i="54"/>
  <c r="FK16" i="54"/>
  <c r="JS32" i="54"/>
  <c r="GX21" i="54"/>
  <c r="BN28" i="54"/>
  <c r="C31" i="54"/>
  <c r="BQ16" i="54"/>
  <c r="IS11" i="54"/>
  <c r="AQ28" i="54"/>
  <c r="JD25" i="54"/>
  <c r="LK10" i="54"/>
  <c r="BC14" i="54"/>
  <c r="HL36" i="54"/>
  <c r="JT33" i="54"/>
  <c r="CA14" i="54"/>
  <c r="JB25" i="54"/>
  <c r="DH6" i="54"/>
  <c r="IE12" i="54"/>
  <c r="DR15" i="54"/>
  <c r="CC26" i="54"/>
  <c r="HG9" i="54"/>
  <c r="HD35" i="54"/>
  <c r="FK12" i="54"/>
  <c r="B15" i="54"/>
  <c r="D248" i="52"/>
  <c r="IR30" i="54"/>
  <c r="JE30" i="54"/>
  <c r="CT8" i="54"/>
  <c r="CK11" i="54"/>
  <c r="KV25" i="54"/>
  <c r="EW6" i="54"/>
  <c r="KR35" i="54"/>
  <c r="ET13" i="54"/>
  <c r="BD21" i="54"/>
  <c r="AX8" i="54"/>
  <c r="EG12" i="54"/>
  <c r="CV16" i="54"/>
  <c r="BT11" i="54"/>
  <c r="Z24" i="54"/>
  <c r="JC36" i="54"/>
  <c r="GK17" i="54"/>
  <c r="CF25" i="54"/>
  <c r="CU31" i="54"/>
  <c r="HI33" i="54"/>
  <c r="JI20" i="54"/>
  <c r="IW27" i="54"/>
  <c r="LX18" i="54"/>
  <c r="CP30" i="54"/>
  <c r="HK6" i="54"/>
  <c r="D264" i="52"/>
  <c r="T12" i="54"/>
  <c r="KN8" i="54"/>
  <c r="AJ6" i="54"/>
  <c r="FT29" i="54"/>
  <c r="BM33" i="54"/>
  <c r="AX26" i="54"/>
  <c r="FM13" i="54"/>
  <c r="DC18" i="54"/>
  <c r="BC21" i="54"/>
  <c r="HC9" i="54"/>
  <c r="G29" i="54"/>
  <c r="JJ12" i="54"/>
  <c r="EQ6" i="54"/>
  <c r="BG15" i="54"/>
  <c r="GO13" i="54"/>
  <c r="JN12" i="54"/>
  <c r="JU14" i="54"/>
  <c r="DP24" i="54"/>
  <c r="AK22" i="54"/>
  <c r="DS36" i="54"/>
  <c r="FE26" i="54"/>
  <c r="C28" i="54"/>
  <c r="LN17" i="54"/>
  <c r="HG4" i="54"/>
  <c r="KO8" i="54"/>
  <c r="IZ7" i="54"/>
  <c r="KW24" i="54"/>
  <c r="IJ3" i="54"/>
  <c r="FW16" i="54"/>
  <c r="BM13" i="54"/>
  <c r="HD20" i="54"/>
  <c r="HY9" i="54"/>
  <c r="BI32" i="54"/>
  <c r="JX32" i="54"/>
  <c r="AK3" i="54"/>
  <c r="DZ29" i="54"/>
  <c r="EJ30" i="54"/>
  <c r="LS28" i="54"/>
  <c r="EQ16" i="54"/>
  <c r="EC5" i="54"/>
  <c r="GU24" i="54"/>
  <c r="JZ16" i="54"/>
  <c r="BP5" i="54"/>
  <c r="GP21" i="54"/>
  <c r="BZ10" i="54"/>
  <c r="GH7" i="54"/>
  <c r="EL18" i="54"/>
  <c r="HY18" i="54"/>
  <c r="AS6" i="54"/>
  <c r="KA8" i="54"/>
  <c r="EI12" i="54"/>
  <c r="EJ6" i="54"/>
  <c r="JX20" i="54"/>
  <c r="D253" i="52"/>
  <c r="IK22" i="54"/>
  <c r="GP30" i="54"/>
  <c r="IZ10" i="54"/>
  <c r="AF3" i="54"/>
  <c r="E30" i="54"/>
  <c r="LV27" i="54"/>
  <c r="LR29" i="54"/>
  <c r="JR15" i="54"/>
  <c r="II33" i="54"/>
  <c r="EQ28" i="54"/>
  <c r="U24" i="54"/>
  <c r="CP8" i="54"/>
  <c r="D360" i="52"/>
  <c r="JS23" i="54"/>
  <c r="CY27" i="54"/>
  <c r="EA25" i="54"/>
  <c r="BQ23" i="54"/>
  <c r="IB21" i="54"/>
  <c r="AU30" i="54"/>
  <c r="ET11" i="54"/>
  <c r="CM11" i="54"/>
  <c r="JU23" i="54"/>
  <c r="KB4" i="54"/>
  <c r="BM31" i="54"/>
  <c r="HL28" i="54"/>
  <c r="D252" i="52"/>
  <c r="KH23" i="54"/>
  <c r="LA32" i="54"/>
  <c r="JS30" i="54"/>
  <c r="LP32" i="54"/>
  <c r="JN20" i="54"/>
  <c r="KN20" i="54"/>
  <c r="DM26" i="54"/>
  <c r="DV6" i="54"/>
  <c r="GI9" i="54"/>
  <c r="K15" i="54"/>
  <c r="IU27" i="54"/>
  <c r="AD36" i="54"/>
  <c r="JQ30" i="54"/>
  <c r="EW15" i="54"/>
  <c r="BY16" i="54"/>
  <c r="CA20" i="54"/>
  <c r="KH29" i="54"/>
  <c r="II16" i="54"/>
  <c r="GS12" i="54"/>
  <c r="D247" i="52"/>
  <c r="FZ29" i="54"/>
  <c r="DM10" i="54"/>
  <c r="AA18" i="54"/>
  <c r="GZ5" i="54"/>
  <c r="ER12" i="54"/>
  <c r="BP36" i="54"/>
  <c r="O9" i="54"/>
  <c r="EP34" i="54"/>
  <c r="CG11" i="54"/>
  <c r="BI8" i="54"/>
  <c r="KL21" i="54"/>
  <c r="KM9" i="54"/>
  <c r="LF21" i="54"/>
  <c r="K35" i="54"/>
  <c r="LR26" i="54"/>
  <c r="LA4" i="54"/>
  <c r="D9" i="54"/>
  <c r="KU29" i="54"/>
  <c r="II21" i="54"/>
  <c r="HE16" i="54"/>
  <c r="LG19" i="54"/>
  <c r="EJ31" i="54"/>
  <c r="L12" i="54"/>
  <c r="CP34" i="54"/>
  <c r="JH21" i="54"/>
  <c r="M16" i="54"/>
  <c r="HZ15" i="54"/>
  <c r="AZ17" i="54"/>
  <c r="JH16" i="54"/>
  <c r="GN16" i="54"/>
  <c r="IS16" i="54"/>
  <c r="KN26" i="54"/>
  <c r="FB9" i="54"/>
  <c r="P24" i="54"/>
  <c r="LT8" i="54"/>
  <c r="AY22" i="54"/>
  <c r="KK21" i="54"/>
  <c r="DP33" i="54"/>
  <c r="D187" i="52"/>
  <c r="GR28" i="54"/>
  <c r="LD7" i="54"/>
  <c r="CG36" i="54"/>
  <c r="GY16" i="54"/>
  <c r="LE20" i="54"/>
  <c r="T30" i="54"/>
  <c r="FC5" i="54"/>
  <c r="IC17" i="54"/>
  <c r="D17" i="54"/>
  <c r="HM11" i="54"/>
  <c r="DN10" i="54"/>
  <c r="JM4" i="54"/>
  <c r="LS36" i="54"/>
  <c r="GP29" i="54"/>
  <c r="C3" i="54"/>
  <c r="DK27" i="54"/>
  <c r="CV15" i="54"/>
  <c r="EM28" i="54"/>
  <c r="IW15" i="54"/>
  <c r="DJ12" i="54"/>
  <c r="HD18" i="54"/>
  <c r="GQ7" i="54"/>
  <c r="LO9" i="54"/>
  <c r="AC11" i="54"/>
  <c r="N13" i="54"/>
  <c r="JA32" i="54"/>
  <c r="V23" i="54"/>
  <c r="D202" i="52"/>
  <c r="CM4" i="54"/>
  <c r="D7" i="54"/>
  <c r="IP32" i="54"/>
  <c r="KT5" i="54"/>
  <c r="GL8" i="54"/>
  <c r="LX17" i="54"/>
  <c r="IH29" i="54"/>
  <c r="KA18" i="54"/>
  <c r="FH4" i="54"/>
  <c r="G11" i="54"/>
  <c r="EE3" i="54"/>
  <c r="GN10" i="54"/>
  <c r="EC29" i="54"/>
  <c r="IR22" i="54"/>
  <c r="JX14" i="54"/>
  <c r="GM10" i="54"/>
  <c r="KI17" i="54"/>
  <c r="AP18" i="54"/>
  <c r="JX22" i="54"/>
  <c r="DA9" i="54"/>
  <c r="CU11" i="54"/>
  <c r="DF11" i="54"/>
  <c r="KF20" i="54"/>
  <c r="AY33" i="54"/>
  <c r="DI21" i="54"/>
  <c r="EB31" i="54"/>
  <c r="KA17" i="54"/>
  <c r="FL8" i="54"/>
  <c r="LV5" i="54"/>
  <c r="JL29" i="54"/>
  <c r="DF31" i="54"/>
  <c r="HW22" i="54"/>
  <c r="HH27" i="54"/>
  <c r="JF23" i="54"/>
  <c r="IY28" i="54"/>
  <c r="LV16" i="54"/>
  <c r="GU13" i="54"/>
  <c r="R11" i="54"/>
  <c r="CO31" i="54"/>
  <c r="GI7" i="54"/>
  <c r="L32" i="54"/>
  <c r="W16" i="54"/>
  <c r="AK5" i="54"/>
  <c r="JD27" i="54"/>
  <c r="IL8" i="54"/>
  <c r="EO30" i="54"/>
  <c r="BN10" i="54"/>
  <c r="IN7" i="54"/>
  <c r="LB16" i="54"/>
  <c r="EX6" i="54"/>
  <c r="DX17" i="54"/>
  <c r="LH11" i="54"/>
  <c r="GE12" i="54"/>
  <c r="FF23" i="54"/>
  <c r="DL8" i="54"/>
  <c r="KV24" i="54"/>
  <c r="JR33" i="54"/>
  <c r="BM5" i="54"/>
  <c r="KS11" i="54"/>
  <c r="E26" i="54"/>
  <c r="JI12" i="54"/>
  <c r="BT19" i="54"/>
  <c r="HN18" i="54"/>
  <c r="EY26" i="54"/>
  <c r="DA29" i="54"/>
  <c r="AJ19" i="54"/>
  <c r="BF29" i="54"/>
  <c r="BU13" i="54"/>
  <c r="GV6" i="54"/>
  <c r="IG25" i="54"/>
  <c r="CB22" i="54"/>
  <c r="LJ34" i="54"/>
  <c r="FG7" i="54"/>
  <c r="JN8" i="54"/>
  <c r="CI36" i="54"/>
  <c r="D291" i="52"/>
  <c r="EN30" i="54"/>
  <c r="O33" i="54"/>
  <c r="DP35" i="54"/>
  <c r="EY36" i="54"/>
  <c r="ES35" i="54"/>
  <c r="LM33" i="54"/>
  <c r="FX30" i="54"/>
  <c r="JD20" i="54"/>
  <c r="X35" i="54"/>
  <c r="CD30" i="54"/>
  <c r="HS6" i="54"/>
  <c r="BQ3" i="54"/>
  <c r="KL33" i="54"/>
  <c r="HF25" i="54"/>
  <c r="EO4" i="54"/>
  <c r="EN8" i="54"/>
  <c r="LG9" i="54"/>
  <c r="BH28" i="54"/>
  <c r="EM24" i="54"/>
  <c r="FD9" i="54"/>
  <c r="IV3" i="54"/>
  <c r="AF4" i="54"/>
  <c r="GS29" i="54"/>
  <c r="FI18" i="54"/>
  <c r="HJ36" i="54"/>
  <c r="GQ20" i="54"/>
  <c r="IW34" i="54"/>
  <c r="KK6" i="54"/>
  <c r="AE16" i="54"/>
  <c r="FL5" i="54"/>
  <c r="HG36" i="54"/>
  <c r="CQ21" i="54"/>
  <c r="D173" i="52"/>
  <c r="HC27" i="54"/>
  <c r="EE9" i="54"/>
  <c r="KQ19" i="54"/>
  <c r="GM31" i="54"/>
  <c r="AJ9" i="54"/>
  <c r="D284" i="52"/>
  <c r="H35" i="54"/>
  <c r="EJ5" i="54"/>
  <c r="GC28" i="54"/>
  <c r="GY36" i="54"/>
  <c r="FU17" i="54"/>
  <c r="HX36" i="54"/>
  <c r="GD24" i="54"/>
  <c r="FK35" i="54"/>
  <c r="LJ16" i="54"/>
  <c r="CI25" i="54"/>
  <c r="JO21" i="54"/>
  <c r="JF24" i="54"/>
  <c r="ET21" i="54"/>
  <c r="LO10" i="54"/>
  <c r="DE26" i="54"/>
  <c r="JP12" i="54"/>
  <c r="AR34" i="54"/>
  <c r="GL21" i="54"/>
  <c r="DO35" i="54"/>
  <c r="GS13" i="54"/>
  <c r="JP24" i="54"/>
  <c r="GK27" i="54"/>
  <c r="AM11" i="54"/>
  <c r="KU9" i="54"/>
  <c r="IP13" i="54"/>
  <c r="CU13" i="54"/>
  <c r="GB21" i="54"/>
  <c r="L23" i="54"/>
  <c r="DV12" i="54"/>
  <c r="FQ5" i="54"/>
  <c r="IP33" i="54"/>
  <c r="JA10" i="54"/>
  <c r="JX19" i="54"/>
  <c r="FU36" i="54"/>
  <c r="CB16" i="54"/>
  <c r="Z8" i="54"/>
  <c r="BL3" i="54"/>
  <c r="J17" i="54"/>
  <c r="JA12" i="54"/>
  <c r="IT18" i="54"/>
  <c r="IQ26" i="54"/>
  <c r="IJ26" i="54"/>
  <c r="EK3" i="54"/>
  <c r="BA13" i="54"/>
  <c r="CW29" i="54"/>
  <c r="AE13" i="54"/>
  <c r="HJ19" i="54"/>
  <c r="FD31" i="54"/>
  <c r="S6" i="54"/>
  <c r="R34" i="54"/>
  <c r="AS8" i="54"/>
  <c r="ED23" i="54"/>
  <c r="IC23" i="54"/>
  <c r="CM36" i="54"/>
  <c r="CF11" i="54"/>
  <c r="CI18" i="54"/>
  <c r="IJ16" i="54"/>
  <c r="KW15" i="54"/>
  <c r="LQ17" i="54"/>
  <c r="FN4" i="54"/>
  <c r="EB30" i="54"/>
  <c r="LR13" i="54"/>
  <c r="DK22" i="54"/>
  <c r="EA14" i="54"/>
  <c r="KB32" i="54"/>
  <c r="BE23" i="54"/>
  <c r="CE7" i="54"/>
  <c r="JI21" i="54"/>
  <c r="GB29" i="54"/>
  <c r="LB12" i="54"/>
  <c r="GB27" i="54"/>
  <c r="KY30" i="54"/>
  <c r="KD32" i="54"/>
  <c r="KO36" i="54"/>
  <c r="EG23" i="54"/>
  <c r="LV20" i="54"/>
  <c r="BJ20" i="54"/>
  <c r="BS20" i="54"/>
  <c r="HF28" i="54"/>
  <c r="HS16" i="54"/>
  <c r="CU3" i="54"/>
  <c r="KL11" i="54"/>
  <c r="GQ33" i="54"/>
  <c r="CM28" i="54"/>
  <c r="DF27" i="54"/>
  <c r="FG14" i="54"/>
  <c r="AO15" i="54"/>
  <c r="BM21" i="54"/>
  <c r="DT20" i="54"/>
  <c r="FC11" i="54"/>
  <c r="BL21" i="54"/>
  <c r="DC15" i="54"/>
  <c r="GS25" i="54"/>
  <c r="KQ33" i="54"/>
  <c r="IC21" i="54"/>
  <c r="D290" i="52"/>
  <c r="FV19" i="54"/>
  <c r="BQ12" i="54"/>
  <c r="GT32" i="54"/>
  <c r="M17" i="54"/>
  <c r="CN6" i="54"/>
  <c r="FM4" i="54"/>
  <c r="FL33" i="54"/>
  <c r="KO15" i="54"/>
  <c r="CY28" i="54"/>
  <c r="DD33" i="54"/>
  <c r="CD16" i="54"/>
  <c r="D171" i="52"/>
  <c r="EF15" i="54"/>
  <c r="KG22" i="54"/>
  <c r="KY13" i="54"/>
  <c r="LL34" i="54"/>
  <c r="FF28" i="54"/>
  <c r="IO23" i="54"/>
  <c r="JH7" i="54"/>
  <c r="BM9" i="54"/>
  <c r="EN20" i="54"/>
  <c r="IF34" i="54"/>
  <c r="DO10" i="54"/>
  <c r="DF22" i="54"/>
  <c r="EV22" i="54"/>
  <c r="EY4" i="54"/>
  <c r="B9" i="54"/>
  <c r="GN14" i="54"/>
  <c r="FP12" i="54"/>
  <c r="ET28" i="54"/>
  <c r="KE18" i="54"/>
  <c r="C34" i="54"/>
  <c r="S22" i="54"/>
  <c r="BQ28" i="54"/>
  <c r="BN23" i="54"/>
  <c r="IH26" i="54"/>
  <c r="N29" i="54"/>
  <c r="AG35" i="54"/>
  <c r="DZ6" i="54"/>
  <c r="CQ33" i="54"/>
  <c r="IB4" i="54"/>
  <c r="FT27" i="54"/>
  <c r="JA30" i="54"/>
  <c r="CC13" i="54"/>
  <c r="CD3" i="54"/>
  <c r="CW7" i="54"/>
  <c r="DK7" i="54"/>
  <c r="H23" i="54"/>
  <c r="FA10" i="54"/>
  <c r="O24" i="54"/>
  <c r="BF24" i="54"/>
  <c r="BB8" i="54"/>
  <c r="HQ22" i="54"/>
  <c r="EF9" i="54"/>
  <c r="DL30" i="54"/>
  <c r="JL31" i="54"/>
  <c r="GP8" i="54"/>
  <c r="GI17" i="54"/>
  <c r="LX34" i="54"/>
  <c r="EA28" i="54"/>
  <c r="KR29" i="54"/>
  <c r="DE6" i="54"/>
  <c r="K9" i="54"/>
  <c r="BY7" i="54"/>
  <c r="AB34" i="54"/>
  <c r="AW22" i="54"/>
  <c r="IM20" i="54"/>
  <c r="JY9" i="54"/>
  <c r="BN15" i="54"/>
  <c r="FK18" i="54"/>
  <c r="FG19" i="54"/>
  <c r="HY24" i="54"/>
  <c r="JG31" i="54"/>
  <c r="GL25" i="54"/>
  <c r="LX14" i="54"/>
  <c r="LV12" i="54"/>
  <c r="BE18" i="54"/>
  <c r="HP30" i="54"/>
  <c r="HS26" i="54"/>
  <c r="X36" i="54"/>
  <c r="BA31" i="54"/>
  <c r="CB6" i="54"/>
  <c r="BR4" i="54"/>
  <c r="IO35" i="54"/>
  <c r="BE13" i="54"/>
  <c r="EY15" i="54"/>
  <c r="HO22" i="54"/>
  <c r="FO10" i="54"/>
  <c r="KO23" i="54"/>
  <c r="BS29" i="54"/>
  <c r="DP4" i="54"/>
  <c r="GV21" i="54"/>
  <c r="BV15" i="54"/>
  <c r="FJ13" i="54"/>
  <c r="AF20" i="54"/>
  <c r="GM8" i="54"/>
  <c r="BH4" i="54"/>
  <c r="X20" i="54"/>
  <c r="GU7" i="54"/>
  <c r="KJ30" i="54"/>
  <c r="LX16" i="54"/>
  <c r="KE4" i="54"/>
  <c r="GY33" i="54"/>
  <c r="IO25" i="54"/>
  <c r="IG33" i="54"/>
  <c r="BD7" i="54"/>
  <c r="S33" i="54"/>
  <c r="FD3" i="54"/>
  <c r="AP15" i="54"/>
  <c r="DV36" i="54"/>
  <c r="DT6" i="54"/>
  <c r="JL18" i="54"/>
  <c r="AF17" i="54"/>
  <c r="J33" i="54"/>
  <c r="GU30" i="54"/>
  <c r="FA26" i="54"/>
  <c r="EA33" i="54"/>
  <c r="HE36" i="54"/>
  <c r="GW31" i="54"/>
  <c r="GF21" i="54"/>
  <c r="DV4" i="54"/>
  <c r="GK9" i="54"/>
  <c r="LE4" i="54"/>
  <c r="GN7" i="54"/>
  <c r="EZ6" i="54"/>
  <c r="C8" i="54"/>
  <c r="LI4" i="54"/>
  <c r="JF30" i="54"/>
  <c r="CA5" i="54"/>
  <c r="JH29" i="54"/>
  <c r="ER11" i="54"/>
  <c r="EP11" i="54"/>
  <c r="JI7" i="54"/>
  <c r="JY18" i="54"/>
  <c r="GM9" i="54"/>
  <c r="HH25" i="54"/>
  <c r="Q16" i="54"/>
  <c r="DG12" i="54"/>
  <c r="JL6" i="54"/>
  <c r="KM24" i="54"/>
  <c r="KC18" i="54"/>
  <c r="EE6" i="54"/>
  <c r="IX19" i="54"/>
  <c r="E6" i="54"/>
  <c r="ID10" i="54"/>
  <c r="FF35" i="54"/>
  <c r="IX11" i="54"/>
  <c r="HB3" i="54"/>
  <c r="EJ25" i="54"/>
  <c r="EO10" i="54"/>
  <c r="EP13" i="54"/>
  <c r="O20" i="54"/>
  <c r="BZ7" i="54"/>
  <c r="R28" i="54"/>
  <c r="FC31" i="54"/>
  <c r="LD23" i="54"/>
  <c r="HH34" i="54"/>
  <c r="X29" i="54"/>
  <c r="BU21" i="54"/>
  <c r="GK13" i="54"/>
  <c r="JV8" i="54"/>
  <c r="HJ15" i="54"/>
  <c r="KE24" i="54"/>
  <c r="CT16" i="54"/>
  <c r="AO16" i="54"/>
  <c r="FJ31" i="54"/>
  <c r="BQ9" i="54"/>
  <c r="FC19" i="54"/>
  <c r="ES6" i="54"/>
  <c r="JC9" i="54"/>
  <c r="KJ25" i="54"/>
  <c r="LQ33" i="54"/>
  <c r="KA20" i="54"/>
  <c r="JP10" i="54"/>
  <c r="FX35" i="54"/>
  <c r="CO35" i="54"/>
  <c r="AP6" i="54"/>
  <c r="N17" i="54"/>
  <c r="EA20" i="54"/>
  <c r="GL9" i="54"/>
  <c r="D335" i="52"/>
  <c r="AI28" i="54"/>
  <c r="BH31" i="54"/>
  <c r="BV32" i="54"/>
  <c r="FB13" i="54"/>
  <c r="LW31" i="54"/>
  <c r="CA12" i="54"/>
  <c r="BF35" i="54"/>
  <c r="FH29" i="54"/>
  <c r="FB14" i="54"/>
  <c r="BL17" i="54"/>
  <c r="AD24" i="54"/>
  <c r="V11" i="54"/>
  <c r="AC23" i="54"/>
  <c r="CI24" i="54"/>
  <c r="IO24" i="54"/>
  <c r="B32" i="54"/>
  <c r="IC18" i="54"/>
  <c r="BN27" i="54"/>
  <c r="CP7" i="54"/>
  <c r="CB20" i="54"/>
  <c r="BQ19" i="54"/>
  <c r="GX18" i="54"/>
  <c r="IV15" i="54"/>
  <c r="FN5" i="54"/>
  <c r="W8" i="54"/>
  <c r="AZ27" i="54"/>
  <c r="I31" i="54"/>
  <c r="FY13" i="54"/>
  <c r="FO20" i="54"/>
  <c r="IN35" i="54"/>
  <c r="D23" i="54"/>
  <c r="FS13" i="54"/>
  <c r="AB7" i="54"/>
  <c r="BW36" i="54"/>
  <c r="IM10" i="54"/>
  <c r="EB28" i="54"/>
  <c r="LD11" i="54"/>
  <c r="IF36" i="54"/>
  <c r="LG15" i="54"/>
  <c r="GC13" i="54"/>
  <c r="DW13" i="54"/>
  <c r="DP5" i="54"/>
  <c r="IP14" i="54"/>
  <c r="LS16" i="54"/>
  <c r="HT31" i="54"/>
  <c r="FR22" i="54"/>
  <c r="GV36" i="54"/>
  <c r="JN30" i="54"/>
  <c r="CA22" i="54"/>
  <c r="LM19" i="54"/>
  <c r="W31" i="54"/>
  <c r="GV26" i="54"/>
  <c r="CO11" i="54"/>
  <c r="EI10" i="54"/>
  <c r="EN24" i="54"/>
  <c r="JD33" i="54"/>
  <c r="KC31" i="54"/>
  <c r="EB8" i="54"/>
  <c r="KL26" i="54"/>
  <c r="AV4" i="54"/>
  <c r="BQ15" i="54"/>
  <c r="LA19" i="54"/>
  <c r="FP19" i="54"/>
  <c r="IQ16" i="54"/>
  <c r="GM21" i="54"/>
  <c r="IO17" i="54"/>
  <c r="HP7" i="54"/>
  <c r="LC11" i="54"/>
  <c r="AO22" i="54"/>
  <c r="AB8" i="54"/>
  <c r="DD21" i="54"/>
  <c r="AM27" i="54"/>
  <c r="H15" i="54"/>
  <c r="CV30" i="54"/>
  <c r="IB18" i="54"/>
  <c r="DC33" i="54"/>
  <c r="BH5" i="54"/>
  <c r="JF22" i="54"/>
  <c r="CZ31" i="54"/>
  <c r="EE26" i="54"/>
  <c r="LU32" i="54"/>
  <c r="GU19" i="54"/>
  <c r="KC27" i="54"/>
  <c r="AJ32" i="54"/>
  <c r="BA6" i="54"/>
  <c r="EZ16" i="54"/>
  <c r="DH34" i="54"/>
  <c r="D288" i="52"/>
  <c r="IM32" i="54"/>
  <c r="JT21" i="54"/>
  <c r="DJ18" i="54"/>
  <c r="D364" i="52"/>
  <c r="BH29" i="54"/>
  <c r="FM20" i="54"/>
  <c r="D204" i="52"/>
  <c r="IM5" i="54"/>
  <c r="JM25" i="54"/>
  <c r="JN10" i="54"/>
  <c r="ED34" i="54"/>
  <c r="BB29" i="54"/>
  <c r="B4" i="54"/>
  <c r="KP12" i="54"/>
  <c r="G9" i="54"/>
  <c r="AV5" i="54"/>
  <c r="KZ11" i="54"/>
  <c r="G4" i="54"/>
  <c r="HB22" i="54"/>
  <c r="ED35" i="54"/>
  <c r="FJ23" i="54"/>
  <c r="H12" i="54"/>
  <c r="AB25" i="54"/>
  <c r="FV15" i="54"/>
  <c r="DV27" i="54"/>
  <c r="FF7" i="54"/>
  <c r="U28" i="54"/>
  <c r="HM13" i="54"/>
  <c r="JV12" i="54"/>
  <c r="CF19" i="54"/>
  <c r="DR12" i="54"/>
  <c r="CW36" i="54"/>
  <c r="IN22" i="54"/>
  <c r="HI26" i="54"/>
  <c r="BR13" i="54"/>
  <c r="JJ5" i="54"/>
  <c r="JX3" i="54"/>
  <c r="KV16" i="54"/>
  <c r="LL6" i="54"/>
  <c r="BE21" i="54"/>
  <c r="IV34" i="54"/>
  <c r="EP30" i="54"/>
  <c r="DR10" i="54"/>
  <c r="KC11" i="54"/>
  <c r="Q7" i="54"/>
  <c r="HP8" i="54"/>
  <c r="D354" i="52"/>
  <c r="HR34" i="54"/>
  <c r="JW7" i="54"/>
  <c r="LC29" i="54"/>
  <c r="KG23" i="54"/>
  <c r="IF5" i="54"/>
  <c r="EI19" i="54"/>
  <c r="FV6" i="54"/>
  <c r="D327" i="52"/>
  <c r="KG18" i="54"/>
  <c r="LJ24" i="54"/>
  <c r="D351" i="52"/>
  <c r="AY21" i="54"/>
  <c r="JW30" i="54"/>
  <c r="B29" i="54"/>
  <c r="DK28" i="54"/>
  <c r="HQ34" i="54"/>
  <c r="FR19" i="54"/>
  <c r="DQ20" i="54"/>
  <c r="DU34" i="54"/>
  <c r="KT31" i="54"/>
  <c r="DF14" i="54"/>
  <c r="BA12" i="54"/>
  <c r="EV20" i="54"/>
  <c r="KW17" i="54"/>
  <c r="GZ17" i="54"/>
  <c r="II3" i="54"/>
  <c r="KE21" i="54"/>
  <c r="LJ29" i="54"/>
  <c r="JE26" i="54"/>
  <c r="GX24" i="54"/>
  <c r="E14" i="54"/>
  <c r="K8" i="54"/>
  <c r="GR24" i="54"/>
  <c r="EW13" i="54"/>
  <c r="CP6" i="54"/>
  <c r="ID18" i="54"/>
  <c r="DM17" i="54"/>
  <c r="CO30" i="54"/>
  <c r="KB29" i="54"/>
  <c r="JY22" i="54"/>
  <c r="HS5" i="54"/>
  <c r="JD15" i="54"/>
  <c r="EX20" i="54"/>
  <c r="IL3" i="54"/>
  <c r="LB10" i="54"/>
  <c r="DQ16" i="54"/>
  <c r="CO12" i="54"/>
  <c r="HE11" i="54"/>
  <c r="LN28" i="54"/>
  <c r="CZ15" i="54"/>
  <c r="LD19" i="54"/>
  <c r="AL9" i="54"/>
  <c r="FI25" i="54"/>
  <c r="ET18" i="54"/>
  <c r="DL32" i="54"/>
  <c r="LL29" i="54"/>
  <c r="JA15" i="54"/>
  <c r="GR5" i="54"/>
  <c r="DF29" i="54"/>
  <c r="CH17" i="54"/>
  <c r="FJ27" i="54"/>
  <c r="BK26" i="54"/>
  <c r="LB29" i="54"/>
  <c r="GM4" i="54"/>
  <c r="IV36" i="54"/>
  <c r="DH25" i="54"/>
  <c r="HZ24" i="54"/>
  <c r="EH17" i="54"/>
  <c r="DI6" i="54"/>
  <c r="BP28" i="54"/>
  <c r="KX18" i="54"/>
  <c r="EO36" i="54"/>
  <c r="CH33" i="54"/>
  <c r="L19" i="54"/>
  <c r="LE29" i="54"/>
  <c r="D357" i="52"/>
  <c r="EV24" i="54"/>
  <c r="DO8" i="54"/>
  <c r="CO34" i="54"/>
  <c r="DQ6" i="54"/>
  <c r="JO19" i="54"/>
  <c r="IC19" i="54"/>
  <c r="W14" i="54"/>
  <c r="DN30" i="54"/>
  <c r="D14" i="54"/>
  <c r="Z13" i="54"/>
  <c r="AI23" i="54"/>
  <c r="EG31" i="54"/>
  <c r="DN29" i="54"/>
  <c r="FM26" i="54"/>
  <c r="CB21" i="54"/>
  <c r="BV35" i="54"/>
  <c r="BW11" i="54"/>
  <c r="AQ16" i="54"/>
  <c r="EL14" i="54"/>
  <c r="JK21" i="54"/>
  <c r="AQ21" i="54"/>
  <c r="AU8" i="54"/>
  <c r="BU22" i="54"/>
  <c r="FT3" i="54"/>
  <c r="Y35" i="54"/>
  <c r="KF6" i="54"/>
  <c r="KC30" i="54"/>
  <c r="EK30" i="54"/>
  <c r="EU31" i="54"/>
  <c r="AZ20" i="54"/>
  <c r="CH20" i="54"/>
  <c r="M36" i="54"/>
  <c r="HK10" i="54"/>
  <c r="Z19" i="54"/>
  <c r="JZ7" i="54"/>
  <c r="D11" i="54"/>
  <c r="HU19" i="54"/>
  <c r="DA19" i="54"/>
  <c r="GW21" i="54"/>
  <c r="DI26" i="54"/>
  <c r="ES29" i="54"/>
  <c r="JG6" i="54"/>
  <c r="JY6" i="54"/>
  <c r="LJ26" i="54"/>
  <c r="GW8" i="54"/>
  <c r="KP34" i="54"/>
  <c r="JK16" i="54"/>
  <c r="AU23" i="54"/>
  <c r="JT12" i="54"/>
  <c r="IW35" i="54"/>
  <c r="LJ33" i="54"/>
  <c r="AZ22" i="54"/>
  <c r="DK14" i="54"/>
  <c r="JU3" i="54"/>
  <c r="HZ8" i="54"/>
  <c r="HH23" i="54"/>
  <c r="KF7" i="54"/>
  <c r="ES13" i="54"/>
  <c r="EH22" i="54"/>
  <c r="KN4" i="54"/>
  <c r="DX25" i="54"/>
  <c r="FG34" i="54"/>
  <c r="AQ4" i="54"/>
  <c r="JA17" i="54"/>
  <c r="CY24" i="54"/>
  <c r="GO9" i="54"/>
  <c r="DG23" i="54"/>
  <c r="BB15" i="54"/>
  <c r="KV21" i="54"/>
  <c r="EH32" i="54"/>
  <c r="EG32" i="54"/>
  <c r="FB5" i="54"/>
  <c r="T33" i="54"/>
  <c r="GP4" i="54"/>
  <c r="AE17" i="54"/>
  <c r="IH23" i="54"/>
  <c r="JZ29" i="54"/>
  <c r="FH33" i="54"/>
  <c r="BO8" i="54"/>
  <c r="JT29" i="54"/>
  <c r="GQ24" i="54"/>
  <c r="FR26" i="54"/>
  <c r="HL32" i="54"/>
  <c r="GY4" i="54"/>
  <c r="DJ5" i="54"/>
  <c r="AW7" i="54"/>
  <c r="D286" i="52"/>
  <c r="CE29" i="54"/>
  <c r="KE10" i="54"/>
  <c r="DR21" i="54"/>
  <c r="G34" i="54"/>
  <c r="LW24" i="54"/>
  <c r="JR6" i="54"/>
  <c r="JA28" i="54"/>
  <c r="I17" i="54"/>
  <c r="FJ36" i="54"/>
  <c r="E12" i="54"/>
  <c r="CN22" i="54"/>
  <c r="Y21" i="54"/>
  <c r="BG13" i="54"/>
  <c r="HP29" i="54"/>
  <c r="AM9" i="54"/>
  <c r="KY34" i="54"/>
  <c r="FN8" i="54"/>
  <c r="EE34" i="54"/>
  <c r="GN12" i="54"/>
  <c r="LA3" i="54"/>
  <c r="JT19" i="54"/>
  <c r="BK21" i="54"/>
  <c r="IY15" i="54"/>
  <c r="BW10" i="54"/>
  <c r="FB16" i="54"/>
  <c r="ET15" i="54"/>
  <c r="AX9" i="54"/>
  <c r="FW3" i="54"/>
  <c r="AA17" i="54"/>
  <c r="BF16" i="54"/>
  <c r="CN13" i="54"/>
  <c r="DE24" i="54"/>
  <c r="II24" i="54"/>
  <c r="IZ8" i="54"/>
  <c r="EV9" i="54"/>
  <c r="CV20" i="54"/>
  <c r="X9" i="54"/>
  <c r="FD10" i="54"/>
  <c r="C17" i="54"/>
  <c r="BZ34" i="54"/>
  <c r="KP3" i="54"/>
  <c r="IM34" i="54"/>
  <c r="CA18" i="54"/>
  <c r="BR9" i="54"/>
  <c r="JM12" i="54"/>
  <c r="FS35" i="54"/>
  <c r="FG8" i="54"/>
  <c r="BJ14" i="54"/>
  <c r="CP32" i="54"/>
  <c r="DD4" i="54"/>
  <c r="KW23" i="54"/>
  <c r="IE13" i="54"/>
  <c r="BY8" i="54"/>
  <c r="AG31" i="54"/>
  <c r="LG22" i="54"/>
  <c r="IM19" i="54"/>
  <c r="CL29" i="54"/>
  <c r="LV21" i="54"/>
  <c r="EX15" i="54"/>
  <c r="EY24" i="54"/>
  <c r="AP28" i="54"/>
  <c r="DK11" i="54"/>
  <c r="CP27" i="54"/>
  <c r="JA27" i="54"/>
  <c r="FH18" i="54"/>
  <c r="HA3" i="54"/>
  <c r="CY15" i="54"/>
  <c r="KE9" i="54"/>
  <c r="GU9" i="54"/>
  <c r="T26" i="54"/>
  <c r="ES33" i="54"/>
  <c r="HB11" i="54"/>
  <c r="GU22" i="54"/>
  <c r="DQ23" i="54"/>
  <c r="GT12" i="54"/>
  <c r="DX6" i="54"/>
  <c r="CY8" i="54"/>
  <c r="HC24" i="54"/>
  <c r="IQ4" i="54"/>
  <c r="AF18" i="54"/>
  <c r="AW15" i="54"/>
  <c r="T23" i="54"/>
  <c r="FA15" i="54"/>
  <c r="EV19" i="54"/>
  <c r="BF5" i="54"/>
  <c r="D362" i="52"/>
  <c r="BD6" i="54"/>
  <c r="CN16" i="54"/>
  <c r="BO21" i="54"/>
  <c r="GA7" i="54"/>
  <c r="EK35" i="54"/>
  <c r="LA18" i="54"/>
  <c r="JJ3" i="54"/>
  <c r="JA20" i="54"/>
  <c r="AB24" i="54"/>
  <c r="BE29" i="54"/>
  <c r="G32" i="54"/>
  <c r="AO13" i="54"/>
  <c r="BK13" i="54"/>
  <c r="HV18" i="54"/>
  <c r="AL10" i="54"/>
  <c r="EH15" i="54"/>
  <c r="IL25" i="54"/>
  <c r="CK27" i="54"/>
  <c r="FP17" i="54"/>
  <c r="LQ4" i="54"/>
  <c r="AJ30" i="54"/>
  <c r="LM16" i="54"/>
  <c r="DN23" i="54"/>
  <c r="J25" i="54"/>
  <c r="R7" i="54"/>
  <c r="FV20" i="54"/>
  <c r="BH25" i="54"/>
  <c r="EU24" i="54"/>
  <c r="I6" i="54"/>
  <c r="FL23" i="54"/>
  <c r="BA9" i="54"/>
  <c r="JY34" i="54"/>
  <c r="M22" i="54"/>
  <c r="CD25" i="54"/>
  <c r="HE19" i="54"/>
  <c r="AI16" i="54"/>
  <c r="JX16" i="54"/>
  <c r="LI3" i="54"/>
  <c r="KA31" i="54"/>
  <c r="JT35" i="54"/>
  <c r="IM13" i="54"/>
  <c r="GQ32" i="54"/>
  <c r="CA23" i="54"/>
  <c r="AN10" i="54"/>
  <c r="AD35" i="54"/>
  <c r="I20" i="54"/>
  <c r="DP13" i="54"/>
  <c r="CN17" i="54"/>
  <c r="IG9" i="54"/>
  <c r="KR14" i="54"/>
  <c r="DX23" i="54"/>
  <c r="EC19" i="54"/>
  <c r="EI8" i="54"/>
  <c r="LK28" i="54"/>
  <c r="IK10" i="54"/>
  <c r="HF18" i="54"/>
  <c r="CH32" i="54"/>
  <c r="IQ28" i="54"/>
  <c r="EB16" i="54"/>
  <c r="AF12" i="54"/>
  <c r="AT13" i="54"/>
  <c r="DQ21" i="54"/>
  <c r="GW35" i="54"/>
  <c r="LP9" i="54"/>
  <c r="FW28" i="54"/>
  <c r="HE5" i="54"/>
  <c r="GV33" i="54"/>
  <c r="AH18" i="54"/>
  <c r="DU3" i="54"/>
  <c r="BA18" i="54"/>
  <c r="KL6" i="54"/>
  <c r="HU21" i="54"/>
  <c r="LW8" i="54"/>
  <c r="D329" i="52"/>
  <c r="L33" i="54"/>
  <c r="JB10" i="54"/>
  <c r="BK31" i="54"/>
  <c r="DR16" i="54"/>
  <c r="CY5" i="54"/>
  <c r="DN3" i="54"/>
  <c r="AV20" i="54"/>
  <c r="GS20" i="54"/>
  <c r="GB7" i="54"/>
  <c r="AV3" i="54"/>
  <c r="HT16" i="54"/>
  <c r="CF20" i="54"/>
  <c r="JN18" i="54"/>
  <c r="GT18" i="54"/>
  <c r="H33" i="54"/>
  <c r="IT4" i="54"/>
  <c r="IX30" i="54"/>
  <c r="HC36" i="54"/>
  <c r="IE34" i="54"/>
  <c r="DZ28" i="54"/>
  <c r="HF17" i="54"/>
  <c r="LC25" i="54"/>
  <c r="LJ28" i="54"/>
  <c r="HG35" i="54"/>
  <c r="HL31" i="54"/>
  <c r="FG25" i="54"/>
  <c r="GB10" i="54"/>
  <c r="J8" i="54"/>
  <c r="DT28" i="54"/>
  <c r="CO14" i="54"/>
  <c r="KO9" i="54"/>
  <c r="DS7" i="54"/>
  <c r="BH3" i="54"/>
  <c r="AR15" i="54"/>
  <c r="IQ3" i="54"/>
  <c r="IN12" i="54"/>
  <c r="ET27" i="54"/>
  <c r="KP9" i="54"/>
  <c r="FB3" i="54"/>
  <c r="D341" i="52"/>
  <c r="AL33" i="54"/>
  <c r="D212" i="52"/>
  <c r="DV19" i="54"/>
  <c r="IK33" i="54"/>
  <c r="GB24" i="54"/>
  <c r="KC35" i="54"/>
  <c r="EI5" i="54"/>
  <c r="CN26" i="54"/>
  <c r="KI22" i="54"/>
  <c r="CI23" i="54"/>
  <c r="EZ14" i="54"/>
  <c r="KB8" i="54"/>
  <c r="GC20" i="54"/>
  <c r="EW22" i="54"/>
  <c r="Z27" i="54"/>
  <c r="IH13" i="54"/>
  <c r="FH9" i="54"/>
  <c r="HV13" i="54"/>
  <c r="DG30" i="54"/>
  <c r="D254" i="52"/>
  <c r="JR8" i="54"/>
  <c r="EQ7" i="54"/>
  <c r="JC4" i="54"/>
  <c r="AB17" i="54"/>
  <c r="FV11" i="54"/>
  <c r="CQ32" i="54"/>
  <c r="AB9" i="54"/>
  <c r="HK26" i="54"/>
  <c r="IF25" i="54"/>
  <c r="IH22" i="54"/>
  <c r="IY4" i="54"/>
  <c r="CK20" i="54"/>
  <c r="LA24" i="54"/>
  <c r="GY31" i="54"/>
  <c r="EV15" i="54"/>
  <c r="AC8" i="54"/>
  <c r="KF17" i="54"/>
  <c r="LB33" i="54"/>
  <c r="DR35" i="54"/>
  <c r="EM29" i="54"/>
  <c r="JY26" i="54"/>
  <c r="AB5" i="54"/>
  <c r="L9" i="54"/>
  <c r="EL24" i="54"/>
  <c r="KM32" i="54"/>
  <c r="AS5" i="54"/>
  <c r="JN21" i="54"/>
  <c r="KP22" i="54"/>
  <c r="D16" i="54"/>
  <c r="DQ12" i="54"/>
  <c r="KW13" i="54"/>
  <c r="FI16" i="54"/>
  <c r="R20" i="54"/>
  <c r="FS36" i="54"/>
  <c r="LF31" i="54"/>
  <c r="JU28" i="54"/>
  <c r="HS25" i="54"/>
  <c r="LM31" i="54"/>
  <c r="HL11" i="54"/>
  <c r="HE6" i="54"/>
  <c r="KA25" i="54"/>
  <c r="FW21" i="54"/>
  <c r="DG22" i="54"/>
  <c r="IU30" i="54"/>
  <c r="KX28" i="54"/>
  <c r="BS25" i="54"/>
  <c r="LH14" i="54"/>
  <c r="GQ30" i="54"/>
  <c r="FI15" i="54"/>
  <c r="HO7" i="54"/>
  <c r="LU31" i="54"/>
  <c r="GJ34" i="54"/>
  <c r="JV10" i="54"/>
  <c r="AJ15" i="54"/>
  <c r="HX5" i="54"/>
  <c r="CS14" i="54"/>
  <c r="N4" i="54"/>
  <c r="CX20" i="54"/>
  <c r="FH32" i="54"/>
  <c r="EY14" i="54"/>
  <c r="AN22" i="54"/>
  <c r="BN8" i="54"/>
  <c r="JJ35" i="54"/>
  <c r="JC14" i="54"/>
  <c r="LQ21" i="54"/>
  <c r="CL20" i="54"/>
  <c r="JA31" i="54"/>
  <c r="AF22" i="54"/>
  <c r="GY26" i="54"/>
  <c r="GA20" i="54"/>
  <c r="CD32" i="54"/>
  <c r="GD16" i="54"/>
  <c r="LO15" i="54"/>
  <c r="GX20" i="54"/>
  <c r="AY5" i="54"/>
  <c r="LF17" i="54"/>
  <c r="FW19" i="54"/>
  <c r="BD33" i="54"/>
  <c r="AK11" i="54"/>
  <c r="CQ18" i="54"/>
  <c r="CM22" i="54"/>
  <c r="JH19" i="54"/>
  <c r="HZ21" i="54"/>
  <c r="BG20" i="54"/>
  <c r="EV10" i="54"/>
  <c r="JS21" i="54"/>
  <c r="DG31" i="54"/>
  <c r="DN8" i="54"/>
  <c r="IP8" i="54"/>
  <c r="GC12" i="54"/>
  <c r="V31" i="54"/>
  <c r="HJ13" i="54"/>
  <c r="AE22" i="54"/>
  <c r="BG33" i="54"/>
  <c r="JL35" i="54"/>
  <c r="HD22" i="54"/>
  <c r="IN14" i="54"/>
  <c r="LG21" i="54"/>
  <c r="GI22" i="54"/>
  <c r="ER8" i="54"/>
  <c r="FW26" i="54"/>
  <c r="AY35" i="54"/>
  <c r="GA28" i="54"/>
  <c r="D188" i="52"/>
  <c r="LS15" i="54"/>
  <c r="CY29" i="54"/>
  <c r="DB28" i="54"/>
  <c r="EI13" i="54"/>
  <c r="IJ17" i="54"/>
  <c r="HC15" i="54"/>
  <c r="DM22" i="54"/>
  <c r="FX11" i="54"/>
  <c r="GI19" i="54"/>
  <c r="EQ3" i="54"/>
  <c r="EN29" i="54"/>
  <c r="LD29" i="54"/>
  <c r="EU3" i="54"/>
  <c r="DE32" i="54"/>
  <c r="GJ22" i="54"/>
  <c r="BW30" i="54"/>
  <c r="BO4" i="54"/>
  <c r="KV19" i="54"/>
  <c r="GV7" i="54"/>
  <c r="T28" i="54"/>
  <c r="IK23" i="54"/>
  <c r="GF34" i="54"/>
  <c r="HG24" i="54"/>
  <c r="FU26" i="54"/>
  <c r="FQ32" i="54"/>
  <c r="AI34" i="54"/>
  <c r="HT11" i="54"/>
  <c r="GU26" i="54"/>
  <c r="GH23" i="54"/>
  <c r="LD4" i="54"/>
  <c r="E3" i="54"/>
  <c r="B10" i="54"/>
  <c r="DC19" i="54"/>
  <c r="EP16" i="54"/>
  <c r="JE6" i="54"/>
  <c r="AG11" i="54"/>
  <c r="CS23" i="54"/>
  <c r="FN13" i="54"/>
  <c r="EM14" i="54"/>
  <c r="GL28" i="54"/>
  <c r="LL4" i="54"/>
  <c r="FU29" i="54"/>
  <c r="IX3" i="54"/>
  <c r="IQ7" i="54"/>
  <c r="JC24" i="54"/>
  <c r="LN11" i="54"/>
  <c r="AC21" i="54"/>
  <c r="LK26" i="54"/>
  <c r="BX4" i="54"/>
  <c r="AM34" i="54"/>
  <c r="JJ23" i="54"/>
  <c r="AF13" i="54"/>
  <c r="LS33" i="54"/>
  <c r="JF35" i="54"/>
  <c r="U19" i="54"/>
  <c r="CJ5" i="54"/>
  <c r="FT17" i="54"/>
  <c r="FX15" i="54"/>
  <c r="HR7" i="54"/>
  <c r="KY15" i="54"/>
  <c r="KI29" i="54"/>
  <c r="HY21" i="54"/>
  <c r="GG3" i="54"/>
  <c r="KY9" i="54"/>
  <c r="JN3" i="54"/>
  <c r="EB21" i="54"/>
  <c r="IR29" i="54"/>
  <c r="KU27" i="54"/>
  <c r="AK12" i="54"/>
  <c r="LE35" i="54"/>
  <c r="IF20" i="54"/>
  <c r="BC28" i="54"/>
  <c r="JG7" i="54"/>
  <c r="LM5" i="54"/>
  <c r="JA23" i="54"/>
  <c r="CO3" i="54"/>
  <c r="HR19" i="54"/>
  <c r="LJ5" i="54"/>
  <c r="LH17" i="54"/>
  <c r="KH20" i="54"/>
  <c r="EF3" i="54"/>
  <c r="KF36" i="54"/>
  <c r="DG24" i="54"/>
  <c r="GQ18" i="54"/>
  <c r="FV3" i="54"/>
  <c r="IU19" i="54"/>
  <c r="HC11" i="54"/>
  <c r="DE13" i="54"/>
  <c r="IQ31" i="54"/>
  <c r="FC15" i="54"/>
  <c r="S8" i="54"/>
  <c r="CY35" i="54"/>
  <c r="BP24" i="54"/>
  <c r="JA22" i="54"/>
  <c r="KH7" i="54"/>
  <c r="B11" i="54"/>
  <c r="BJ22" i="54"/>
  <c r="LR34" i="54"/>
  <c r="GL36" i="54"/>
  <c r="KL7" i="54"/>
  <c r="KX5" i="54"/>
  <c r="HA31" i="54"/>
  <c r="KT21" i="54"/>
  <c r="HI22" i="54"/>
  <c r="HD17" i="54"/>
  <c r="AU10" i="54"/>
  <c r="EB23" i="54"/>
  <c r="EZ33" i="54"/>
  <c r="DT14" i="54"/>
  <c r="JT5" i="54"/>
  <c r="KL3" i="54"/>
  <c r="GD6" i="54"/>
  <c r="BX32" i="54"/>
  <c r="DJ25" i="54"/>
  <c r="FT31" i="54"/>
  <c r="ET8" i="54"/>
  <c r="D26" i="54"/>
  <c r="GM19" i="54"/>
  <c r="HL13" i="54"/>
  <c r="JF13" i="54"/>
  <c r="IX24" i="54"/>
  <c r="AI17" i="54"/>
  <c r="AM20" i="54"/>
  <c r="GL20" i="54"/>
  <c r="LH24" i="54"/>
  <c r="IO9" i="54"/>
  <c r="JL24" i="54"/>
  <c r="HU11" i="54"/>
  <c r="GO36" i="54"/>
  <c r="EE29" i="54"/>
  <c r="LW9" i="54"/>
  <c r="GE14" i="54"/>
  <c r="HV15" i="54"/>
  <c r="IO13" i="54"/>
  <c r="AC3" i="54"/>
  <c r="ET30" i="54"/>
  <c r="AU28" i="54"/>
  <c r="HS11" i="54"/>
  <c r="EG21" i="54"/>
  <c r="LX21" i="54"/>
  <c r="LN16" i="54"/>
  <c r="DK16" i="54"/>
  <c r="EM35" i="54"/>
  <c r="IT22" i="54"/>
  <c r="DU24" i="54"/>
  <c r="LI8" i="54"/>
  <c r="BU24" i="54"/>
  <c r="EB33" i="54"/>
  <c r="LM3" i="54"/>
  <c r="FE17" i="54"/>
  <c r="AF9" i="54"/>
  <c r="EK4" i="54"/>
  <c r="AB28" i="54"/>
  <c r="Q26" i="54"/>
  <c r="HT24" i="54"/>
  <c r="IH21" i="54"/>
  <c r="FP35" i="54"/>
  <c r="DZ27" i="54"/>
  <c r="D3" i="54"/>
  <c r="KJ16" i="54"/>
  <c r="CT13" i="54"/>
  <c r="GM14" i="54"/>
  <c r="JQ29" i="54"/>
  <c r="IA9" i="54"/>
  <c r="F27" i="54"/>
  <c r="BZ26" i="54"/>
  <c r="IH9" i="54"/>
  <c r="DD8" i="54"/>
  <c r="FK27" i="54"/>
  <c r="HS30" i="54"/>
  <c r="AT9" i="54"/>
  <c r="KT8" i="54"/>
  <c r="JX27" i="54"/>
  <c r="AG5" i="54"/>
  <c r="LP29" i="54"/>
  <c r="IQ13" i="54"/>
  <c r="GI30" i="54"/>
  <c r="EL7" i="54"/>
  <c r="CO29" i="54"/>
  <c r="IW3" i="54"/>
  <c r="HO19" i="54"/>
  <c r="GT7" i="54"/>
  <c r="BV30" i="54"/>
  <c r="CD8" i="54"/>
  <c r="FB11" i="54"/>
  <c r="KB22" i="54"/>
  <c r="HX29" i="54"/>
  <c r="BW14" i="54"/>
  <c r="GK6" i="54"/>
  <c r="GO3" i="54"/>
  <c r="DM35" i="54"/>
  <c r="HA21" i="54"/>
  <c r="AU34" i="54"/>
  <c r="FI27" i="54"/>
  <c r="CU29" i="54"/>
  <c r="IG34" i="54"/>
  <c r="HF20" i="54"/>
  <c r="E35" i="54"/>
  <c r="EE16" i="54"/>
  <c r="IA12" i="54"/>
  <c r="DV15" i="54"/>
  <c r="EG27" i="54"/>
  <c r="KX36" i="54"/>
  <c r="FQ19" i="54"/>
  <c r="KB10" i="54"/>
  <c r="LR15" i="54"/>
  <c r="KX3" i="54"/>
  <c r="CF14" i="54"/>
  <c r="EH19" i="54"/>
  <c r="IX27" i="54"/>
  <c r="HR13" i="54"/>
  <c r="AZ3" i="54"/>
  <c r="AW12" i="54"/>
  <c r="EL25" i="54"/>
  <c r="Q21" i="54"/>
  <c r="JI11" i="54"/>
  <c r="LC14" i="54"/>
  <c r="DS31" i="54"/>
  <c r="CY10" i="54"/>
  <c r="AT18" i="54"/>
  <c r="GH33" i="54"/>
  <c r="CL17" i="54"/>
  <c r="HN26" i="54"/>
  <c r="KO14" i="54"/>
  <c r="D277" i="52"/>
  <c r="AI31" i="54"/>
  <c r="KP11" i="54"/>
  <c r="HZ29" i="54"/>
  <c r="IV28" i="54"/>
  <c r="JG19" i="54"/>
  <c r="AG32" i="54"/>
  <c r="HJ20" i="54"/>
  <c r="HL15" i="54"/>
  <c r="EM34" i="54"/>
  <c r="LL15" i="54"/>
  <c r="BQ31" i="54"/>
  <c r="DP26" i="54"/>
  <c r="LS14" i="54"/>
  <c r="IG11" i="54"/>
  <c r="LQ8" i="54"/>
  <c r="DM19" i="54"/>
  <c r="BA15" i="54"/>
  <c r="FV29" i="54"/>
  <c r="IA23" i="54"/>
  <c r="IC11" i="54"/>
  <c r="JK36" i="54"/>
  <c r="IO22" i="54"/>
  <c r="AP17" i="54"/>
  <c r="CP21" i="54"/>
  <c r="JD18" i="54"/>
  <c r="JA35" i="54"/>
  <c r="JM29" i="54"/>
  <c r="JZ17" i="54"/>
  <c r="HE7" i="54"/>
  <c r="AU20" i="54"/>
  <c r="W22" i="54"/>
  <c r="GV31" i="54"/>
  <c r="P16" i="54"/>
  <c r="CK6" i="54"/>
  <c r="EF6" i="54"/>
  <c r="V10" i="54"/>
  <c r="FV24" i="54"/>
  <c r="CX9" i="54"/>
  <c r="HR36" i="54"/>
  <c r="AJ21" i="54"/>
  <c r="GA36" i="54"/>
  <c r="KH26" i="54"/>
  <c r="DB9" i="54"/>
  <c r="EA15" i="54"/>
  <c r="J28" i="54"/>
  <c r="AY18" i="54"/>
  <c r="FX9" i="54"/>
  <c r="KK9" i="54"/>
  <c r="HH21" i="54"/>
  <c r="KB33" i="54"/>
  <c r="LL25" i="54"/>
  <c r="FD21" i="54"/>
  <c r="HX26" i="54"/>
  <c r="KG32" i="54"/>
  <c r="HB5" i="54"/>
  <c r="IA10" i="54"/>
  <c r="U12" i="54"/>
  <c r="LI28" i="54"/>
  <c r="GP3" i="54"/>
  <c r="IC27" i="54"/>
  <c r="BZ29" i="54"/>
  <c r="KQ13" i="54"/>
  <c r="IA4" i="54"/>
  <c r="AT16" i="54"/>
  <c r="KY36" i="54"/>
  <c r="D210" i="52"/>
  <c r="AJ31" i="54"/>
  <c r="AN25" i="54"/>
  <c r="DU4" i="54"/>
  <c r="EE31" i="54"/>
  <c r="AO30" i="54"/>
  <c r="JV20" i="54"/>
  <c r="ER36" i="54"/>
  <c r="KK20" i="54"/>
  <c r="LR18" i="54"/>
  <c r="E16" i="54"/>
  <c r="IJ27" i="54"/>
  <c r="FQ27" i="54"/>
  <c r="IZ24" i="54"/>
  <c r="FU12" i="54"/>
  <c r="KZ27" i="54"/>
  <c r="LR30" i="54"/>
  <c r="CK19" i="54"/>
  <c r="HF36" i="54"/>
  <c r="V30" i="54"/>
  <c r="JE4" i="54"/>
  <c r="EO5" i="54"/>
  <c r="FV30" i="54"/>
  <c r="D256" i="52"/>
  <c r="FF33" i="54"/>
  <c r="DW14" i="54"/>
  <c r="IE32" i="54"/>
  <c r="BI36" i="54"/>
  <c r="HE14" i="54"/>
  <c r="CJ34" i="54"/>
  <c r="BG29" i="54"/>
  <c r="IS22" i="54"/>
  <c r="EJ22" i="54"/>
  <c r="LL32" i="54"/>
  <c r="IA32" i="54"/>
  <c r="IQ23" i="54"/>
  <c r="HD5" i="54"/>
  <c r="AL28" i="54"/>
  <c r="X34" i="54"/>
  <c r="GY35" i="54"/>
  <c r="IB26" i="54"/>
  <c r="JK22" i="54"/>
  <c r="JE23" i="54"/>
  <c r="HD10" i="54"/>
  <c r="HV33" i="54"/>
  <c r="IO5" i="54"/>
  <c r="DE21" i="54"/>
  <c r="FZ31" i="54"/>
  <c r="KS18" i="54"/>
  <c r="HA7" i="54"/>
  <c r="GJ14" i="54"/>
  <c r="JE34" i="54"/>
  <c r="JF8" i="54"/>
  <c r="Z26" i="54"/>
  <c r="DH14" i="54"/>
  <c r="HM19" i="54"/>
  <c r="FD8" i="54"/>
  <c r="KM5" i="54"/>
  <c r="KC15" i="54"/>
  <c r="IP26" i="54"/>
  <c r="GU6" i="54"/>
  <c r="IF27" i="54"/>
  <c r="KV34" i="54"/>
  <c r="BG9" i="54"/>
  <c r="ES30" i="54"/>
  <c r="CU24" i="54"/>
  <c r="D314" i="52"/>
  <c r="EL36" i="54"/>
  <c r="IA15" i="54"/>
  <c r="EW14" i="54"/>
  <c r="T18" i="54"/>
  <c r="BL9" i="54"/>
  <c r="CY14" i="54"/>
  <c r="P22" i="54"/>
  <c r="CD14" i="54"/>
  <c r="IE33" i="54"/>
  <c r="FT9" i="54"/>
  <c r="DP27" i="54"/>
  <c r="JE32" i="54"/>
  <c r="L8" i="54"/>
  <c r="AI30" i="54"/>
  <c r="BD34" i="54"/>
  <c r="DZ22" i="54"/>
  <c r="FJ29" i="54"/>
  <c r="JD30" i="54"/>
  <c r="CM18" i="54"/>
  <c r="JM14" i="54"/>
  <c r="DC35" i="54"/>
  <c r="KM34" i="54"/>
  <c r="GJ23" i="54"/>
  <c r="BT15" i="54"/>
  <c r="CO20" i="54"/>
  <c r="KD31" i="54"/>
  <c r="JD16" i="54"/>
  <c r="W24" i="54"/>
  <c r="GV19" i="54"/>
  <c r="KS3" i="54"/>
  <c r="CS21" i="54"/>
  <c r="CW28" i="54"/>
  <c r="HX7" i="54"/>
  <c r="EO34" i="54"/>
  <c r="BB28" i="54"/>
  <c r="JG12" i="54"/>
  <c r="CD5" i="54"/>
  <c r="BK29" i="54"/>
  <c r="HM31" i="54"/>
  <c r="LG3" i="54"/>
  <c r="LD33" i="54"/>
  <c r="AC14" i="54"/>
  <c r="IH7" i="54"/>
  <c r="JY23" i="54"/>
  <c r="KO20" i="54"/>
  <c r="CL3" i="54"/>
  <c r="EB12" i="54"/>
  <c r="W20" i="54"/>
  <c r="GK29" i="54"/>
  <c r="AU11" i="54"/>
  <c r="C30" i="54"/>
  <c r="EN19" i="54"/>
  <c r="IE28" i="54"/>
  <c r="HR16" i="54"/>
  <c r="HG21" i="54"/>
  <c r="JQ16" i="54"/>
  <c r="IB15" i="54"/>
  <c r="I28" i="54"/>
  <c r="GR29" i="54"/>
  <c r="BX3" i="54"/>
  <c r="DH15" i="54"/>
  <c r="LU36" i="54"/>
  <c r="DI13" i="54"/>
  <c r="DR31" i="54"/>
  <c r="C36" i="54"/>
  <c r="LV4" i="54"/>
  <c r="GU34" i="54"/>
  <c r="CT9" i="54"/>
  <c r="KR19" i="54"/>
  <c r="GD26" i="54"/>
  <c r="HI32" i="54"/>
  <c r="LV22" i="54"/>
  <c r="IP9" i="54"/>
  <c r="BV26" i="54"/>
  <c r="HH4" i="54"/>
  <c r="AH36" i="54"/>
  <c r="HN24" i="54"/>
  <c r="K12" i="54"/>
  <c r="EW26" i="54"/>
  <c r="AF21" i="54"/>
  <c r="EB17" i="54"/>
  <c r="DH26" i="54"/>
  <c r="LD32" i="54"/>
  <c r="BZ11" i="54"/>
  <c r="GP6" i="54"/>
  <c r="JP17" i="54"/>
  <c r="ER10" i="54"/>
  <c r="DP3" i="54"/>
  <c r="KC6" i="54"/>
  <c r="JU25" i="54"/>
  <c r="KQ21" i="54"/>
  <c r="IY35" i="54"/>
  <c r="GU10" i="54"/>
  <c r="LO3" i="54"/>
  <c r="CZ16" i="54"/>
  <c r="CR18" i="54"/>
  <c r="KD9" i="54"/>
  <c r="FZ20" i="54"/>
  <c r="FD19" i="54"/>
  <c r="HA9" i="54"/>
  <c r="KE19" i="54"/>
  <c r="GI8" i="54"/>
  <c r="AV6" i="54"/>
  <c r="AD15" i="54"/>
  <c r="LT16" i="54"/>
  <c r="C27" i="54"/>
  <c r="IM26" i="54"/>
  <c r="BU18" i="54"/>
  <c r="IU3" i="54"/>
  <c r="CD17" i="54"/>
  <c r="HN12" i="54"/>
  <c r="R21" i="54"/>
  <c r="LM9" i="54"/>
  <c r="FW30" i="54"/>
  <c r="DI15" i="54"/>
  <c r="BA24" i="54"/>
  <c r="HU18" i="54"/>
  <c r="DG25" i="54"/>
  <c r="HI24" i="54"/>
  <c r="KD18" i="54"/>
  <c r="BG10" i="54"/>
  <c r="ED21" i="54"/>
  <c r="EV32" i="54"/>
  <c r="DH10" i="54"/>
  <c r="JM11" i="54"/>
  <c r="CT5" i="54"/>
  <c r="FJ25" i="54"/>
  <c r="CA9" i="54"/>
  <c r="KM31" i="54"/>
  <c r="GQ4" i="54"/>
  <c r="IJ34" i="54"/>
  <c r="FF27" i="54"/>
  <c r="AY31" i="54"/>
  <c r="GV13" i="54"/>
  <c r="CG18" i="54"/>
  <c r="CX12" i="54"/>
  <c r="BT21" i="54"/>
  <c r="Q13" i="54"/>
  <c r="BA22" i="54"/>
  <c r="LB5" i="54"/>
  <c r="HB26" i="54"/>
  <c r="LO6" i="54"/>
  <c r="KN17" i="54"/>
  <c r="KV28" i="54"/>
  <c r="CV13" i="54"/>
  <c r="DV21" i="54"/>
  <c r="LU33" i="54"/>
  <c r="GP23" i="54"/>
  <c r="EB6" i="54"/>
  <c r="CZ8" i="54"/>
  <c r="LP24" i="54"/>
  <c r="KD30" i="54"/>
  <c r="JP22" i="54"/>
  <c r="GO17" i="54"/>
  <c r="DZ18" i="54"/>
  <c r="AK34" i="54"/>
  <c r="HA5" i="54"/>
  <c r="HM15" i="54"/>
  <c r="LI17" i="54"/>
  <c r="CO24" i="54"/>
  <c r="CV19" i="54"/>
  <c r="G28" i="54"/>
  <c r="ET36" i="54"/>
  <c r="U16" i="54"/>
  <c r="JZ14" i="54"/>
  <c r="GV16" i="54"/>
  <c r="CP13" i="54"/>
  <c r="EY8" i="54"/>
  <c r="DO24" i="54"/>
  <c r="LS22" i="54"/>
  <c r="BP10" i="54"/>
  <c r="KN15" i="54"/>
  <c r="DP31" i="54"/>
  <c r="GW18" i="54"/>
  <c r="LT18" i="54"/>
  <c r="LJ25" i="54"/>
  <c r="EX18" i="54"/>
  <c r="IE11" i="54"/>
  <c r="FT25" i="54"/>
  <c r="DM18" i="54"/>
  <c r="AV13" i="54"/>
  <c r="CN24" i="54"/>
  <c r="IY30" i="54"/>
  <c r="IK35" i="54"/>
  <c r="JS33" i="54"/>
  <c r="FU10" i="54"/>
  <c r="DS27" i="54"/>
  <c r="IQ15" i="54"/>
  <c r="IW6" i="54"/>
  <c r="AI36" i="54"/>
  <c r="CH19" i="54"/>
  <c r="HM8" i="54"/>
  <c r="GX28" i="54"/>
  <c r="D292" i="52"/>
  <c r="GC6" i="54"/>
  <c r="LQ6" i="54"/>
  <c r="K25" i="54"/>
  <c r="GS16" i="54"/>
  <c r="HK23" i="54"/>
  <c r="JX21" i="54"/>
  <c r="D199" i="52"/>
  <c r="CQ9" i="54"/>
  <c r="AQ11" i="54"/>
  <c r="KA14" i="54"/>
  <c r="AM31" i="54"/>
  <c r="DT22" i="54"/>
  <c r="BI4" i="54"/>
  <c r="FX20" i="54"/>
  <c r="BR12" i="54"/>
  <c r="KD12" i="54"/>
  <c r="Q6" i="54"/>
  <c r="IL4" i="54"/>
  <c r="EH11" i="54"/>
  <c r="ES34" i="54"/>
  <c r="DU27" i="54"/>
  <c r="O30" i="54"/>
  <c r="GW28" i="54"/>
  <c r="D304" i="52"/>
  <c r="AD11" i="54"/>
  <c r="CO19" i="54"/>
  <c r="HF34" i="54"/>
  <c r="EQ15" i="54"/>
  <c r="R24" i="54"/>
  <c r="BY3" i="54"/>
  <c r="AI12" i="54"/>
  <c r="GP26" i="54"/>
  <c r="S29" i="54"/>
  <c r="HN6" i="54"/>
  <c r="JM31" i="54"/>
  <c r="JH22" i="54"/>
  <c r="CU14" i="54"/>
  <c r="KH34" i="54"/>
  <c r="CR3" i="54"/>
  <c r="I8" i="54"/>
  <c r="JB6" i="54"/>
  <c r="CU27" i="54"/>
  <c r="GE7" i="54"/>
  <c r="IB12" i="54"/>
  <c r="GZ18" i="54"/>
  <c r="JN27" i="54"/>
  <c r="Z30" i="54"/>
  <c r="JE18" i="54"/>
  <c r="AM30" i="54"/>
  <c r="IJ4" i="54"/>
  <c r="EA8" i="54"/>
  <c r="KO26" i="54"/>
  <c r="DH21" i="54"/>
  <c r="BG30" i="54"/>
  <c r="FC21" i="54"/>
  <c r="V3" i="54"/>
  <c r="LF19" i="54"/>
  <c r="LN20" i="54"/>
  <c r="S16" i="54"/>
  <c r="LX20" i="54"/>
  <c r="JD11" i="54"/>
  <c r="EB5" i="54"/>
  <c r="IG16" i="54"/>
  <c r="KO4" i="54"/>
  <c r="EA12" i="54"/>
  <c r="AC35" i="54"/>
  <c r="S4" i="54"/>
  <c r="LP33" i="54"/>
  <c r="KT30" i="54"/>
  <c r="GG5" i="54"/>
  <c r="BG16" i="54"/>
  <c r="BQ8" i="54"/>
  <c r="DM28" i="54"/>
  <c r="GD9" i="54"/>
  <c r="JS3" i="54"/>
  <c r="EA13" i="54"/>
  <c r="BR6" i="54"/>
  <c r="KU10" i="54"/>
  <c r="AS12" i="54"/>
  <c r="LA7" i="54"/>
  <c r="KI28" i="54"/>
  <c r="BQ27" i="54"/>
  <c r="GA9" i="54"/>
  <c r="GY15" i="54"/>
  <c r="BV8" i="54"/>
  <c r="CB14" i="54"/>
  <c r="HH7" i="54"/>
  <c r="GJ15" i="54"/>
  <c r="FD20" i="54"/>
  <c r="AO20" i="54"/>
  <c r="LE30" i="54"/>
  <c r="KI23" i="54"/>
  <c r="FZ3" i="54"/>
  <c r="JI33" i="54"/>
  <c r="AU7" i="54"/>
  <c r="CV18" i="54"/>
  <c r="GE24" i="54"/>
  <c r="HX17" i="54"/>
  <c r="KU14" i="54"/>
  <c r="JZ26" i="54"/>
  <c r="GB14" i="54"/>
  <c r="AN14" i="54"/>
  <c r="II6" i="54"/>
  <c r="W28" i="54"/>
  <c r="LW19" i="54"/>
  <c r="FO13" i="54"/>
  <c r="LD18" i="54"/>
  <c r="EG9" i="54"/>
  <c r="IZ20" i="54"/>
  <c r="DK23" i="54"/>
  <c r="FT21" i="54"/>
  <c r="EA24" i="54"/>
  <c r="BI29" i="54"/>
  <c r="KO33" i="54"/>
  <c r="DZ35" i="54"/>
  <c r="BZ22" i="54"/>
  <c r="EG35" i="54"/>
  <c r="L35" i="54"/>
  <c r="JG27" i="54"/>
  <c r="J16" i="54"/>
  <c r="L11" i="54"/>
  <c r="LO35" i="54"/>
  <c r="KV12" i="54"/>
  <c r="AO31" i="54"/>
  <c r="GQ6" i="54"/>
  <c r="CN12" i="54"/>
  <c r="AV17" i="54"/>
  <c r="GJ20" i="54"/>
  <c r="AD31" i="54"/>
  <c r="DT15" i="54"/>
  <c r="DX34" i="54"/>
  <c r="HU3" i="54"/>
  <c r="GR36" i="54"/>
  <c r="EF25" i="54"/>
  <c r="GY12" i="54"/>
  <c r="BV18" i="54"/>
  <c r="FE28" i="54"/>
  <c r="ES22" i="54"/>
  <c r="EQ5" i="54"/>
  <c r="DX12" i="54"/>
  <c r="FO8" i="54"/>
  <c r="CO8" i="54"/>
  <c r="HA19" i="54"/>
  <c r="GS8" i="54"/>
  <c r="HU27" i="54"/>
  <c r="EQ27" i="54"/>
  <c r="HQ30" i="54"/>
  <c r="CC18" i="54"/>
  <c r="O21" i="54"/>
  <c r="HQ26" i="54"/>
  <c r="GZ9" i="54"/>
  <c r="HN22" i="54"/>
  <c r="CS3" i="54"/>
  <c r="AN13" i="54"/>
  <c r="HG30" i="54"/>
  <c r="KK5" i="54"/>
  <c r="AW27" i="54"/>
  <c r="BZ15" i="54"/>
  <c r="JD19" i="54"/>
  <c r="FF10" i="54"/>
  <c r="BF10" i="54"/>
  <c r="GI20" i="54"/>
  <c r="GK23" i="54"/>
  <c r="FP13" i="54"/>
  <c r="JS7" i="54"/>
  <c r="HB7" i="54"/>
  <c r="DR36" i="54"/>
  <c r="D343" i="52"/>
  <c r="F35" i="54"/>
  <c r="BH12" i="54"/>
  <c r="IX18" i="54"/>
  <c r="JX26" i="54"/>
  <c r="M20" i="54"/>
  <c r="IP17" i="54"/>
  <c r="D301" i="52"/>
  <c r="AQ17" i="54"/>
  <c r="DJ19" i="54"/>
  <c r="C5" i="54"/>
  <c r="BG34" i="54"/>
  <c r="BA25" i="54"/>
  <c r="HO6" i="54"/>
  <c r="EL28" i="54"/>
  <c r="EC3" i="54"/>
  <c r="FL4" i="54"/>
  <c r="HT33" i="54"/>
  <c r="CS15" i="54"/>
  <c r="DI31" i="54"/>
  <c r="BJ5" i="54"/>
  <c r="Q25" i="54"/>
  <c r="BB3" i="54"/>
  <c r="JT31" i="54"/>
  <c r="DO3" i="54"/>
  <c r="DS3" i="54"/>
  <c r="KR4" i="54"/>
  <c r="GB25" i="54"/>
  <c r="KB14" i="54"/>
  <c r="I5" i="54"/>
  <c r="IX33" i="54"/>
  <c r="IO28" i="54"/>
  <c r="AV26" i="54"/>
  <c r="JT20" i="54"/>
  <c r="EX13" i="54"/>
  <c r="J23" i="54"/>
  <c r="E10" i="54"/>
  <c r="IK7" i="54"/>
  <c r="BA30" i="54"/>
  <c r="IJ18" i="54"/>
  <c r="GK26" i="54"/>
  <c r="LH12" i="54"/>
  <c r="CZ34" i="54"/>
  <c r="JN13" i="54"/>
  <c r="JZ35" i="54"/>
  <c r="LJ12" i="54"/>
  <c r="GL11" i="54"/>
  <c r="CZ3" i="54"/>
  <c r="EL13" i="54"/>
  <c r="GW23" i="54"/>
  <c r="CW4" i="54"/>
  <c r="V33" i="54"/>
  <c r="KI14" i="54"/>
  <c r="LM10" i="54"/>
  <c r="BV22" i="54"/>
  <c r="JQ9" i="54"/>
  <c r="EH8" i="54"/>
  <c r="AJ28" i="54"/>
  <c r="LI27" i="54"/>
  <c r="M14" i="54"/>
  <c r="FK36" i="54"/>
  <c r="DP20" i="54"/>
  <c r="DQ17" i="54"/>
  <c r="FJ28" i="54"/>
  <c r="ED8" i="54"/>
  <c r="LG12" i="54"/>
  <c r="AR16" i="54"/>
  <c r="CD26" i="54"/>
  <c r="ID28" i="54"/>
  <c r="BB17" i="54"/>
  <c r="BZ28" i="54"/>
  <c r="GW25" i="54"/>
  <c r="EO32" i="54"/>
  <c r="LJ7" i="54"/>
  <c r="P9" i="54"/>
  <c r="II27" i="54"/>
  <c r="BW13" i="54"/>
  <c r="LQ9" i="54"/>
  <c r="KR32" i="54"/>
  <c r="CP20" i="54"/>
  <c r="EL5" i="54"/>
  <c r="FP26" i="54"/>
  <c r="HX12" i="54"/>
  <c r="GB19" i="54"/>
  <c r="H26" i="54"/>
  <c r="AK19" i="54"/>
  <c r="LV34" i="54"/>
  <c r="JZ32" i="54"/>
  <c r="KB15" i="54"/>
  <c r="JI9" i="54"/>
  <c r="HK35" i="54"/>
  <c r="GC3" i="54"/>
  <c r="IL22" i="54"/>
  <c r="GG29" i="54"/>
  <c r="HD7" i="54"/>
  <c r="EF21" i="54"/>
  <c r="GA27" i="54"/>
  <c r="CG3" i="54"/>
  <c r="DH12" i="54"/>
  <c r="CC14" i="54"/>
  <c r="KQ14" i="54"/>
  <c r="GP17" i="54"/>
  <c r="HO11" i="54"/>
  <c r="O32" i="54"/>
  <c r="HV11" i="54"/>
  <c r="DJ9" i="54"/>
  <c r="DF12" i="54"/>
  <c r="CC6" i="54"/>
  <c r="LC22" i="54"/>
  <c r="CI29" i="54"/>
  <c r="KR34" i="54"/>
  <c r="AU35" i="54"/>
  <c r="FG31" i="54"/>
  <c r="JN31" i="54"/>
  <c r="KD23" i="54"/>
  <c r="AJ10" i="54"/>
  <c r="JK15" i="54"/>
  <c r="IH6" i="54"/>
  <c r="KJ27" i="54"/>
  <c r="FR9" i="54"/>
  <c r="BO11" i="54"/>
  <c r="KB30" i="54"/>
  <c r="CN4" i="54"/>
  <c r="BQ14" i="54"/>
  <c r="JH34" i="54"/>
  <c r="AG26" i="54"/>
  <c r="GD29" i="54"/>
  <c r="EH24" i="54"/>
  <c r="IQ8" i="54"/>
  <c r="KK24" i="54"/>
  <c r="AU6" i="54"/>
  <c r="KQ30" i="54"/>
  <c r="J15" i="54"/>
  <c r="FB33" i="54"/>
  <c r="IE24" i="54"/>
  <c r="HN30" i="54"/>
  <c r="LB21" i="54"/>
  <c r="KS35" i="54"/>
  <c r="JM19" i="54"/>
  <c r="KF34" i="54"/>
  <c r="AJ24" i="54"/>
  <c r="JM27" i="54"/>
  <c r="LW17" i="54"/>
  <c r="FK30" i="54"/>
  <c r="DE31" i="54"/>
  <c r="FR29" i="54"/>
  <c r="JK5" i="54"/>
  <c r="KJ28" i="54"/>
  <c r="EM30" i="54"/>
  <c r="AW32" i="54"/>
  <c r="G31" i="54"/>
  <c r="CZ28" i="54"/>
  <c r="FH26" i="54"/>
  <c r="FU18" i="54"/>
  <c r="KI34" i="54"/>
  <c r="X23" i="54"/>
  <c r="EZ17" i="54"/>
  <c r="FQ28" i="54"/>
  <c r="CU12" i="54"/>
  <c r="DV34" i="54"/>
  <c r="JW12" i="54"/>
  <c r="JG8" i="54"/>
  <c r="BG24" i="54"/>
  <c r="IS18" i="54"/>
  <c r="KU20" i="54"/>
  <c r="DB33" i="54"/>
  <c r="JM13" i="54"/>
  <c r="JM26" i="54"/>
  <c r="BC18" i="54"/>
  <c r="HU35" i="54"/>
  <c r="GM33" i="54"/>
  <c r="JE14" i="54"/>
  <c r="LL17" i="54"/>
  <c r="JW35" i="54"/>
  <c r="AI10" i="54"/>
  <c r="CF13" i="54"/>
  <c r="DO25" i="54"/>
  <c r="JC6" i="54"/>
  <c r="CU20" i="54"/>
  <c r="LH3" i="54"/>
  <c r="DW3" i="54"/>
  <c r="KX15" i="54"/>
  <c r="FT32" i="54"/>
  <c r="DL5" i="54"/>
  <c r="FT7" i="54"/>
  <c r="EP5" i="54"/>
  <c r="BD3" i="54"/>
  <c r="LM21" i="54"/>
  <c r="AH15" i="54"/>
  <c r="Q33" i="54"/>
  <c r="LA27" i="54"/>
  <c r="IP24" i="54"/>
  <c r="JR23" i="54"/>
  <c r="EG22" i="54"/>
  <c r="IY21" i="54"/>
  <c r="D170" i="52"/>
  <c r="CF27" i="54"/>
  <c r="DS13" i="54"/>
  <c r="KW36" i="54"/>
  <c r="L13" i="54"/>
  <c r="FG9" i="54"/>
  <c r="FA19" i="54"/>
  <c r="AG36" i="54"/>
  <c r="BV16" i="54"/>
  <c r="CJ4" i="54"/>
  <c r="DE22" i="54"/>
  <c r="JL30" i="54"/>
  <c r="BT14" i="54"/>
  <c r="JK31" i="54"/>
  <c r="DT11" i="54"/>
  <c r="KV13" i="54"/>
  <c r="DY3" i="54"/>
  <c r="ID32" i="54"/>
  <c r="GO8" i="54"/>
  <c r="JC34" i="54"/>
  <c r="CF34" i="54"/>
  <c r="KD15" i="54"/>
  <c r="KG10" i="54"/>
  <c r="LL10" i="54"/>
  <c r="DN32" i="54"/>
  <c r="CR35" i="54"/>
  <c r="IU28" i="54"/>
  <c r="GS34" i="54"/>
  <c r="GL15" i="54"/>
  <c r="CH10" i="54"/>
  <c r="LO29" i="54"/>
  <c r="FE36" i="54"/>
  <c r="AU26" i="54"/>
  <c r="GH18" i="54"/>
  <c r="DU25" i="54"/>
  <c r="FV35" i="54"/>
  <c r="DW22" i="54"/>
  <c r="EU33" i="54"/>
  <c r="GD25" i="54"/>
  <c r="KV15" i="54"/>
  <c r="JZ36" i="54"/>
  <c r="AH28" i="54"/>
  <c r="HD24" i="54"/>
  <c r="CB4" i="54"/>
  <c r="FO29" i="54"/>
  <c r="IU36" i="54"/>
  <c r="FM9" i="54"/>
  <c r="KR36" i="54"/>
  <c r="EC14" i="54"/>
  <c r="P7" i="54"/>
  <c r="GM27" i="54"/>
  <c r="CL22" i="54"/>
  <c r="LX3" i="54"/>
  <c r="LW3" i="54"/>
  <c r="T10" i="54"/>
  <c r="HW16" i="54"/>
  <c r="E34" i="54"/>
  <c r="GS11" i="54"/>
  <c r="FB23" i="54"/>
  <c r="BV21" i="54"/>
  <c r="IG31" i="54"/>
  <c r="E17" i="54"/>
  <c r="JN11" i="54"/>
  <c r="LG5" i="54"/>
  <c r="CQ3" i="54"/>
  <c r="FX10" i="54"/>
  <c r="AB31" i="54"/>
  <c r="FA28" i="54"/>
  <c r="BJ29" i="54"/>
  <c r="N33" i="54"/>
  <c r="L30" i="54"/>
  <c r="GY28" i="54"/>
  <c r="BX30" i="54"/>
  <c r="GV3" i="54"/>
  <c r="KT14" i="54"/>
  <c r="EZ35" i="54"/>
  <c r="GU16" i="54"/>
  <c r="AF23" i="54"/>
  <c r="DS29" i="54"/>
  <c r="BR7" i="54"/>
  <c r="CM24" i="54"/>
  <c r="AJ3" i="54"/>
  <c r="C32" i="54"/>
  <c r="JU26" i="54"/>
  <c r="IS32" i="54"/>
  <c r="I22" i="54"/>
  <c r="IF15" i="54"/>
  <c r="AA26" i="54"/>
  <c r="DV24" i="54"/>
  <c r="DW16" i="54"/>
  <c r="DV3" i="54"/>
  <c r="BR28" i="54"/>
  <c r="BB7" i="54"/>
  <c r="FJ24" i="54"/>
  <c r="IJ7" i="54"/>
  <c r="EK23" i="54"/>
  <c r="AY28" i="54"/>
  <c r="HL4" i="54"/>
  <c r="KB35" i="54"/>
  <c r="LE27" i="54"/>
  <c r="KC5" i="54"/>
  <c r="W3" i="54"/>
  <c r="S15" i="54"/>
  <c r="BC25" i="54"/>
  <c r="JR9" i="54"/>
  <c r="GM15" i="54"/>
  <c r="ED36" i="54"/>
  <c r="KZ30" i="54"/>
  <c r="DJ34" i="54"/>
  <c r="LU10" i="54"/>
  <c r="AT30" i="54"/>
  <c r="JF12" i="54"/>
  <c r="FY10" i="54"/>
  <c r="CE27" i="54"/>
  <c r="AJ25" i="54"/>
  <c r="L7" i="54"/>
  <c r="JK34" i="54"/>
  <c r="DQ4" i="54"/>
  <c r="CW20" i="54"/>
  <c r="IN4" i="54"/>
  <c r="FC27" i="54"/>
  <c r="HV34" i="54"/>
  <c r="EX36" i="54"/>
  <c r="IG6" i="54"/>
  <c r="LK24" i="54"/>
  <c r="AO34" i="54"/>
  <c r="EG10" i="54"/>
  <c r="D305" i="52"/>
  <c r="JR24" i="54"/>
  <c r="L25" i="54"/>
  <c r="LT28" i="54"/>
  <c r="FZ19" i="54"/>
  <c r="E33" i="54"/>
  <c r="AA29" i="54"/>
  <c r="ID14" i="54"/>
  <c r="FE13" i="54"/>
  <c r="DC16" i="54"/>
  <c r="FV4" i="54"/>
  <c r="EW9" i="54"/>
  <c r="T22" i="54"/>
  <c r="AX12" i="54"/>
  <c r="BS33" i="54"/>
  <c r="KF32" i="54"/>
  <c r="LJ8" i="54"/>
  <c r="JK30" i="54"/>
  <c r="AW17" i="54"/>
  <c r="KL18" i="54"/>
  <c r="IW33" i="54"/>
  <c r="BT16" i="54"/>
  <c r="LO36" i="54"/>
  <c r="DQ3" i="54"/>
  <c r="GS5" i="54"/>
  <c r="KV7" i="54"/>
  <c r="JT30" i="54"/>
  <c r="IU10" i="54"/>
  <c r="DU13" i="54"/>
  <c r="JX9" i="54"/>
  <c r="FF17" i="54"/>
  <c r="X5" i="54"/>
  <c r="GG27" i="54"/>
  <c r="HO8" i="54"/>
  <c r="FK10" i="54"/>
  <c r="HR15" i="54"/>
  <c r="J5" i="54"/>
  <c r="LV30" i="54"/>
  <c r="CJ3" i="54"/>
  <c r="IF33" i="54"/>
  <c r="Z25" i="54"/>
  <c r="AH9" i="54"/>
  <c r="FI17" i="54"/>
  <c r="AK15" i="54"/>
  <c r="EU18" i="54"/>
  <c r="IW32" i="54"/>
  <c r="DP16" i="54"/>
  <c r="HK30" i="54"/>
  <c r="CL6" i="54"/>
  <c r="GT5" i="54"/>
  <c r="HQ6" i="54"/>
  <c r="GH4" i="54"/>
  <c r="Y30" i="54"/>
  <c r="AW10" i="54"/>
  <c r="GU33" i="54"/>
  <c r="BN26" i="54"/>
  <c r="GC31" i="54"/>
  <c r="GX34" i="54"/>
  <c r="GA25" i="54"/>
  <c r="BX29" i="54"/>
  <c r="BT23" i="54"/>
  <c r="O34" i="54"/>
  <c r="LP4" i="54"/>
  <c r="IB34" i="54"/>
  <c r="IT29" i="54"/>
  <c r="AH23" i="54"/>
  <c r="JA19" i="54"/>
  <c r="FS19" i="54"/>
  <c r="GP25" i="54"/>
  <c r="GL13" i="54"/>
  <c r="DM27" i="54"/>
  <c r="GH24" i="54"/>
  <c r="BU23" i="54"/>
  <c r="HF33" i="54"/>
  <c r="IU18" i="54"/>
  <c r="BB16" i="54"/>
  <c r="HQ16" i="54"/>
  <c r="M28" i="54"/>
  <c r="ED30" i="54"/>
  <c r="LW36" i="54"/>
  <c r="CT27" i="54"/>
  <c r="BB25" i="54"/>
  <c r="LH9" i="54"/>
  <c r="BE27" i="54"/>
  <c r="CS13" i="54"/>
  <c r="ES3" i="54"/>
  <c r="CV34" i="54"/>
  <c r="BK8" i="54"/>
  <c r="LH27" i="54"/>
  <c r="D312" i="52"/>
  <c r="EB36" i="54"/>
  <c r="CT23" i="54"/>
  <c r="IZ29" i="54"/>
  <c r="E29" i="54"/>
  <c r="I24" i="54"/>
  <c r="IO11" i="54"/>
  <c r="CR12" i="54"/>
  <c r="FB15" i="54"/>
  <c r="IK11" i="54"/>
  <c r="IU17" i="54"/>
  <c r="CM16" i="54"/>
  <c r="V9" i="54"/>
  <c r="EP27" i="54"/>
  <c r="DD36" i="54"/>
  <c r="AE12" i="54"/>
  <c r="II34" i="54"/>
  <c r="II15" i="54"/>
  <c r="FR18" i="54"/>
  <c r="U8" i="54"/>
  <c r="BV24" i="54"/>
  <c r="AE15" i="54"/>
  <c r="CP36" i="54"/>
  <c r="JW3" i="54"/>
  <c r="CA33" i="54"/>
  <c r="CR22" i="54"/>
  <c r="DP6" i="54"/>
  <c r="IU9" i="54"/>
  <c r="D236" i="52"/>
  <c r="BC23" i="54"/>
  <c r="CY25" i="54"/>
  <c r="DW33" i="54"/>
  <c r="JP19" i="54"/>
  <c r="LB32" i="54"/>
  <c r="IG17" i="54"/>
  <c r="DX19" i="54"/>
  <c r="KM15" i="54"/>
  <c r="KF5" i="54"/>
  <c r="FV21" i="54"/>
  <c r="DN13" i="54"/>
  <c r="IA8" i="54"/>
  <c r="KA4" i="54"/>
  <c r="HT35" i="54"/>
  <c r="FZ4" i="54"/>
  <c r="DG9" i="54"/>
  <c r="EX23" i="54"/>
  <c r="GH27" i="54"/>
  <c r="ED20" i="54"/>
  <c r="DZ21" i="54"/>
  <c r="EO25" i="54"/>
  <c r="FN19" i="54"/>
  <c r="KD4" i="54"/>
  <c r="IK16" i="54"/>
  <c r="B27" i="54"/>
  <c r="GE4" i="54"/>
  <c r="IB22" i="54"/>
  <c r="FP27" i="54"/>
  <c r="LW4" i="54"/>
  <c r="HB33" i="54"/>
  <c r="BB9" i="54"/>
  <c r="EU35" i="54"/>
  <c r="HF7" i="54"/>
  <c r="DE15" i="54"/>
  <c r="IE23" i="54"/>
  <c r="HJ3" i="54"/>
  <c r="IE36" i="54"/>
  <c r="JZ22" i="54"/>
  <c r="L14" i="54"/>
  <c r="LH6" i="54"/>
  <c r="GK20" i="54"/>
  <c r="Y9" i="54"/>
  <c r="LR32" i="54"/>
  <c r="FU31" i="54"/>
  <c r="KF35" i="54"/>
  <c r="AH35" i="54"/>
  <c r="AA22" i="54"/>
  <c r="DZ23" i="54"/>
  <c r="V5" i="54"/>
  <c r="LF18" i="54"/>
  <c r="BO30" i="54"/>
  <c r="AS21" i="54"/>
  <c r="HC16" i="54"/>
  <c r="JS14" i="54"/>
  <c r="CJ13" i="54"/>
  <c r="EH28" i="54"/>
  <c r="HC17" i="54"/>
  <c r="KN30" i="54"/>
  <c r="LS19" i="54"/>
  <c r="AD4" i="54"/>
  <c r="AW5" i="54"/>
  <c r="EC8" i="54"/>
  <c r="IZ35" i="54"/>
  <c r="JN14" i="54"/>
  <c r="BN4" i="54"/>
  <c r="IB8" i="54"/>
  <c r="EE25" i="54"/>
  <c r="LO7" i="54"/>
  <c r="HP33" i="54"/>
  <c r="IA18" i="54"/>
  <c r="HC12" i="54"/>
  <c r="BI12" i="54"/>
  <c r="IK5" i="54"/>
  <c r="DK36" i="54"/>
  <c r="KR26" i="54"/>
  <c r="GI36" i="54"/>
  <c r="FI32" i="54"/>
  <c r="N11" i="54"/>
  <c r="FH3" i="54"/>
  <c r="EV34" i="54"/>
  <c r="M32" i="54"/>
  <c r="IH28" i="54"/>
  <c r="JW17" i="54"/>
  <c r="IP20" i="54"/>
  <c r="GC9" i="54"/>
  <c r="HG10" i="54"/>
  <c r="AL31" i="54"/>
  <c r="JW24" i="54"/>
  <c r="JT23" i="54"/>
  <c r="BX19" i="54"/>
  <c r="IB7" i="54"/>
  <c r="AN34" i="54"/>
  <c r="II29" i="54"/>
  <c r="CH15" i="54"/>
  <c r="X3" i="54"/>
  <c r="JU12" i="54"/>
  <c r="BA36" i="54"/>
  <c r="H36" i="54"/>
  <c r="KL23" i="54"/>
  <c r="IL9" i="54"/>
  <c r="FI13" i="54"/>
  <c r="AC15" i="54"/>
  <c r="LS21" i="54"/>
  <c r="CQ11" i="54"/>
  <c r="JW31" i="54"/>
  <c r="BW7" i="54"/>
  <c r="GQ22" i="54"/>
  <c r="CI27" i="54"/>
  <c r="CI4" i="54"/>
  <c r="BT25" i="54"/>
  <c r="FE22" i="54"/>
  <c r="BK14" i="54"/>
  <c r="FB28" i="54"/>
  <c r="KC3" i="54"/>
  <c r="BL36" i="54"/>
  <c r="JX35" i="54"/>
  <c r="IN27" i="54"/>
  <c r="Z12" i="54"/>
  <c r="GF16" i="54"/>
  <c r="HS35" i="54"/>
  <c r="EV29" i="54"/>
  <c r="GX36" i="54"/>
  <c r="AR36" i="54"/>
  <c r="AH10" i="54"/>
  <c r="Y28" i="54"/>
  <c r="FL25" i="54"/>
  <c r="JS13" i="54"/>
  <c r="BE12" i="54"/>
  <c r="FD35" i="54"/>
  <c r="LB17" i="54"/>
  <c r="IV13" i="54"/>
  <c r="LN27" i="54"/>
  <c r="KI33" i="54"/>
  <c r="I12" i="54"/>
  <c r="DP7" i="54"/>
  <c r="HZ4" i="54"/>
  <c r="GO5" i="54"/>
  <c r="BA32" i="54"/>
  <c r="JW19" i="54"/>
  <c r="BH36" i="54"/>
  <c r="BB19" i="54"/>
  <c r="JG33" i="54"/>
  <c r="BO26" i="54"/>
  <c r="FQ34" i="54"/>
  <c r="HY33" i="54"/>
  <c r="JT16" i="54"/>
  <c r="AB3" i="54"/>
  <c r="CT10" i="54"/>
  <c r="IY29" i="54"/>
  <c r="KJ18" i="54"/>
  <c r="GQ29" i="54"/>
  <c r="KA10" i="54"/>
  <c r="AQ12" i="54"/>
  <c r="GQ26" i="54"/>
  <c r="DM21" i="54"/>
  <c r="X19" i="54"/>
  <c r="IG24" i="54"/>
  <c r="JO6" i="54"/>
  <c r="DH17" i="54"/>
  <c r="KJ12" i="54"/>
  <c r="HU34" i="54"/>
  <c r="BR21" i="54"/>
  <c r="AT29" i="54"/>
  <c r="AO14" i="54"/>
  <c r="KW22" i="54"/>
  <c r="BA11" i="54"/>
  <c r="JR26" i="54"/>
  <c r="S10" i="54"/>
  <c r="JD8" i="54"/>
  <c r="GN5" i="54"/>
  <c r="DO16" i="54"/>
  <c r="IZ17" i="54"/>
  <c r="AI32" i="54"/>
  <c r="CO23" i="54"/>
  <c r="BN6" i="54"/>
  <c r="N35" i="54"/>
  <c r="CK30" i="54"/>
  <c r="JF29" i="54"/>
  <c r="EV6" i="54"/>
  <c r="FH5" i="54"/>
  <c r="CA8" i="54"/>
  <c r="HF24" i="54"/>
  <c r="HQ8" i="54"/>
  <c r="GU4" i="54"/>
  <c r="IP35" i="54"/>
  <c r="KX9" i="54"/>
  <c r="ER26" i="54"/>
  <c r="B30" i="54"/>
  <c r="DL18" i="54"/>
  <c r="ID31" i="54"/>
  <c r="AZ13" i="54"/>
  <c r="KA11" i="54"/>
  <c r="DV13" i="54"/>
  <c r="HT14" i="54"/>
  <c r="N27" i="54"/>
  <c r="IW36" i="54"/>
  <c r="BW9" i="54"/>
  <c r="JU35" i="54"/>
  <c r="BA35" i="54"/>
  <c r="JP25" i="54"/>
  <c r="BM19" i="54"/>
  <c r="KF14" i="54"/>
  <c r="KV36" i="54"/>
  <c r="ET5" i="54"/>
  <c r="HQ20" i="54"/>
  <c r="GK31" i="54"/>
  <c r="D296" i="52"/>
  <c r="AT33" i="54"/>
  <c r="D25" i="54"/>
  <c r="CM31" i="54"/>
  <c r="HD19" i="54"/>
  <c r="V24" i="54"/>
  <c r="JB28" i="54"/>
  <c r="BX14" i="54"/>
  <c r="HD21" i="54"/>
  <c r="FP30" i="54"/>
  <c r="IV26" i="54"/>
  <c r="BO14" i="54"/>
  <c r="HV26" i="54"/>
  <c r="IM24" i="54"/>
  <c r="IF18" i="54"/>
  <c r="IX26" i="54"/>
  <c r="IY36" i="54"/>
  <c r="AG22" i="54"/>
  <c r="II25" i="54"/>
  <c r="BA33" i="54"/>
  <c r="IC8" i="54"/>
  <c r="JW33" i="54"/>
  <c r="KG13" i="54"/>
  <c r="KY29" i="54"/>
  <c r="DD16" i="54"/>
  <c r="JF33" i="54"/>
  <c r="JU34" i="54"/>
  <c r="HH13" i="54"/>
  <c r="GO12" i="54"/>
  <c r="IK17" i="54"/>
  <c r="IR35" i="54"/>
  <c r="DL35" i="54"/>
  <c r="KD6" i="54"/>
  <c r="DD29" i="54"/>
  <c r="AI18" i="54"/>
  <c r="AN4" i="54"/>
  <c r="IR33" i="54"/>
  <c r="GL22" i="54"/>
  <c r="DX8" i="54"/>
  <c r="DE23" i="54"/>
  <c r="CD29" i="54"/>
  <c r="AG19" i="54"/>
  <c r="IO3" i="54"/>
  <c r="DG15" i="54"/>
  <c r="CI3" i="54"/>
  <c r="AL34" i="54"/>
  <c r="JD24" i="54"/>
  <c r="IB36" i="54"/>
  <c r="EA27" i="54"/>
  <c r="AK36" i="54"/>
  <c r="GO22" i="54"/>
  <c r="P20" i="54"/>
  <c r="KX21" i="54"/>
  <c r="AN8" i="54"/>
  <c r="E7" i="54"/>
  <c r="LR35" i="54"/>
  <c r="D10" i="54"/>
  <c r="HK14" i="54"/>
  <c r="CQ7" i="54"/>
  <c r="KP30" i="54"/>
  <c r="JB3" i="54"/>
  <c r="CQ35" i="54"/>
  <c r="EK28" i="54"/>
  <c r="LP8" i="54"/>
  <c r="LK16" i="54"/>
  <c r="HR26" i="54"/>
  <c r="M35" i="54"/>
  <c r="IY9" i="54"/>
  <c r="AW16" i="54"/>
  <c r="AA21" i="54"/>
  <c r="GV11" i="54"/>
  <c r="D28" i="54"/>
  <c r="JQ4" i="54"/>
  <c r="O10" i="54"/>
  <c r="FV31" i="54"/>
  <c r="IS35" i="54"/>
  <c r="FH14" i="54"/>
  <c r="AE30" i="54"/>
  <c r="JG34" i="54"/>
  <c r="IV11" i="54"/>
  <c r="EG28" i="54"/>
  <c r="GH26" i="54"/>
  <c r="LW35" i="54"/>
  <c r="AL13" i="54"/>
  <c r="AN17" i="54"/>
  <c r="GW26" i="54"/>
  <c r="IQ9" i="54"/>
  <c r="KB21" i="54"/>
  <c r="DO30" i="54"/>
  <c r="BN36" i="54"/>
  <c r="JY10" i="54"/>
  <c r="HE12" i="54"/>
  <c r="HS24" i="54"/>
  <c r="HJ17" i="54"/>
  <c r="JW26" i="54"/>
  <c r="FL21" i="54"/>
  <c r="EH6" i="54"/>
  <c r="KK15" i="54"/>
  <c r="CX11" i="54"/>
  <c r="CK24" i="54"/>
  <c r="HJ25" i="54"/>
  <c r="FO5" i="54"/>
  <c r="FP10" i="54"/>
  <c r="BZ30" i="54"/>
  <c r="BY27" i="54"/>
  <c r="IW25" i="54"/>
  <c r="EY29" i="54"/>
  <c r="O11" i="54"/>
  <c r="LN34" i="54"/>
  <c r="JB4" i="54"/>
  <c r="KK31" i="54"/>
  <c r="AS33" i="54"/>
  <c r="HQ12" i="54"/>
  <c r="FF9" i="54"/>
  <c r="DN15" i="54"/>
  <c r="FY19" i="54"/>
  <c r="CI34" i="54"/>
  <c r="HJ21" i="54"/>
  <c r="HK16" i="54"/>
  <c r="IL21" i="54"/>
  <c r="BL12" i="54"/>
  <c r="HL22" i="54"/>
  <c r="GC18" i="54"/>
  <c r="AE19" i="54"/>
  <c r="JG23" i="54"/>
  <c r="EJ35" i="54"/>
  <c r="LD25" i="54"/>
  <c r="GE30" i="54"/>
  <c r="AI11" i="54"/>
  <c r="HP13" i="54"/>
  <c r="GI33" i="54"/>
  <c r="EF32" i="54"/>
  <c r="HV31" i="54"/>
  <c r="BA3" i="54"/>
  <c r="HP35" i="54"/>
  <c r="GB8" i="54"/>
  <c r="HH15" i="54"/>
  <c r="FS23" i="54"/>
  <c r="CK17" i="54"/>
  <c r="BD11" i="54"/>
  <c r="IK29" i="54"/>
  <c r="D260" i="52"/>
  <c r="JZ18" i="54"/>
  <c r="D258" i="52"/>
  <c r="KK28" i="54"/>
  <c r="DM8" i="54"/>
  <c r="GW6" i="54"/>
  <c r="ET24" i="54"/>
  <c r="AG29" i="54"/>
  <c r="FJ21" i="54"/>
  <c r="KG16" i="54"/>
  <c r="JI24" i="54"/>
  <c r="AI26" i="54"/>
  <c r="JI6" i="54"/>
  <c r="BA26" i="54"/>
  <c r="JP28" i="54"/>
  <c r="JH8" i="54"/>
  <c r="JN9" i="54"/>
  <c r="HW30" i="54"/>
  <c r="JJ19" i="54"/>
  <c r="JP34" i="54"/>
  <c r="CE36" i="54"/>
  <c r="BH8" i="54"/>
  <c r="DI5" i="54"/>
  <c r="GY30" i="54"/>
  <c r="LC7" i="54"/>
  <c r="HU10" i="54"/>
  <c r="FO23" i="54"/>
  <c r="HZ11" i="54"/>
  <c r="DL17" i="54"/>
  <c r="CT30" i="54"/>
  <c r="EF23" i="54"/>
  <c r="HX14" i="54"/>
  <c r="AO17" i="54"/>
  <c r="DT23" i="54"/>
  <c r="LD17" i="54"/>
  <c r="D349" i="52"/>
  <c r="CP16" i="54"/>
  <c r="IR25" i="54"/>
  <c r="GF8" i="54"/>
  <c r="JB7" i="54"/>
  <c r="HV9" i="54"/>
  <c r="AI13" i="54"/>
  <c r="AO10" i="54"/>
  <c r="BU16" i="54"/>
  <c r="LA21" i="54"/>
  <c r="HG14" i="54"/>
  <c r="GA5" i="54"/>
  <c r="AK32" i="54"/>
  <c r="KT35" i="54"/>
  <c r="EV30" i="54"/>
  <c r="EU5" i="54"/>
  <c r="IV32" i="54"/>
  <c r="G8" i="54"/>
  <c r="JF7" i="54"/>
  <c r="JK17" i="54"/>
  <c r="DO20" i="54"/>
  <c r="DB31" i="54"/>
  <c r="FY6" i="54"/>
  <c r="D266" i="52"/>
  <c r="LC15" i="54"/>
  <c r="GZ3" i="54"/>
  <c r="LN33" i="54"/>
  <c r="DT19" i="54"/>
  <c r="DA4" i="54"/>
  <c r="IN6" i="54"/>
  <c r="T27" i="54"/>
  <c r="FO16" i="54"/>
  <c r="IE4" i="54"/>
  <c r="HK25" i="54"/>
  <c r="JS16" i="54"/>
  <c r="D358" i="52"/>
  <c r="BR16" i="54"/>
  <c r="FR3" i="54"/>
  <c r="GB13" i="54"/>
  <c r="CJ8" i="54"/>
  <c r="AT31" i="54"/>
  <c r="FK25" i="54"/>
  <c r="JY17" i="54"/>
  <c r="KD11" i="54"/>
  <c r="KA27" i="54"/>
  <c r="FJ34" i="54"/>
  <c r="BJ27" i="54"/>
  <c r="D293" i="52"/>
  <c r="JB33" i="54"/>
  <c r="JO25" i="54"/>
  <c r="EB18" i="54"/>
  <c r="GD32" i="54"/>
  <c r="CY3" i="54"/>
  <c r="ID26" i="54"/>
  <c r="GF15" i="54"/>
  <c r="D355" i="52"/>
  <c r="DB15" i="54"/>
  <c r="LG20" i="54"/>
  <c r="GG18" i="54"/>
  <c r="LK11" i="54"/>
  <c r="AQ10" i="54"/>
  <c r="JL19" i="54"/>
  <c r="AH12" i="54"/>
  <c r="DZ24" i="54"/>
  <c r="HI17" i="54"/>
  <c r="DF36" i="54"/>
  <c r="BX36" i="54"/>
  <c r="LI12" i="54"/>
  <c r="D35" i="54"/>
  <c r="F21" i="54"/>
  <c r="IM25" i="54"/>
  <c r="JL17" i="54"/>
  <c r="KD24" i="54"/>
  <c r="KN11" i="54"/>
  <c r="FH36" i="54"/>
  <c r="JL4" i="54"/>
  <c r="BW18" i="54"/>
  <c r="CT28" i="54"/>
  <c r="FO27" i="54"/>
  <c r="F28" i="54"/>
  <c r="X15" i="54"/>
  <c r="KK3" i="54"/>
  <c r="KT22" i="54"/>
  <c r="LV24" i="54"/>
  <c r="LM12" i="54"/>
  <c r="DU8" i="54"/>
  <c r="DK8" i="54"/>
  <c r="DE10" i="54"/>
  <c r="JI31" i="54"/>
  <c r="FA17" i="54"/>
  <c r="V13" i="54"/>
  <c r="HE32" i="54"/>
  <c r="FV14" i="54"/>
  <c r="HV22" i="54"/>
  <c r="HN15" i="54"/>
  <c r="GJ3" i="54"/>
  <c r="AX28" i="54"/>
  <c r="AM22" i="54"/>
  <c r="FL24" i="54"/>
  <c r="DD19" i="54"/>
  <c r="LK30" i="54"/>
  <c r="LN31" i="54"/>
  <c r="CE15" i="54"/>
  <c r="CH6" i="54"/>
  <c r="AX32" i="54"/>
  <c r="DJ28" i="54"/>
  <c r="T32" i="54"/>
  <c r="KN22" i="54"/>
  <c r="DR3" i="54"/>
  <c r="CI14" i="54"/>
  <c r="KH27" i="54"/>
  <c r="HS15" i="54"/>
  <c r="GH12" i="54"/>
  <c r="AF28" i="54"/>
  <c r="JO3" i="54"/>
  <c r="JV5" i="54"/>
  <c r="IB9" i="54"/>
  <c r="JP32" i="54"/>
  <c r="CB28" i="54"/>
  <c r="KH13" i="54"/>
  <c r="HN25" i="54"/>
  <c r="LD30" i="54"/>
  <c r="F29" i="54"/>
  <c r="CO5" i="54"/>
  <c r="FF15" i="54"/>
  <c r="FA24" i="54"/>
  <c r="BV25" i="54"/>
  <c r="FJ10" i="54"/>
  <c r="D196" i="52"/>
  <c r="CJ16" i="54"/>
  <c r="K22" i="54"/>
  <c r="E28" i="54"/>
  <c r="I35" i="54"/>
  <c r="KV18" i="54"/>
  <c r="LT5" i="54"/>
  <c r="EA11" i="54"/>
  <c r="CF35" i="54"/>
  <c r="EM11" i="54"/>
  <c r="GN20" i="54"/>
  <c r="AS16" i="54"/>
  <c r="LL24" i="54"/>
  <c r="GH19" i="54"/>
  <c r="DR7" i="54"/>
  <c r="LI36" i="54"/>
  <c r="DE11" i="54"/>
  <c r="II18" i="54"/>
  <c r="JO10" i="54"/>
  <c r="KX14" i="54"/>
  <c r="GH6" i="54"/>
  <c r="IE15" i="54"/>
  <c r="KS19" i="54"/>
  <c r="KL24" i="54"/>
  <c r="LH20" i="54"/>
  <c r="AF31" i="54"/>
  <c r="AV14" i="54"/>
  <c r="AG6" i="54"/>
  <c r="KM19" i="54"/>
  <c r="HE30" i="54"/>
  <c r="CU34" i="54"/>
  <c r="L29" i="54"/>
  <c r="DZ9" i="54"/>
  <c r="BX7" i="54"/>
  <c r="KZ33" i="54"/>
  <c r="AW13" i="54"/>
  <c r="CY30" i="54"/>
  <c r="JF3" i="54"/>
  <c r="DN22" i="54"/>
  <c r="HO21" i="54"/>
  <c r="FU15" i="54"/>
  <c r="DY25" i="54"/>
  <c r="AN21" i="54"/>
  <c r="CF21" i="54"/>
  <c r="HL8" i="54"/>
  <c r="BY31" i="54"/>
  <c r="LW13" i="54"/>
  <c r="KW32" i="54"/>
  <c r="IG28" i="54"/>
  <c r="BW35" i="54"/>
  <c r="AC30" i="54"/>
  <c r="BB33" i="54"/>
  <c r="DT8" i="54"/>
  <c r="IL31" i="54"/>
  <c r="BN17" i="54"/>
  <c r="DC28" i="54"/>
  <c r="CA15" i="54"/>
  <c r="IQ14" i="54"/>
  <c r="LG28" i="54"/>
  <c r="AJ18" i="54"/>
  <c r="CI13" i="54"/>
  <c r="AX22" i="54"/>
  <c r="CF22" i="54"/>
  <c r="IH31" i="54"/>
  <c r="I33" i="54"/>
  <c r="D363" i="52"/>
  <c r="IW21" i="54"/>
  <c r="LC33" i="54"/>
  <c r="IS21" i="54"/>
  <c r="HR23" i="54"/>
  <c r="FE4" i="54"/>
  <c r="HI36" i="54"/>
  <c r="LB27" i="54"/>
  <c r="JF17" i="54"/>
  <c r="II7" i="54"/>
  <c r="AL30" i="54"/>
  <c r="IC36" i="54"/>
  <c r="EB4" i="54"/>
  <c r="AU22" i="54"/>
  <c r="BU35" i="54"/>
  <c r="GF36" i="54"/>
  <c r="EU7" i="54"/>
  <c r="BI10" i="54"/>
  <c r="KG8" i="54"/>
  <c r="FR12" i="54"/>
  <c r="DP15" i="54"/>
  <c r="AT35" i="54"/>
  <c r="EV26" i="54"/>
  <c r="JP33" i="54"/>
  <c r="IR34" i="54"/>
  <c r="KI32" i="54"/>
  <c r="JM21" i="54"/>
  <c r="KD14" i="54"/>
  <c r="AQ30" i="54"/>
  <c r="IP27" i="54"/>
  <c r="CW5" i="54"/>
  <c r="T4" i="54"/>
  <c r="O36" i="54"/>
  <c r="DR32" i="54"/>
  <c r="HM23" i="54"/>
  <c r="D318" i="52"/>
  <c r="BS30" i="54"/>
  <c r="IN10" i="54"/>
  <c r="CW16" i="54"/>
  <c r="IH17" i="54"/>
  <c r="BT4" i="54"/>
  <c r="JC32" i="54"/>
  <c r="LC9" i="54"/>
  <c r="D206" i="52"/>
  <c r="HL21" i="54"/>
  <c r="HU20" i="54"/>
  <c r="GX4" i="54"/>
  <c r="BS35" i="54"/>
  <c r="AN32" i="54"/>
  <c r="LP26" i="54"/>
  <c r="LW6" i="54"/>
  <c r="BA19" i="54"/>
  <c r="LC23" i="54"/>
  <c r="EF12" i="54"/>
  <c r="DM14" i="54"/>
  <c r="IM27" i="54"/>
  <c r="BK35" i="54"/>
  <c r="DD18" i="54"/>
  <c r="AW30" i="54"/>
  <c r="IU12" i="54"/>
  <c r="BJ16" i="54"/>
  <c r="DK3" i="54"/>
  <c r="CO32" i="54"/>
  <c r="CG15" i="54"/>
  <c r="AG9" i="54"/>
  <c r="FR17" i="54"/>
  <c r="JP23" i="54"/>
  <c r="ED12" i="54"/>
  <c r="FP24" i="54"/>
  <c r="LN13" i="54"/>
  <c r="LK22" i="54"/>
  <c r="JA8" i="54"/>
  <c r="DG19" i="54"/>
  <c r="DX13" i="54"/>
  <c r="DI34" i="54"/>
  <c r="JN15" i="54"/>
  <c r="EX8" i="54"/>
  <c r="AP26" i="54"/>
  <c r="IT32" i="54"/>
  <c r="KP21" i="54"/>
  <c r="FK8" i="54"/>
  <c r="IW4" i="54"/>
  <c r="DM7" i="54"/>
  <c r="CF31" i="54"/>
  <c r="GF7" i="54"/>
  <c r="AD18" i="54"/>
  <c r="D359" i="52"/>
  <c r="DW36" i="54"/>
  <c r="LI35" i="54"/>
  <c r="KH11" i="54"/>
  <c r="GS24" i="54"/>
  <c r="GZ29" i="54"/>
  <c r="GL30" i="54"/>
  <c r="DL14" i="54"/>
  <c r="E22" i="54"/>
  <c r="KA6" i="54"/>
  <c r="AV31" i="54"/>
  <c r="CN21" i="54"/>
  <c r="F16" i="54"/>
  <c r="HD29" i="54"/>
  <c r="IK27" i="54"/>
  <c r="DW4" i="54"/>
  <c r="IK14" i="54"/>
  <c r="CF4" i="54"/>
  <c r="CP14" i="54"/>
  <c r="JB31" i="54"/>
  <c r="FP32" i="54"/>
  <c r="DS9" i="54"/>
  <c r="EQ19" i="54"/>
  <c r="LP17" i="54"/>
  <c r="AE35" i="54"/>
  <c r="IG35" i="54"/>
  <c r="BQ10" i="54"/>
  <c r="CW24" i="54"/>
  <c r="IV31" i="54"/>
  <c r="BI14" i="54"/>
  <c r="EL32" i="54"/>
  <c r="CI22" i="54"/>
  <c r="LT21" i="54"/>
  <c r="CY12" i="54"/>
  <c r="FF12" i="54"/>
  <c r="GO35" i="54"/>
  <c r="BK32" i="54"/>
  <c r="KI4" i="54"/>
  <c r="Y13" i="54"/>
  <c r="FV34" i="54"/>
  <c r="JG28" i="54"/>
  <c r="FM7" i="54"/>
  <c r="BK36" i="54"/>
  <c r="LI23" i="54"/>
  <c r="IC25" i="54"/>
  <c r="EW36" i="54"/>
  <c r="GV30" i="54"/>
  <c r="KO30" i="54"/>
  <c r="FV10" i="54"/>
  <c r="JW27" i="54"/>
  <c r="FC9" i="54"/>
  <c r="I32" i="54"/>
  <c r="IR14" i="54"/>
  <c r="KW35" i="54"/>
  <c r="FY29" i="54"/>
  <c r="BW27" i="54"/>
  <c r="AM3" i="54"/>
  <c r="IP16" i="54"/>
  <c r="DI4" i="54"/>
  <c r="GN30" i="54"/>
  <c r="DY8" i="54"/>
  <c r="LW30" i="54"/>
  <c r="FA5" i="54"/>
  <c r="JY28" i="54"/>
  <c r="B34" i="54"/>
  <c r="CE8" i="54"/>
  <c r="AA9" i="54"/>
  <c r="FN28" i="54"/>
  <c r="DY30" i="54"/>
  <c r="B22" i="54"/>
  <c r="D182" i="52"/>
  <c r="KR31" i="54"/>
  <c r="EX19" i="54"/>
  <c r="FR15" i="54"/>
  <c r="FM28" i="54"/>
  <c r="GG36" i="54"/>
  <c r="IZ32" i="54"/>
  <c r="KB31" i="54"/>
  <c r="IG30" i="54"/>
  <c r="LF32" i="54"/>
  <c r="KV30" i="54"/>
  <c r="JZ13" i="54"/>
  <c r="BO25" i="54"/>
  <c r="HU30" i="54"/>
  <c r="EU15" i="54"/>
  <c r="AT3" i="54"/>
  <c r="DP28" i="54"/>
  <c r="KA19" i="54"/>
  <c r="BS18" i="54"/>
  <c r="IO32" i="54"/>
  <c r="D194" i="52"/>
  <c r="F6" i="54"/>
  <c r="GJ33" i="54"/>
  <c r="BH6" i="54"/>
  <c r="LA17" i="54"/>
  <c r="GS9" i="54"/>
  <c r="T17" i="54"/>
  <c r="DI25" i="54"/>
  <c r="GR32" i="54"/>
  <c r="DD25" i="54"/>
  <c r="BW4" i="54"/>
  <c r="JI28" i="54"/>
  <c r="CL28" i="54"/>
  <c r="GQ14" i="54"/>
  <c r="KD29" i="54"/>
  <c r="L18" i="54"/>
  <c r="DV35" i="54"/>
  <c r="FN31" i="54"/>
  <c r="X21" i="54"/>
  <c r="JJ21" i="54"/>
  <c r="AX13" i="54"/>
  <c r="LO20" i="54"/>
  <c r="CD35" i="54"/>
  <c r="FR35" i="54"/>
  <c r="AL4" i="54"/>
  <c r="CZ30" i="54"/>
  <c r="KL36" i="54"/>
  <c r="EG30" i="54"/>
  <c r="KG36" i="54"/>
  <c r="FE5" i="54"/>
  <c r="IY23" i="54"/>
  <c r="DW24" i="54"/>
  <c r="LS29" i="54"/>
  <c r="KM23" i="54"/>
  <c r="GI27" i="54"/>
  <c r="FF20" i="54"/>
  <c r="IS29" i="54"/>
  <c r="BK6" i="54"/>
  <c r="DQ26" i="54"/>
  <c r="KT27" i="54"/>
  <c r="AK6" i="54"/>
  <c r="HT9" i="54"/>
  <c r="GF30" i="54"/>
  <c r="O17" i="54"/>
  <c r="DR5" i="54"/>
  <c r="EF8" i="54"/>
  <c r="CG30" i="54"/>
  <c r="GZ27" i="54"/>
  <c r="LF13" i="54"/>
  <c r="LF33" i="54"/>
  <c r="CT14" i="54"/>
  <c r="FY11" i="54"/>
  <c r="H7" i="54"/>
  <c r="EI21" i="54"/>
  <c r="JL21" i="54"/>
  <c r="IS8" i="54"/>
  <c r="EI9" i="54"/>
  <c r="EZ31" i="54"/>
  <c r="GT8" i="54"/>
  <c r="KT29" i="54"/>
  <c r="DZ10" i="54"/>
  <c r="CR24" i="54"/>
  <c r="JE11" i="54"/>
  <c r="FE11" i="54"/>
  <c r="KE34" i="54"/>
  <c r="CE28" i="54"/>
  <c r="ES9" i="54"/>
  <c r="HE20" i="54"/>
  <c r="DO32" i="54"/>
  <c r="W10" i="54"/>
  <c r="LK36" i="54"/>
  <c r="FS28" i="54"/>
  <c r="DT26" i="54"/>
  <c r="KX13" i="54"/>
  <c r="HK11" i="54"/>
  <c r="W11" i="54"/>
  <c r="DS6" i="54"/>
  <c r="D337" i="52"/>
  <c r="JS12" i="54"/>
  <c r="AV19" i="54"/>
  <c r="B6" i="54"/>
  <c r="FG11" i="54"/>
  <c r="IG18" i="54"/>
  <c r="JS26" i="54"/>
  <c r="HE4" i="54"/>
  <c r="KV10" i="54"/>
  <c r="KD16" i="54"/>
  <c r="BI23" i="54"/>
  <c r="ER14" i="54"/>
  <c r="E5" i="54"/>
  <c r="CO18" i="54"/>
  <c r="ID29" i="54"/>
  <c r="EM27" i="54"/>
  <c r="IJ13" i="54"/>
  <c r="DJ7" i="54"/>
  <c r="IE8" i="54"/>
  <c r="DN12" i="54"/>
  <c r="FH22" i="54"/>
  <c r="F25" i="54"/>
  <c r="JG10" i="54"/>
  <c r="BZ5" i="54"/>
  <c r="LI15" i="54"/>
  <c r="CZ26" i="54"/>
  <c r="HD6" i="54"/>
  <c r="IB16" i="54"/>
  <c r="GO6" i="54"/>
  <c r="KQ17" i="54"/>
  <c r="HP21" i="54"/>
  <c r="IM3" i="54"/>
  <c r="LR21" i="54"/>
  <c r="HP23" i="54"/>
  <c r="DD35" i="54"/>
  <c r="JW9" i="54"/>
  <c r="EY28" i="54"/>
  <c r="FN17" i="54"/>
  <c r="CL8" i="54"/>
  <c r="HE21" i="54"/>
  <c r="P31" i="54"/>
  <c r="GK21" i="54"/>
  <c r="K20" i="54"/>
  <c r="LC10" i="54"/>
  <c r="FI22" i="54"/>
  <c r="GZ24" i="54"/>
  <c r="EC36" i="54"/>
  <c r="JU10" i="54"/>
  <c r="LR16" i="54"/>
  <c r="LG24" i="54"/>
  <c r="LN7" i="54"/>
  <c r="IZ25" i="54"/>
  <c r="JZ28" i="54"/>
  <c r="LT17" i="54"/>
  <c r="HQ35" i="54"/>
  <c r="JG13" i="54"/>
  <c r="IV24" i="54"/>
  <c r="X6" i="54"/>
  <c r="DF18" i="54"/>
  <c r="FI33" i="54"/>
  <c r="S9" i="54"/>
  <c r="CK18" i="54"/>
  <c r="ID7" i="54"/>
  <c r="LE14" i="54"/>
  <c r="LJ30" i="54"/>
  <c r="AU21" i="54"/>
  <c r="GO30" i="54"/>
  <c r="HC6" i="54"/>
  <c r="IM33" i="54"/>
  <c r="GT30" i="54"/>
  <c r="KR27" i="54"/>
  <c r="FM19" i="54"/>
  <c r="LK17" i="54"/>
  <c r="KT3" i="54"/>
  <c r="BZ23" i="54"/>
  <c r="BF6" i="54"/>
  <c r="GZ4" i="54"/>
  <c r="LU8" i="54"/>
  <c r="EH20" i="54"/>
  <c r="KZ7" i="54"/>
  <c r="FP18" i="54"/>
  <c r="EC26" i="54"/>
  <c r="EA4" i="54"/>
  <c r="BI15" i="54"/>
  <c r="CV36" i="54"/>
  <c r="JR31" i="54"/>
  <c r="KI11" i="54"/>
  <c r="FD23" i="54"/>
  <c r="C24" i="54"/>
  <c r="D192" i="52"/>
  <c r="BU29" i="54"/>
  <c r="GD31" i="54"/>
  <c r="BW34" i="54"/>
  <c r="LH33" i="54"/>
  <c r="AI8" i="54"/>
  <c r="R4" i="54"/>
  <c r="JP8" i="54"/>
  <c r="JR29" i="54"/>
  <c r="AR19" i="54"/>
  <c r="KC16" i="54"/>
  <c r="FG29" i="54"/>
  <c r="F10" i="54"/>
  <c r="IR23" i="54"/>
  <c r="D306" i="52"/>
  <c r="EF20" i="54"/>
  <c r="EB20" i="54"/>
  <c r="IG21" i="54"/>
  <c r="EI16" i="54"/>
  <c r="HI8" i="54"/>
  <c r="FK20" i="54"/>
  <c r="EF29" i="54"/>
  <c r="U6" i="54"/>
  <c r="AB33" i="54"/>
  <c r="HX35" i="54"/>
  <c r="JR16" i="54"/>
  <c r="IM17" i="54"/>
  <c r="GJ16" i="54"/>
  <c r="IM15" i="54"/>
  <c r="BS17" i="54"/>
  <c r="U9" i="54"/>
  <c r="HN5" i="54"/>
  <c r="BW17" i="54"/>
  <c r="KX33" i="54"/>
  <c r="LM6" i="54"/>
  <c r="LR9" i="54"/>
  <c r="JI16" i="54"/>
  <c r="IJ5" i="54"/>
  <c r="HF10" i="54"/>
  <c r="AR3" i="54"/>
  <c r="FE27" i="54"/>
  <c r="GQ11" i="54"/>
  <c r="CR33" i="54"/>
  <c r="GF33" i="54"/>
  <c r="JO28" i="54"/>
  <c r="IE30" i="54"/>
  <c r="KN3" i="54"/>
  <c r="BD36" i="54"/>
  <c r="GE10" i="54"/>
  <c r="EY10" i="54"/>
  <c r="LV14" i="54"/>
  <c r="W18" i="54"/>
  <c r="FM3" i="54"/>
  <c r="FP22" i="54"/>
  <c r="P32" i="54"/>
  <c r="FE18" i="54"/>
  <c r="HF23" i="54"/>
  <c r="LA9" i="54"/>
  <c r="CO9" i="54"/>
  <c r="AP10" i="54"/>
  <c r="EL30" i="54"/>
  <c r="KQ15" i="54"/>
  <c r="GI26" i="54"/>
  <c r="AM18" i="54"/>
  <c r="FD5" i="54"/>
  <c r="GQ8" i="54"/>
  <c r="AD23" i="54"/>
  <c r="JM6" i="54"/>
  <c r="GL24" i="54"/>
  <c r="BC33" i="54"/>
  <c r="GX10" i="54"/>
  <c r="JK18" i="54"/>
  <c r="IW20" i="54"/>
  <c r="GX25" i="54"/>
  <c r="HJ26" i="54"/>
  <c r="KE17" i="54"/>
  <c r="N14" i="54"/>
  <c r="FQ24" i="54"/>
  <c r="EQ20" i="54"/>
  <c r="AH7" i="54"/>
  <c r="JT7" i="54"/>
  <c r="BT22" i="54"/>
  <c r="CZ25" i="54"/>
  <c r="Z28" i="54"/>
  <c r="FQ13" i="54"/>
  <c r="LA26" i="54"/>
  <c r="JD23" i="54"/>
  <c r="KW8" i="54"/>
  <c r="DQ19" i="54"/>
  <c r="CX7" i="54"/>
  <c r="DK9" i="54"/>
  <c r="C14" i="54"/>
  <c r="IC16" i="54"/>
  <c r="DX35" i="54"/>
  <c r="JD29" i="54"/>
  <c r="AO28" i="54"/>
  <c r="JU29" i="54"/>
  <c r="FY26" i="54"/>
  <c r="AN33" i="54"/>
  <c r="JK20" i="54"/>
  <c r="DV7" i="54"/>
  <c r="T5" i="54"/>
  <c r="HT18" i="54"/>
  <c r="GA17" i="54"/>
  <c r="CT6" i="54"/>
  <c r="EP14" i="54"/>
  <c r="DL11" i="54"/>
  <c r="IV25" i="54"/>
  <c r="IQ6" i="54"/>
  <c r="Q4" i="54"/>
  <c r="JB24" i="54"/>
  <c r="AB10" i="54"/>
  <c r="HZ25" i="54"/>
  <c r="ED18" i="54"/>
  <c r="CN27" i="54"/>
  <c r="GS19" i="54"/>
  <c r="CE26" i="54"/>
  <c r="FP11" i="54"/>
  <c r="GH36" i="54"/>
  <c r="FT36" i="54"/>
  <c r="JW32" i="54"/>
  <c r="JV27" i="54"/>
  <c r="IU14" i="54"/>
  <c r="GH28" i="54"/>
  <c r="D15" i="54"/>
  <c r="KY17" i="54"/>
  <c r="BA28" i="54"/>
  <c r="EH30" i="54"/>
  <c r="CG9" i="54"/>
  <c r="AB4" i="54"/>
  <c r="CG31" i="54"/>
  <c r="CE21" i="54"/>
  <c r="GV12" i="54"/>
  <c r="CR28" i="54"/>
  <c r="J22" i="54"/>
  <c r="AX18" i="54"/>
  <c r="BK27" i="54"/>
  <c r="HT29" i="54"/>
  <c r="EX30" i="54"/>
  <c r="IA20" i="54"/>
  <c r="D274" i="52"/>
  <c r="IL19" i="54"/>
  <c r="R8" i="54"/>
  <c r="DQ32" i="54"/>
  <c r="GX13" i="54"/>
  <c r="FN12" i="54"/>
  <c r="FT11" i="54"/>
  <c r="KD3" i="54"/>
  <c r="BB12" i="54"/>
  <c r="KN16" i="54"/>
  <c r="AL12" i="54"/>
  <c r="LC17" i="54"/>
  <c r="AW34" i="54"/>
  <c r="CS36" i="54"/>
  <c r="T15" i="54"/>
  <c r="D4" i="54"/>
  <c r="FF14" i="54"/>
  <c r="KO24" i="54"/>
  <c r="CS26" i="54"/>
  <c r="H5" i="54"/>
  <c r="HJ4" i="54"/>
  <c r="BA21" i="54"/>
  <c r="N21" i="54"/>
  <c r="LS30" i="54"/>
  <c r="BG35" i="54"/>
  <c r="GZ7" i="54"/>
  <c r="FM8" i="54"/>
  <c r="KG30" i="54"/>
  <c r="FG18" i="54"/>
  <c r="GV9" i="54"/>
  <c r="IA21" i="54"/>
  <c r="HJ7" i="54"/>
  <c r="CB34" i="54"/>
  <c r="J31" i="54"/>
  <c r="HV5" i="54"/>
  <c r="CB26" i="54"/>
  <c r="HT7" i="54"/>
  <c r="GK3" i="54"/>
  <c r="JW23" i="54"/>
  <c r="IU11" i="54"/>
  <c r="DZ14" i="54"/>
  <c r="BL10" i="54"/>
  <c r="IR28" i="54"/>
  <c r="KK8" i="54"/>
  <c r="DS34" i="54"/>
  <c r="KQ6" i="54"/>
  <c r="LJ14" i="54"/>
  <c r="P35" i="54"/>
  <c r="FM14" i="54"/>
  <c r="DY23" i="54"/>
  <c r="F13" i="54"/>
  <c r="AS18" i="54"/>
  <c r="IH14" i="54"/>
  <c r="FY7" i="54"/>
  <c r="KS27" i="54"/>
  <c r="LP15" i="54"/>
  <c r="IT7" i="54"/>
  <c r="JZ3" i="54"/>
  <c r="JA29" i="54"/>
  <c r="KX22" i="54"/>
  <c r="LX33" i="54"/>
  <c r="JH5" i="54"/>
  <c r="LL16" i="54"/>
  <c r="LG25" i="54"/>
  <c r="AT8" i="54"/>
  <c r="II35" i="54"/>
  <c r="CW27" i="54"/>
  <c r="DJ3" i="54"/>
  <c r="IR4" i="54"/>
  <c r="JX29" i="54"/>
  <c r="JD32" i="54"/>
  <c r="LQ24" i="54"/>
  <c r="JK19" i="54"/>
  <c r="BK30" i="54"/>
  <c r="KN31" i="54"/>
  <c r="HG7" i="54"/>
  <c r="HQ29" i="54"/>
  <c r="IF7" i="54"/>
  <c r="JB34" i="54"/>
  <c r="FU33" i="54"/>
  <c r="HI6" i="54"/>
  <c r="DP10" i="54"/>
  <c r="EH23" i="54"/>
  <c r="HA26" i="54"/>
  <c r="KC20" i="54"/>
  <c r="HX4" i="54"/>
  <c r="LK25" i="54"/>
  <c r="HJ35" i="54"/>
  <c r="HJ27" i="54"/>
  <c r="LA5" i="54"/>
  <c r="FG32" i="54"/>
  <c r="BE17" i="54"/>
  <c r="DL3" i="54"/>
  <c r="FU14" i="54"/>
  <c r="BF4" i="54"/>
  <c r="CU35" i="54"/>
  <c r="JE12" i="54"/>
  <c r="BV4" i="54"/>
  <c r="LG32" i="54"/>
  <c r="EO24" i="54"/>
  <c r="EJ32" i="54"/>
  <c r="GA4" i="54"/>
  <c r="BK19" i="54"/>
  <c r="AM15" i="54"/>
  <c r="EX10" i="54"/>
  <c r="EW25" i="54"/>
  <c r="KL16" i="54"/>
  <c r="AZ33" i="54"/>
  <c r="JL5" i="54"/>
  <c r="DF17" i="54"/>
  <c r="JX33" i="54"/>
  <c r="GC11" i="54"/>
  <c r="IQ27" i="54"/>
  <c r="JL28" i="54"/>
  <c r="BQ32" i="54"/>
  <c r="AW3" i="54"/>
  <c r="E4" i="54"/>
  <c r="IG36" i="54"/>
  <c r="BX31" i="54"/>
  <c r="CM8" i="54"/>
  <c r="HV7" i="54"/>
  <c r="H10" i="54"/>
  <c r="LD34" i="54"/>
  <c r="FD12" i="54"/>
  <c r="DR18" i="54"/>
  <c r="JU15" i="54"/>
  <c r="JX17" i="54"/>
  <c r="KC33" i="54"/>
  <c r="LX30" i="54"/>
  <c r="KZ24" i="54"/>
  <c r="DG6" i="54"/>
  <c r="CR36" i="54"/>
  <c r="DW28" i="54"/>
  <c r="CS6" i="54"/>
  <c r="JV30" i="54"/>
  <c r="KV9" i="54"/>
  <c r="GB26" i="54"/>
  <c r="JJ27" i="54"/>
  <c r="LW34" i="54"/>
  <c r="FU30" i="54"/>
  <c r="IV12" i="54"/>
  <c r="DP8" i="54"/>
  <c r="H27" i="54"/>
  <c r="DY32" i="54"/>
  <c r="LA28" i="54"/>
  <c r="P36" i="54"/>
  <c r="FZ33" i="54"/>
  <c r="KM18" i="54"/>
  <c r="IJ11" i="54"/>
  <c r="CR19" i="54"/>
  <c r="GV28" i="54"/>
  <c r="JR18" i="54"/>
  <c r="CV33" i="54"/>
  <c r="JG18" i="54"/>
  <c r="GK18" i="54"/>
  <c r="IG14" i="54"/>
  <c r="GE31" i="54"/>
  <c r="GZ36" i="54"/>
  <c r="LU22" i="54"/>
  <c r="HN32" i="54"/>
  <c r="LH15" i="54"/>
  <c r="LL19" i="54"/>
  <c r="HY16" i="54"/>
  <c r="CH5" i="54"/>
  <c r="HK19" i="54"/>
  <c r="D322" i="52"/>
  <c r="IU22" i="54"/>
  <c r="IB35" i="54"/>
  <c r="FZ12" i="54"/>
  <c r="HD33" i="54"/>
  <c r="KT15" i="54"/>
  <c r="DI17" i="54"/>
  <c r="IO10" i="54"/>
  <c r="CC17" i="54"/>
  <c r="AR21" i="54"/>
  <c r="CE12" i="54"/>
  <c r="IJ14" i="54"/>
  <c r="LF5" i="54"/>
  <c r="EK14" i="54"/>
  <c r="HW11" i="54"/>
  <c r="KO29" i="54"/>
  <c r="JS9" i="54"/>
  <c r="GH35" i="54"/>
  <c r="JT22" i="54"/>
  <c r="AL14" i="54"/>
  <c r="JK25" i="54"/>
  <c r="D223" i="52"/>
  <c r="CS12" i="54"/>
  <c r="ER16" i="54"/>
  <c r="FD32" i="54"/>
  <c r="IM6" i="54"/>
  <c r="EF10" i="54"/>
  <c r="GG34" i="54"/>
  <c r="CM19" i="54"/>
  <c r="LJ13" i="54"/>
  <c r="CG16" i="54"/>
  <c r="JM5" i="54"/>
  <c r="EX27" i="54"/>
  <c r="BZ24" i="54"/>
  <c r="CM21" i="54"/>
  <c r="AN20" i="54"/>
  <c r="LT31" i="54"/>
  <c r="AO19" i="54"/>
  <c r="GW36" i="54"/>
  <c r="BM11" i="54"/>
  <c r="DE5" i="54"/>
  <c r="BY24" i="54"/>
  <c r="HA17" i="54"/>
  <c r="CE16" i="54"/>
  <c r="EJ3" i="54"/>
  <c r="LO22" i="54"/>
  <c r="DR27" i="54"/>
  <c r="BG19" i="54"/>
  <c r="HC5" i="54"/>
  <c r="KH22" i="54"/>
  <c r="D310" i="52"/>
  <c r="IW22" i="54"/>
  <c r="J27" i="54"/>
  <c r="AZ4" i="54"/>
  <c r="GD27" i="54"/>
  <c r="DO7" i="54"/>
  <c r="EC31" i="54"/>
  <c r="M15" i="54"/>
  <c r="DT3" i="54"/>
  <c r="DX3" i="54"/>
  <c r="JT34" i="54"/>
  <c r="H13" i="54"/>
  <c r="G20" i="54"/>
  <c r="IG20" i="54"/>
  <c r="IK4" i="54"/>
  <c r="KM7" i="54"/>
  <c r="GG21" i="54"/>
  <c r="DF15" i="54"/>
  <c r="LT36" i="54"/>
  <c r="KQ32" i="54"/>
  <c r="BL32" i="54"/>
  <c r="LI14" i="54"/>
  <c r="IK36" i="54"/>
  <c r="LH34" i="54"/>
  <c r="D211" i="52"/>
  <c r="CF36" i="54"/>
  <c r="AP9" i="54"/>
  <c r="HM34" i="54"/>
  <c r="S23" i="54"/>
  <c r="FA3" i="54"/>
  <c r="AK10" i="54"/>
  <c r="EI36" i="54"/>
  <c r="GZ30" i="54"/>
  <c r="D273" i="52"/>
  <c r="DY36" i="54"/>
  <c r="GL4" i="54"/>
  <c r="LL22" i="54"/>
  <c r="F5" i="54"/>
  <c r="T34" i="54"/>
  <c r="FU9" i="54"/>
  <c r="LP5" i="54"/>
  <c r="V12" i="54"/>
  <c r="DT31" i="54"/>
  <c r="KG35" i="54"/>
  <c r="JL7" i="54"/>
  <c r="GQ27" i="54"/>
  <c r="DU29" i="54"/>
  <c r="DO33" i="54"/>
  <c r="HR28" i="54"/>
  <c r="FL26" i="54"/>
  <c r="LI11" i="54"/>
  <c r="EZ24" i="54"/>
  <c r="EV11" i="54"/>
  <c r="D348" i="52"/>
  <c r="KS21" i="54"/>
  <c r="II28" i="54"/>
  <c r="AE27" i="54"/>
  <c r="O14" i="54"/>
  <c r="AP8" i="54"/>
  <c r="KK26" i="54"/>
  <c r="JY29" i="54"/>
  <c r="ED13" i="54"/>
  <c r="BH13" i="54"/>
  <c r="CS33" i="54"/>
  <c r="LB18" i="54"/>
  <c r="K3" i="54"/>
  <c r="GA18" i="54"/>
  <c r="ER3" i="54"/>
  <c r="AQ19" i="54"/>
  <c r="BO33" i="54"/>
  <c r="BT31" i="54"/>
  <c r="KL27" i="54"/>
  <c r="GI25" i="54"/>
  <c r="JK6" i="54"/>
  <c r="CR5" i="54"/>
  <c r="G33" i="54"/>
  <c r="HX28" i="54"/>
  <c r="JG26" i="54"/>
  <c r="KQ12" i="54"/>
  <c r="HI14" i="54"/>
  <c r="FW10" i="54"/>
  <c r="Y3" i="54"/>
  <c r="CV12" i="54"/>
  <c r="AM8" i="54"/>
  <c r="AW19" i="54"/>
  <c r="CO21" i="54"/>
  <c r="EI14" i="54"/>
  <c r="DO21" i="54"/>
  <c r="AO7" i="54"/>
  <c r="CT18" i="54"/>
  <c r="CC4" i="54"/>
  <c r="IJ8" i="54"/>
  <c r="CU10" i="54"/>
  <c r="BP27" i="54"/>
  <c r="DH9" i="54"/>
  <c r="FF5" i="54"/>
  <c r="EO7" i="54"/>
  <c r="LN8" i="54"/>
  <c r="LQ10" i="54"/>
  <c r="KN13" i="54"/>
  <c r="IW28" i="54"/>
  <c r="ET12" i="54"/>
  <c r="GL23" i="54"/>
  <c r="AJ29" i="54"/>
  <c r="GQ13" i="54"/>
  <c r="DH28" i="54"/>
  <c r="IF26" i="54"/>
  <c r="GI11" i="54"/>
  <c r="JV31" i="54"/>
  <c r="CN31" i="54"/>
  <c r="HZ12" i="54"/>
  <c r="KC10" i="54"/>
  <c r="HQ17" i="54"/>
  <c r="DV14" i="54"/>
  <c r="KB12" i="54"/>
  <c r="GI21" i="54"/>
  <c r="D313" i="52"/>
  <c r="BD20" i="54"/>
  <c r="DO36" i="54"/>
  <c r="LL35" i="54"/>
  <c r="FJ17" i="54"/>
  <c r="GF22" i="54"/>
  <c r="KO27" i="54"/>
  <c r="AY3" i="54"/>
  <c r="DA7" i="54"/>
  <c r="JN34" i="54"/>
  <c r="DH11" i="54"/>
  <c r="DM30" i="54"/>
  <c r="D226" i="52"/>
  <c r="BJ28" i="54"/>
  <c r="HL19" i="54"/>
  <c r="IS28" i="54"/>
  <c r="HC7" i="54"/>
  <c r="AP32" i="54"/>
  <c r="CA31" i="54"/>
  <c r="GA12" i="54"/>
  <c r="CS29" i="54"/>
  <c r="GA33" i="54"/>
  <c r="JX10" i="54"/>
  <c r="EV13" i="54"/>
  <c r="FE32" i="54"/>
  <c r="JB16" i="54"/>
  <c r="CS31" i="54"/>
  <c r="S12" i="54"/>
  <c r="KE29" i="54"/>
  <c r="KG19" i="54"/>
  <c r="IW24" i="54"/>
  <c r="DX20" i="54"/>
  <c r="U13" i="54"/>
  <c r="JX8" i="54"/>
  <c r="GC7" i="54"/>
  <c r="GG30" i="54"/>
  <c r="IB11" i="54"/>
  <c r="GP36" i="54"/>
  <c r="JX11" i="54"/>
  <c r="AR33" i="54"/>
  <c r="K31" i="54"/>
  <c r="II9" i="54"/>
  <c r="IP31" i="54"/>
  <c r="BA17" i="54"/>
  <c r="LE24" i="54"/>
  <c r="GM24" i="54"/>
  <c r="BB35" i="54"/>
  <c r="JY16" i="54"/>
  <c r="EY9" i="54"/>
  <c r="DH3" i="54"/>
  <c r="IP15" i="54"/>
  <c r="GA21" i="54"/>
  <c r="KK25" i="54"/>
  <c r="BW23" i="54"/>
  <c r="BK16" i="54"/>
  <c r="D201" i="52"/>
  <c r="D271" i="52"/>
  <c r="KA29" i="54"/>
  <c r="DY10" i="54"/>
  <c r="IH20" i="54"/>
  <c r="AU19" i="54"/>
  <c r="KI3" i="54"/>
  <c r="JH33" i="54"/>
  <c r="E20" i="54"/>
  <c r="LW21" i="54"/>
  <c r="EH9" i="54"/>
  <c r="CZ19" i="54"/>
  <c r="BK33" i="54"/>
  <c r="EE18" i="54"/>
  <c r="HC35" i="54"/>
  <c r="CV4" i="54"/>
  <c r="GX6" i="54"/>
  <c r="D249" i="52"/>
  <c r="X30" i="54"/>
  <c r="AB6" i="54"/>
  <c r="BB34" i="54"/>
  <c r="JL13" i="54"/>
  <c r="CW34" i="54"/>
  <c r="JK11" i="54"/>
  <c r="ER24" i="54"/>
  <c r="EG13" i="54"/>
  <c r="LX4" i="54"/>
  <c r="AV21" i="54"/>
  <c r="JE36" i="54"/>
  <c r="CY20" i="54"/>
  <c r="ED4" i="54"/>
  <c r="BT7" i="54"/>
  <c r="BS36" i="54"/>
  <c r="EE33" i="54"/>
  <c r="HF27" i="54"/>
  <c r="AS30" i="54"/>
  <c r="GW34" i="54"/>
  <c r="KP13" i="54"/>
  <c r="BR33" i="54"/>
  <c r="HU6" i="54"/>
  <c r="CS17" i="54"/>
  <c r="DK26" i="54"/>
  <c r="IP25" i="54"/>
  <c r="EM16" i="54"/>
  <c r="BO36" i="54"/>
  <c r="GP15" i="54"/>
  <c r="HG15" i="54"/>
  <c r="BD17" i="54"/>
  <c r="EC30" i="54"/>
  <c r="EI25" i="54"/>
  <c r="EJ11" i="54"/>
  <c r="KM33" i="54"/>
  <c r="EK18" i="54"/>
  <c r="HL34" i="54"/>
  <c r="EN12" i="54"/>
  <c r="Y23" i="54"/>
  <c r="GY22" i="54"/>
  <c r="HP31" i="54"/>
  <c r="HJ10" i="54"/>
  <c r="ID6" i="54"/>
  <c r="B13" i="54"/>
  <c r="BG18" i="54"/>
  <c r="CE25" i="54"/>
  <c r="JQ35" i="54"/>
  <c r="HA36" i="54"/>
  <c r="HJ9" i="54"/>
  <c r="AH6" i="54"/>
  <c r="HI35" i="54"/>
  <c r="LH7" i="54"/>
  <c r="GE16" i="54"/>
  <c r="DS5" i="54"/>
  <c r="AA25" i="54"/>
  <c r="JX23" i="54"/>
  <c r="KP28" i="54"/>
  <c r="JD17" i="54"/>
  <c r="DY7" i="54"/>
  <c r="D193" i="52"/>
  <c r="BQ25" i="54"/>
  <c r="EF19" i="54"/>
  <c r="KC32" i="54"/>
  <c r="AE32" i="54"/>
  <c r="HG25" i="54"/>
  <c r="Q3" i="54"/>
  <c r="O13" i="54"/>
  <c r="D213" i="52"/>
  <c r="DA13" i="54"/>
  <c r="DK18" i="54"/>
  <c r="EM7" i="54"/>
  <c r="BS10" i="54"/>
  <c r="LQ36" i="54"/>
  <c r="JB19" i="54"/>
  <c r="F31" i="54"/>
  <c r="AQ36" i="54"/>
  <c r="GD5" i="54"/>
  <c r="CT31" i="54"/>
  <c r="CP26" i="54"/>
  <c r="KR3" i="54"/>
  <c r="FY30" i="54"/>
  <c r="DN34" i="54"/>
  <c r="GN33" i="54"/>
  <c r="FM32" i="54"/>
  <c r="ID27" i="54"/>
  <c r="JQ8" i="54"/>
  <c r="BE26" i="54"/>
  <c r="CQ14" i="54"/>
  <c r="LA8" i="54"/>
  <c r="BS6" i="54"/>
  <c r="BJ23" i="54"/>
  <c r="GW11" i="54"/>
  <c r="BY29" i="54"/>
  <c r="KN28" i="54"/>
  <c r="KQ28" i="54"/>
  <c r="BC10" i="54"/>
  <c r="JV13" i="54"/>
  <c r="FB22" i="54"/>
  <c r="CU19" i="54"/>
  <c r="HF29" i="54"/>
  <c r="CL16" i="54"/>
  <c r="JE5" i="54"/>
  <c r="CA25" i="54"/>
  <c r="CP11" i="54"/>
  <c r="LD35" i="54"/>
  <c r="FY22" i="54"/>
  <c r="AV25" i="54"/>
  <c r="AS29" i="54"/>
  <c r="FM6" i="54"/>
  <c r="DB24" i="54"/>
  <c r="BD8" i="54"/>
  <c r="JH26" i="54"/>
  <c r="DY11" i="54"/>
  <c r="BV36" i="54"/>
  <c r="LR10" i="54"/>
  <c r="HV36" i="54"/>
  <c r="D285" i="52"/>
  <c r="FB18" i="54"/>
  <c r="HV27" i="54"/>
  <c r="IK13" i="54"/>
  <c r="KM17" i="54"/>
  <c r="D340" i="52"/>
  <c r="KJ26" i="54"/>
  <c r="BT36" i="54"/>
  <c r="GF27" i="54"/>
  <c r="LA36" i="54"/>
  <c r="FE23" i="54"/>
  <c r="GP33" i="54"/>
  <c r="AF33" i="54"/>
  <c r="JT4" i="54"/>
  <c r="FY27" i="54"/>
  <c r="CO7" i="54"/>
  <c r="P17" i="54"/>
  <c r="FR32" i="54"/>
  <c r="GB31" i="54"/>
  <c r="DG14" i="54"/>
  <c r="FS29" i="54"/>
  <c r="BX11" i="54"/>
  <c r="JE29" i="54"/>
  <c r="GJ4" i="54"/>
  <c r="JF34" i="54"/>
  <c r="HC18" i="54"/>
  <c r="FV36" i="54"/>
  <c r="GO16" i="54"/>
  <c r="DU11" i="54"/>
  <c r="DE9" i="54"/>
  <c r="ED28" i="54"/>
  <c r="KH9" i="54"/>
  <c r="CU23" i="54"/>
  <c r="CZ13" i="54"/>
  <c r="JN7" i="54"/>
  <c r="DA10" i="54"/>
  <c r="DL36" i="54"/>
  <c r="EX25" i="54"/>
  <c r="KP20" i="54"/>
  <c r="AL16" i="54"/>
  <c r="GC32" i="54"/>
  <c r="ER22" i="54"/>
  <c r="LW33" i="54"/>
  <c r="AE33" i="54"/>
  <c r="GN6" i="54"/>
  <c r="KH21" i="54"/>
  <c r="KQ7" i="54"/>
  <c r="AB35" i="54"/>
  <c r="CC34" i="54"/>
  <c r="DA15" i="54"/>
  <c r="KF22" i="54"/>
  <c r="JN16" i="54"/>
  <c r="JO29" i="54"/>
  <c r="BC5" i="54"/>
  <c r="K10" i="54"/>
  <c r="EN36" i="54"/>
  <c r="IC15" i="54"/>
  <c r="AO26" i="54"/>
  <c r="DD34" i="54"/>
  <c r="HJ18" i="54"/>
  <c r="DF7" i="54"/>
  <c r="P6" i="54"/>
  <c r="BR19" i="54"/>
  <c r="GT27" i="54"/>
  <c r="GP35" i="54"/>
  <c r="GJ29" i="54"/>
  <c r="DN36" i="54"/>
  <c r="AX20" i="54"/>
  <c r="KW27" i="54"/>
  <c r="CN29" i="54"/>
  <c r="HO13" i="54"/>
  <c r="ER31" i="54"/>
  <c r="AR14" i="54"/>
  <c r="FR16" i="54"/>
  <c r="BP11" i="54"/>
  <c r="GT22" i="54"/>
  <c r="AI21" i="54"/>
  <c r="HO23" i="54"/>
  <c r="EJ18" i="54"/>
  <c r="ER5" i="54"/>
  <c r="JO16" i="54"/>
  <c r="DO31" i="54"/>
  <c r="KQ25" i="54"/>
  <c r="E19" i="54"/>
  <c r="EQ4" i="54"/>
  <c r="LM20" i="54"/>
  <c r="JO13" i="54"/>
  <c r="EB7" i="54"/>
  <c r="AX5" i="54"/>
  <c r="FM10" i="54"/>
  <c r="ED9" i="54"/>
  <c r="HA30" i="54"/>
  <c r="CE33" i="54"/>
  <c r="LG16" i="54"/>
  <c r="DY17" i="54"/>
  <c r="AP30" i="54"/>
  <c r="DQ25" i="54"/>
  <c r="M19" i="54"/>
  <c r="HH24" i="54"/>
  <c r="JC25" i="54"/>
  <c r="FY12" i="54"/>
  <c r="H28" i="54"/>
  <c r="HP9" i="54"/>
  <c r="CX14" i="54"/>
  <c r="JO8" i="54"/>
  <c r="CH28" i="54"/>
  <c r="CY22" i="54"/>
  <c r="IN24" i="54"/>
  <c r="EE11" i="54"/>
  <c r="HD28" i="54"/>
  <c r="JK3" i="54"/>
  <c r="CS10" i="54"/>
  <c r="GX27" i="54"/>
  <c r="HR4" i="54"/>
  <c r="EH5" i="54"/>
  <c r="KI36" i="54"/>
  <c r="AS7" i="54"/>
  <c r="GX19" i="54"/>
  <c r="KN32" i="54"/>
  <c r="CL7" i="54"/>
  <c r="LM13" i="54"/>
  <c r="LT22" i="54"/>
  <c r="LG8" i="54"/>
  <c r="GL14" i="54"/>
  <c r="IJ10" i="54"/>
  <c r="DW26" i="54"/>
  <c r="CV10" i="54"/>
  <c r="HX6" i="54"/>
  <c r="FZ23" i="54"/>
  <c r="P8" i="54"/>
  <c r="HF35" i="54"/>
  <c r="DN27" i="54"/>
  <c r="BX35" i="54"/>
  <c r="J34" i="54"/>
  <c r="DV10" i="54"/>
  <c r="LX11" i="54"/>
  <c r="Y17" i="54"/>
  <c r="BX25" i="54"/>
  <c r="JZ9" i="54"/>
  <c r="KM12" i="54"/>
  <c r="HM6" i="54"/>
  <c r="GX8" i="54"/>
  <c r="CJ36" i="54"/>
  <c r="BQ35" i="54"/>
  <c r="BU4" i="54"/>
  <c r="D250" i="52"/>
  <c r="LC21" i="54"/>
  <c r="JO33" i="54"/>
  <c r="HQ5" i="54"/>
  <c r="IZ30" i="54"/>
  <c r="LN26" i="54"/>
  <c r="EZ15" i="54"/>
  <c r="L20" i="54"/>
  <c r="KJ31" i="54"/>
  <c r="JT18" i="54"/>
  <c r="JV7" i="54"/>
  <c r="GG7" i="54"/>
  <c r="T13" i="54"/>
  <c r="ET17" i="54"/>
  <c r="DK20" i="54"/>
  <c r="JO32" i="54"/>
  <c r="R3" i="54"/>
  <c r="DV17" i="54"/>
  <c r="IM11" i="54"/>
  <c r="AD9" i="54"/>
  <c r="IN9" i="54"/>
  <c r="IR19" i="54"/>
  <c r="DU32" i="54"/>
  <c r="HS27" i="54"/>
  <c r="GS22" i="54"/>
  <c r="EL11" i="54"/>
  <c r="EZ4" i="54"/>
  <c r="HY4" i="54"/>
  <c r="CP15" i="54"/>
  <c r="AY26" i="54"/>
  <c r="CV6" i="54"/>
  <c r="BV13" i="54"/>
  <c r="EL33" i="54"/>
  <c r="CB29" i="54"/>
  <c r="BH17" i="54"/>
  <c r="DQ30" i="54"/>
  <c r="KZ25" i="54"/>
  <c r="AG33" i="54"/>
  <c r="CU16" i="54"/>
  <c r="KS8" i="54"/>
  <c r="DD14" i="54"/>
  <c r="BK23" i="54"/>
  <c r="LG33" i="54"/>
  <c r="KV17" i="54"/>
  <c r="GA30" i="54"/>
  <c r="C22" i="54"/>
  <c r="CI10" i="54"/>
  <c r="GW5" i="54"/>
  <c r="IV27" i="54"/>
  <c r="EZ25" i="54"/>
  <c r="EK9" i="54"/>
  <c r="JD21" i="54"/>
  <c r="HA24" i="54"/>
  <c r="CK29" i="54"/>
  <c r="LB30" i="54"/>
  <c r="EM10" i="54"/>
  <c r="BF30" i="54"/>
  <c r="KY11" i="54"/>
  <c r="FL16" i="54"/>
  <c r="AH24" i="54"/>
  <c r="LV36" i="54"/>
  <c r="FA32" i="54"/>
  <c r="KE20" i="54"/>
  <c r="U31" i="54"/>
  <c r="IA16" i="54"/>
  <c r="GD30" i="54"/>
  <c r="K21" i="54"/>
  <c r="E24" i="54"/>
  <c r="JY15" i="54"/>
  <c r="CL31" i="54"/>
  <c r="BN5" i="54"/>
  <c r="DB14" i="54"/>
  <c r="KN5" i="54"/>
  <c r="KJ24" i="54"/>
  <c r="EP21" i="54"/>
  <c r="EE30" i="54"/>
  <c r="AV7" i="54"/>
  <c r="EQ8" i="54"/>
  <c r="CX16" i="54"/>
  <c r="HE3" i="54"/>
  <c r="P14" i="54"/>
  <c r="EX26" i="54"/>
  <c r="AM13" i="54"/>
  <c r="FD36" i="54"/>
  <c r="BQ13" i="54"/>
  <c r="KU28" i="54"/>
  <c r="KT4" i="54"/>
  <c r="DY24" i="54"/>
  <c r="DK13" i="54"/>
  <c r="EA35" i="54"/>
  <c r="CM30" i="54"/>
  <c r="CK15" i="54"/>
  <c r="AB19" i="54"/>
  <c r="BV23" i="54"/>
  <c r="HI7" i="54"/>
  <c r="DY6" i="54"/>
  <c r="GA34" i="54"/>
  <c r="IY11" i="54"/>
  <c r="IK19" i="54"/>
  <c r="DS35" i="54"/>
  <c r="P33" i="54"/>
  <c r="LO27" i="54"/>
  <c r="JC3" i="54"/>
  <c r="IL7" i="54"/>
  <c r="HY20" i="54"/>
  <c r="HH33" i="54"/>
  <c r="IA28" i="54"/>
  <c r="BJ12" i="54"/>
  <c r="DC14" i="54"/>
  <c r="S30" i="54"/>
  <c r="EN23" i="54"/>
  <c r="KS4" i="54"/>
  <c r="DA32" i="54"/>
  <c r="HI30" i="54"/>
  <c r="J3" i="54"/>
  <c r="JK9" i="54"/>
  <c r="CE24" i="54"/>
  <c r="KW6" i="54"/>
  <c r="JE9" i="54"/>
  <c r="EP4" i="54"/>
  <c r="GC30" i="54"/>
  <c r="D345" i="52"/>
  <c r="EH36" i="54"/>
  <c r="EO11" i="54"/>
  <c r="EO13" i="54"/>
  <c r="CB27" i="54"/>
  <c r="LP14" i="54"/>
  <c r="DW29" i="54"/>
  <c r="BG4" i="54"/>
  <c r="HS21" i="54"/>
  <c r="CU25" i="54"/>
  <c r="JR36" i="54"/>
  <c r="JP5" i="54"/>
  <c r="BC26" i="54"/>
  <c r="C11" i="54"/>
  <c r="ET29" i="54"/>
  <c r="CC11" i="54"/>
  <c r="FG27" i="54"/>
  <c r="FI6" i="54"/>
  <c r="AH29" i="54"/>
  <c r="LF4" i="54"/>
  <c r="BN21" i="54"/>
  <c r="FS33" i="54"/>
  <c r="GF17" i="54"/>
  <c r="KT34" i="54"/>
  <c r="AH22" i="54"/>
  <c r="IJ19" i="54"/>
  <c r="GL12" i="54"/>
  <c r="GQ15" i="54"/>
  <c r="DH20" i="54"/>
  <c r="KU35" i="54"/>
  <c r="EI35" i="54"/>
  <c r="GU29" i="54"/>
  <c r="JF21" i="54"/>
  <c r="B5" i="54"/>
  <c r="AT25" i="54"/>
  <c r="FC7" i="54"/>
  <c r="AN16" i="54"/>
  <c r="B20" i="54"/>
  <c r="LB11" i="54"/>
  <c r="LU6" i="54"/>
  <c r="AY8" i="54"/>
  <c r="CV11" i="54"/>
  <c r="CL26" i="54"/>
  <c r="EZ9" i="54"/>
  <c r="KP19" i="54"/>
  <c r="AH25" i="54"/>
  <c r="CB17" i="54"/>
  <c r="GE3" i="54"/>
  <c r="BX27" i="54"/>
  <c r="IC22" i="54"/>
  <c r="GO21" i="54"/>
  <c r="EG15" i="54"/>
  <c r="LN23" i="54"/>
  <c r="BB24" i="54"/>
  <c r="EA30" i="54"/>
  <c r="JN4" i="54"/>
  <c r="CQ25" i="54"/>
  <c r="HW14" i="54"/>
  <c r="BR36" i="54"/>
  <c r="KV8" i="54"/>
  <c r="LL20" i="54"/>
  <c r="AC10" i="54"/>
  <c r="JU36" i="54"/>
  <c r="JY7" i="54"/>
  <c r="LP13" i="54"/>
  <c r="U21" i="54"/>
  <c r="BF23" i="54"/>
  <c r="IM35" i="54"/>
  <c r="EG26" i="54"/>
  <c r="BD31" i="54"/>
  <c r="AZ6" i="54"/>
  <c r="KL34" i="54"/>
  <c r="KJ7" i="54"/>
  <c r="FP16" i="54"/>
  <c r="BT13" i="54"/>
  <c r="CK13" i="54"/>
  <c r="AB22" i="54"/>
  <c r="JC10" i="54"/>
  <c r="CP31" i="54"/>
  <c r="CV25" i="54"/>
  <c r="LB15" i="54"/>
  <c r="AK14" i="54"/>
  <c r="HT34" i="54"/>
  <c r="FI29" i="54"/>
  <c r="DI19" i="54"/>
  <c r="J10" i="54"/>
  <c r="N26" i="54"/>
  <c r="KC7" i="54"/>
  <c r="LC31" i="54"/>
  <c r="BI3" i="54"/>
  <c r="CK35" i="54"/>
  <c r="EF36" i="54"/>
  <c r="EI24" i="54"/>
  <c r="AH19" i="54"/>
  <c r="R33" i="54"/>
  <c r="JU9" i="54"/>
  <c r="AA4" i="54"/>
  <c r="HN29" i="54"/>
  <c r="AL8" i="54"/>
  <c r="IR26" i="54"/>
  <c r="DG28" i="54"/>
  <c r="DU35" i="54"/>
  <c r="GI34" i="54"/>
  <c r="EC25" i="54"/>
  <c r="BP16" i="54"/>
  <c r="LI33" i="54"/>
  <c r="GP24" i="54"/>
  <c r="IN33" i="54"/>
  <c r="LN24" i="54"/>
  <c r="HC20" i="54"/>
  <c r="DH22" i="54"/>
  <c r="D190" i="52"/>
  <c r="HD15" i="54"/>
  <c r="JF25" i="54"/>
  <c r="DE4" i="54"/>
  <c r="AJ34" i="54"/>
  <c r="DW32" i="54"/>
  <c r="HL7" i="54"/>
  <c r="KC36" i="54"/>
  <c r="FW23" i="54"/>
  <c r="IT12" i="54"/>
  <c r="BO5" i="54"/>
  <c r="FO31" i="54"/>
  <c r="HH26" i="54"/>
  <c r="CV5" i="54"/>
  <c r="CO27" i="54"/>
  <c r="FN35" i="54"/>
  <c r="CU7" i="54"/>
  <c r="LB22" i="54"/>
  <c r="DI7" i="54"/>
  <c r="EC4" i="54"/>
  <c r="LD28" i="54"/>
  <c r="D244" i="52"/>
  <c r="LD6" i="54"/>
  <c r="LI34" i="54"/>
  <c r="O8" i="54"/>
  <c r="FZ11" i="54"/>
  <c r="DT16" i="54"/>
  <c r="IL11" i="54"/>
  <c r="DE12" i="54"/>
  <c r="BC12" i="54"/>
  <c r="FG15" i="54"/>
  <c r="HV29" i="54"/>
  <c r="GJ35" i="54"/>
  <c r="I29" i="54"/>
  <c r="D365" i="52"/>
  <c r="Z10" i="54"/>
  <c r="FH27" i="54"/>
  <c r="CP19" i="54"/>
  <c r="LL9" i="54"/>
  <c r="BT17" i="54"/>
  <c r="DN25" i="54"/>
  <c r="CI17" i="54"/>
  <c r="JP14" i="54"/>
  <c r="EU29" i="54"/>
  <c r="FJ35" i="54"/>
  <c r="HY3" i="54"/>
  <c r="HM30" i="54"/>
  <c r="DV25" i="54"/>
  <c r="GG31" i="54"/>
  <c r="JO35" i="54"/>
  <c r="DC10" i="54"/>
  <c r="HY31" i="54"/>
  <c r="FB32" i="54"/>
  <c r="EB10" i="54"/>
  <c r="FG10" i="54"/>
  <c r="FN6" i="54"/>
  <c r="GV22" i="54"/>
  <c r="CQ19" i="54"/>
  <c r="AQ9" i="54"/>
  <c r="AZ26" i="54"/>
  <c r="BG22" i="54"/>
  <c r="DZ31" i="54"/>
  <c r="GI24" i="54"/>
  <c r="BM36" i="54"/>
  <c r="EE22" i="54"/>
  <c r="GB16" i="54"/>
  <c r="LG14" i="54"/>
  <c r="ED24" i="54"/>
  <c r="GU12" i="54"/>
  <c r="BO32" i="54"/>
  <c r="DV23" i="54"/>
  <c r="DT34" i="54"/>
  <c r="IJ31" i="54"/>
  <c r="BC29" i="54"/>
  <c r="BM4" i="54"/>
  <c r="EM12" i="54"/>
  <c r="LU26" i="54"/>
  <c r="DV22" i="54"/>
  <c r="FR25" i="54"/>
  <c r="IX9" i="54"/>
  <c r="LO31" i="54"/>
  <c r="EX32" i="54"/>
  <c r="D261" i="52"/>
  <c r="GX29" i="54"/>
  <c r="JX12" i="54"/>
  <c r="BO10" i="54"/>
  <c r="AS34" i="54"/>
  <c r="EI22" i="54"/>
  <c r="O5" i="54"/>
  <c r="JO11" i="54"/>
  <c r="HH19" i="54"/>
  <c r="HB15" i="54"/>
  <c r="GC15" i="54"/>
  <c r="J35" i="54"/>
  <c r="IT3" i="54"/>
  <c r="FQ26" i="54"/>
  <c r="AN26" i="54"/>
  <c r="FI7" i="54"/>
  <c r="LH8" i="54"/>
  <c r="LT30" i="54"/>
  <c r="HK5" i="54"/>
  <c r="FY25" i="54"/>
  <c r="DL27" i="54"/>
  <c r="AA30" i="54"/>
  <c r="CW32" i="54"/>
  <c r="IJ22" i="54"/>
  <c r="AV9" i="54"/>
  <c r="FI11" i="54"/>
  <c r="LL23" i="54"/>
  <c r="HY13" i="54"/>
  <c r="O26" i="54"/>
  <c r="LF20" i="54"/>
  <c r="D346" i="52"/>
  <c r="JW11" i="54"/>
  <c r="BP20" i="54"/>
  <c r="KM25" i="54"/>
  <c r="AK9" i="54"/>
  <c r="DZ13" i="54"/>
  <c r="FZ32" i="54"/>
  <c r="EW4" i="54"/>
  <c r="FU6" i="54"/>
  <c r="HQ24" i="54"/>
  <c r="BZ27" i="54"/>
  <c r="DV11" i="54"/>
  <c r="BO34" i="54"/>
  <c r="FN22" i="54"/>
  <c r="JM17" i="54"/>
  <c r="C33" i="54"/>
  <c r="AW14" i="54"/>
  <c r="IB30" i="54"/>
  <c r="KZ5" i="54"/>
  <c r="AC19" i="54"/>
  <c r="DW25" i="54"/>
  <c r="FP31" i="54"/>
  <c r="DJ11" i="54"/>
  <c r="GX11" i="54"/>
  <c r="DR14" i="54"/>
  <c r="JF11" i="54"/>
  <c r="JX6" i="54"/>
  <c r="LE18" i="54"/>
  <c r="FP9" i="54"/>
  <c r="FE19" i="54"/>
  <c r="KI6" i="54"/>
  <c r="AM17" i="54"/>
  <c r="K26" i="54"/>
  <c r="IX32" i="54"/>
  <c r="DG8" i="54"/>
  <c r="DH36" i="54"/>
  <c r="JG11" i="54"/>
  <c r="HH11" i="54"/>
  <c r="KE26" i="54"/>
  <c r="GF26" i="54"/>
  <c r="CR9" i="54"/>
  <c r="EC24" i="54"/>
  <c r="LK33" i="54"/>
  <c r="DQ9" i="54"/>
  <c r="Y4" i="54"/>
  <c r="AH32" i="54"/>
  <c r="KB13" i="54"/>
  <c r="HZ22" i="54"/>
  <c r="HU8" i="54"/>
  <c r="KW9" i="54"/>
  <c r="HI3" i="54"/>
  <c r="JZ12" i="54"/>
  <c r="DN14" i="54"/>
  <c r="KW14" i="54"/>
  <c r="EF11" i="54"/>
  <c r="EK31" i="54"/>
  <c r="KL19" i="54"/>
  <c r="JC17" i="54"/>
  <c r="HA22" i="54"/>
  <c r="LM7" i="54"/>
  <c r="IL29" i="54"/>
  <c r="FP15" i="54"/>
  <c r="IG23" i="54"/>
  <c r="HF31" i="54"/>
  <c r="DI3" i="54"/>
  <c r="HK8" i="54"/>
  <c r="HX32" i="54"/>
  <c r="DD13" i="54"/>
  <c r="FN29" i="54"/>
  <c r="BC30" i="54"/>
  <c r="JY19" i="54"/>
  <c r="DG10" i="54"/>
  <c r="KB6" i="54"/>
  <c r="DN26" i="54"/>
  <c r="KM28" i="54"/>
  <c r="CY7" i="54"/>
  <c r="CO26" i="54"/>
  <c r="EE13" i="54"/>
  <c r="LJ6" i="54"/>
  <c r="LT29" i="54"/>
  <c r="FQ8" i="54"/>
  <c r="BR24" i="54"/>
  <c r="DG20" i="54"/>
  <c r="BH35" i="54"/>
  <c r="IA25" i="54"/>
  <c r="JL32" i="54"/>
  <c r="EZ36" i="54"/>
  <c r="AK23" i="54"/>
  <c r="HV35" i="54"/>
  <c r="BN11" i="54"/>
  <c r="AL36" i="54"/>
  <c r="AK4" i="54"/>
  <c r="FN34" i="54"/>
  <c r="FF22" i="54"/>
  <c r="FY5" i="54"/>
  <c r="BY33" i="54"/>
  <c r="HA13" i="54"/>
  <c r="KY7" i="54"/>
  <c r="DF19" i="54"/>
  <c r="LX22" i="54"/>
  <c r="BX13" i="54"/>
  <c r="IW9" i="54"/>
  <c r="AZ15" i="54"/>
  <c r="IY14" i="54"/>
  <c r="V36" i="54"/>
  <c r="DF35" i="54"/>
  <c r="HN13" i="54"/>
  <c r="FB7" i="54"/>
  <c r="S28" i="54"/>
  <c r="HZ27" i="54"/>
  <c r="IU20" i="54"/>
  <c r="IW5" i="54"/>
  <c r="IC26" i="54"/>
  <c r="IL27" i="54"/>
  <c r="GP18" i="54"/>
  <c r="JQ5" i="54"/>
  <c r="JD12" i="54"/>
  <c r="BN19" i="54"/>
  <c r="KS36" i="54"/>
  <c r="M9" i="54"/>
  <c r="JC23" i="54"/>
  <c r="JU18" i="54"/>
  <c r="JY3" i="54"/>
  <c r="IS6" i="54"/>
  <c r="AJ8" i="54"/>
  <c r="FS20" i="54"/>
  <c r="AE7" i="54"/>
  <c r="AE18" i="54"/>
  <c r="BY30" i="54"/>
  <c r="HR21" i="54"/>
  <c r="IF8" i="54"/>
  <c r="AO12" i="54"/>
  <c r="KI7" i="54"/>
  <c r="JC8" i="54"/>
  <c r="DJ33" i="54"/>
  <c r="CK4" i="54"/>
  <c r="CG6" i="54"/>
  <c r="HV8" i="54"/>
  <c r="LB14" i="54"/>
  <c r="KN33" i="54"/>
  <c r="BL14" i="54"/>
  <c r="IQ19" i="54"/>
  <c r="IK15" i="54"/>
  <c r="JN24" i="54"/>
  <c r="IE21" i="54"/>
  <c r="FG23" i="54"/>
  <c r="LP21" i="54"/>
  <c r="FN10" i="54"/>
  <c r="FP23" i="54"/>
  <c r="KJ17" i="54"/>
  <c r="KV14" i="54"/>
  <c r="IU7" i="54"/>
  <c r="KJ15" i="54"/>
  <c r="BE16" i="54"/>
  <c r="AG7" i="54"/>
  <c r="JR34" i="54"/>
  <c r="EP33" i="54"/>
  <c r="HU12" i="54"/>
  <c r="GI32" i="54"/>
  <c r="KU15" i="54"/>
  <c r="DE34" i="54"/>
  <c r="JB30" i="54"/>
  <c r="FN15" i="54"/>
  <c r="FW18" i="54"/>
  <c r="FM17" i="54"/>
  <c r="HZ30" i="54"/>
  <c r="JG32" i="54"/>
  <c r="KE23" i="54"/>
  <c r="X27" i="54"/>
  <c r="KE36" i="54"/>
  <c r="JU19" i="54"/>
  <c r="KP5" i="54"/>
  <c r="GW30" i="54"/>
  <c r="AF34" i="54"/>
  <c r="BO9" i="54"/>
  <c r="KY8" i="54"/>
  <c r="EU16" i="54"/>
  <c r="JO12" i="54"/>
  <c r="FC24" i="54"/>
  <c r="ID30" i="54"/>
  <c r="BL35" i="54"/>
  <c r="EB32" i="54"/>
  <c r="IF17" i="54"/>
  <c r="AY32" i="54"/>
  <c r="HG13" i="54"/>
  <c r="FW9" i="54"/>
  <c r="FB31" i="54"/>
  <c r="HL9" i="54"/>
  <c r="FE20" i="54"/>
  <c r="DE16" i="54"/>
  <c r="GQ28" i="54"/>
  <c r="LW11" i="54"/>
  <c r="BR10" i="54"/>
  <c r="BJ6" i="54"/>
  <c r="AE3" i="54"/>
  <c r="LA12" i="54"/>
  <c r="KK35" i="54"/>
  <c r="FP21" i="54"/>
  <c r="HV6" i="54"/>
  <c r="GU28" i="54"/>
  <c r="CR34" i="54"/>
  <c r="C19" i="54"/>
  <c r="DR25" i="54"/>
  <c r="AX30" i="54"/>
  <c r="Y19" i="54"/>
  <c r="I36" i="54"/>
  <c r="BO13" i="54"/>
  <c r="KL14" i="54"/>
  <c r="FU35" i="54"/>
  <c r="BV17" i="54"/>
  <c r="AK31" i="54"/>
  <c r="HV21" i="54"/>
  <c r="KP36" i="54"/>
  <c r="FW12" i="54"/>
  <c r="KW28" i="54"/>
  <c r="LB28" i="54"/>
  <c r="AG16" i="54"/>
  <c r="KU16" i="54"/>
  <c r="CD18" i="54"/>
  <c r="HD16" i="54"/>
  <c r="LV9" i="54"/>
  <c r="Z16" i="54"/>
  <c r="LF34" i="54"/>
  <c r="HY11" i="54"/>
  <c r="CA34" i="54"/>
  <c r="AG13" i="54"/>
  <c r="CE5" i="54"/>
  <c r="EZ34" i="54"/>
  <c r="JC31" i="54"/>
  <c r="HL25" i="54"/>
  <c r="JV9" i="54"/>
  <c r="BS23" i="54"/>
  <c r="BG12" i="54"/>
  <c r="HT13" i="54"/>
  <c r="IB23" i="54"/>
  <c r="IS31" i="54"/>
  <c r="FC3" i="54"/>
  <c r="CQ8" i="54"/>
  <c r="IR12" i="54"/>
  <c r="HZ28" i="54"/>
  <c r="IA7" i="54"/>
  <c r="HL6" i="54"/>
  <c r="JJ15" i="54"/>
  <c r="Z20" i="54"/>
  <c r="GU17" i="54"/>
  <c r="GQ19" i="54"/>
  <c r="AP31" i="54"/>
  <c r="KG28" i="54"/>
  <c r="JA6" i="54"/>
  <c r="CC33" i="54"/>
  <c r="GT28" i="54"/>
  <c r="IG22" i="54"/>
  <c r="LH21" i="54"/>
  <c r="KT18" i="54"/>
  <c r="EL6" i="54"/>
  <c r="LQ16" i="54"/>
  <c r="BW3" i="54"/>
  <c r="DY26" i="54"/>
  <c r="JR7" i="54"/>
  <c r="FC16" i="54"/>
  <c r="P19" i="54"/>
  <c r="DP12" i="54"/>
  <c r="DI29" i="54"/>
  <c r="AF27" i="54"/>
  <c r="BM35" i="54"/>
  <c r="JK8" i="54"/>
  <c r="AR20" i="54"/>
  <c r="AS23" i="54"/>
  <c r="JI19" i="54"/>
  <c r="AQ27" i="54"/>
  <c r="DN19" i="54"/>
  <c r="D21" i="54"/>
  <c r="GE21" i="54"/>
  <c r="EU6" i="54"/>
  <c r="AJ4" i="54"/>
  <c r="FK29" i="54"/>
  <c r="HO36" i="54"/>
  <c r="GY6" i="54"/>
  <c r="LB7" i="54"/>
  <c r="GE35" i="54"/>
  <c r="CH4" i="54"/>
  <c r="FY16" i="54"/>
  <c r="CI26" i="54"/>
  <c r="FF30" i="54"/>
  <c r="R32" i="54"/>
  <c r="LU18" i="54"/>
  <c r="KP18" i="54"/>
  <c r="AH26" i="54"/>
  <c r="IL13" i="54"/>
  <c r="IX8" i="54"/>
  <c r="EC10" i="54"/>
  <c r="KI30" i="54"/>
  <c r="JI23" i="54"/>
  <c r="HR27" i="54"/>
  <c r="D330" i="52"/>
  <c r="LH22" i="54"/>
  <c r="GI31" i="54"/>
  <c r="IF14" i="54"/>
  <c r="GD22" i="54"/>
  <c r="FI28" i="54"/>
  <c r="LQ19" i="54"/>
  <c r="AD28" i="54"/>
  <c r="II14" i="54"/>
  <c r="EK34" i="54"/>
  <c r="EV28" i="54"/>
  <c r="JC5" i="54"/>
  <c r="DL16" i="54"/>
  <c r="ES11" i="54"/>
  <c r="IL10" i="54"/>
  <c r="KI24" i="54"/>
  <c r="BA7" i="54"/>
  <c r="FO36" i="54"/>
  <c r="CM12" i="54"/>
  <c r="GU3" i="54"/>
  <c r="JH18" i="54"/>
  <c r="IW19" i="54"/>
  <c r="KO31" i="54"/>
  <c r="AI6" i="54"/>
  <c r="GH11" i="54"/>
  <c r="BP18" i="54"/>
  <c r="JG21" i="54"/>
  <c r="DC20" i="54"/>
  <c r="AQ26" i="54"/>
  <c r="FN11" i="54"/>
  <c r="FT33" i="54"/>
  <c r="BC32" i="54"/>
  <c r="LU3" i="54"/>
  <c r="CY33" i="54"/>
  <c r="CN30" i="54"/>
  <c r="IL34" i="54"/>
  <c r="IF28" i="54"/>
  <c r="IC33" i="54"/>
  <c r="GB36" i="54"/>
  <c r="IN5" i="54"/>
  <c r="JV36" i="54"/>
  <c r="EV31" i="54"/>
  <c r="BX28" i="54"/>
  <c r="BR32" i="54"/>
  <c r="EC6" i="54"/>
  <c r="AW35" i="54"/>
  <c r="EM36" i="54"/>
  <c r="LO18" i="54"/>
  <c r="D281" i="52"/>
  <c r="HS36" i="54"/>
  <c r="GV34" i="54"/>
  <c r="IO19" i="54"/>
  <c r="BZ33" i="54"/>
  <c r="AA27" i="54"/>
  <c r="IT25" i="54"/>
  <c r="BO17" i="54"/>
  <c r="GL17" i="54"/>
  <c r="GA31" i="54"/>
  <c r="IG10" i="54"/>
  <c r="DL33" i="54"/>
  <c r="JV33" i="54"/>
  <c r="GH31" i="54"/>
  <c r="JB5" i="54"/>
  <c r="GS3" i="54"/>
  <c r="CB9" i="54"/>
  <c r="AP21" i="54"/>
  <c r="BJ26" i="54"/>
  <c r="EE24" i="54"/>
  <c r="HZ17" i="54"/>
  <c r="AA16" i="54"/>
  <c r="BY26" i="54"/>
  <c r="IH8" i="54"/>
  <c r="JJ11" i="54"/>
  <c r="IT13" i="54"/>
  <c r="DH16" i="54"/>
  <c r="AJ14" i="54"/>
  <c r="EO22" i="54"/>
  <c r="EI17" i="54"/>
  <c r="AA23" i="54"/>
  <c r="EM23" i="54"/>
  <c r="EF18" i="54"/>
  <c r="BR20" i="54"/>
  <c r="M10" i="54"/>
  <c r="IO4" i="54"/>
  <c r="P28" i="54"/>
  <c r="FU21" i="54"/>
  <c r="CT36" i="54"/>
  <c r="DK15" i="54"/>
  <c r="JT6" i="54"/>
  <c r="KK22" i="54"/>
  <c r="EL23" i="54"/>
  <c r="DU6" i="54"/>
  <c r="JN22" i="54"/>
  <c r="EV5" i="54"/>
  <c r="BZ9" i="54"/>
  <c r="IP3" i="54"/>
  <c r="AG3" i="54"/>
  <c r="IJ32" i="54"/>
  <c r="FV13" i="54"/>
  <c r="DH13" i="54"/>
  <c r="DT29" i="54"/>
  <c r="HP6" i="54"/>
  <c r="HB14" i="54"/>
  <c r="LT26" i="54"/>
  <c r="LV29" i="54"/>
  <c r="CR15" i="54"/>
  <c r="HK17" i="54"/>
  <c r="AI5" i="54"/>
  <c r="LA13" i="54"/>
  <c r="FX25" i="54"/>
  <c r="FR6" i="54"/>
  <c r="DF13" i="54"/>
  <c r="HT23" i="54"/>
  <c r="D241" i="52"/>
  <c r="CR8" i="54"/>
  <c r="HH8" i="54"/>
  <c r="KJ3" i="54"/>
  <c r="CI7" i="54"/>
  <c r="FU7" i="54"/>
  <c r="IA19" i="54"/>
  <c r="AO35" i="54"/>
  <c r="FZ13" i="54"/>
  <c r="JM20" i="54"/>
  <c r="I23" i="54"/>
  <c r="KY27" i="54"/>
  <c r="CS34" i="54"/>
  <c r="JU20" i="54"/>
  <c r="EP17" i="54"/>
  <c r="FX3" i="54"/>
  <c r="KX27" i="54"/>
  <c r="LP25" i="54"/>
  <c r="FH13" i="54"/>
  <c r="EZ13" i="54"/>
  <c r="AV15" i="54"/>
  <c r="AV32" i="54"/>
  <c r="BE25" i="54"/>
  <c r="DA28" i="54"/>
  <c r="D287" i="52"/>
  <c r="KM4" i="54"/>
  <c r="AZ9" i="54"/>
  <c r="BL27" i="54"/>
  <c r="BN30" i="54"/>
  <c r="KL30" i="54"/>
  <c r="CF7" i="54"/>
  <c r="HJ5" i="54"/>
  <c r="KA33" i="54"/>
  <c r="IC20" i="54"/>
  <c r="EO29" i="54"/>
  <c r="KJ13" i="54"/>
  <c r="GQ23" i="54"/>
  <c r="S34" i="54"/>
  <c r="CV9" i="54"/>
  <c r="DA16" i="54"/>
  <c r="JR30" i="54"/>
  <c r="CJ29" i="54"/>
  <c r="BK25" i="54"/>
  <c r="HB35" i="54"/>
  <c r="AA3" i="54"/>
  <c r="LC26" i="54"/>
  <c r="KP6" i="54"/>
  <c r="HB4" i="54"/>
  <c r="HN19" i="54"/>
  <c r="JQ31" i="54"/>
  <c r="CC30" i="54"/>
  <c r="CT17" i="54"/>
  <c r="EG29" i="54"/>
  <c r="IS30" i="54"/>
  <c r="FG26" i="54"/>
  <c r="JC11" i="54"/>
  <c r="KP24" i="54"/>
  <c r="FQ23" i="54"/>
  <c r="D29" i="54"/>
  <c r="EW27" i="54"/>
  <c r="FJ5" i="54"/>
  <c r="IW23" i="54"/>
  <c r="D255" i="52"/>
  <c r="AJ33" i="54"/>
  <c r="JA4" i="54"/>
  <c r="DN24" i="54"/>
  <c r="DX4" i="54"/>
  <c r="D31" i="54"/>
  <c r="Q20" i="54"/>
  <c r="II19" i="54"/>
  <c r="AF24" i="54"/>
  <c r="GN23" i="54"/>
  <c r="EJ28" i="54"/>
  <c r="AB18" i="54"/>
  <c r="DE7" i="54"/>
  <c r="JQ14" i="54"/>
  <c r="KZ19" i="54"/>
  <c r="FT18" i="54"/>
  <c r="II22" i="54"/>
  <c r="BG36" i="54"/>
  <c r="DM4" i="54"/>
  <c r="BI5" i="54"/>
  <c r="DS18" i="54"/>
  <c r="AE28" i="54"/>
  <c r="R9" i="54"/>
  <c r="AS9" i="54"/>
  <c r="V34" i="54"/>
  <c r="CK25" i="54"/>
  <c r="IM36" i="54"/>
  <c r="CJ19" i="54"/>
  <c r="DM11" i="54"/>
  <c r="IS7" i="54"/>
  <c r="BN22" i="54"/>
  <c r="D276" i="52"/>
  <c r="E11" i="54"/>
  <c r="FI24" i="54"/>
  <c r="CN25" i="54"/>
  <c r="Q10" i="54"/>
  <c r="BW33" i="54"/>
  <c r="EP20" i="54"/>
  <c r="M23" i="54"/>
  <c r="HQ27" i="54"/>
  <c r="EK32" i="54"/>
  <c r="JN29" i="54"/>
  <c r="GQ17" i="54"/>
  <c r="DT33" i="54"/>
  <c r="CE13" i="54"/>
  <c r="DY9" i="54"/>
  <c r="GJ12" i="54"/>
  <c r="EX31" i="54"/>
  <c r="DM15" i="54"/>
  <c r="LM18" i="54"/>
  <c r="JQ24" i="54"/>
  <c r="LW12" i="54"/>
  <c r="CZ17" i="54"/>
  <c r="BB30" i="54"/>
  <c r="M25" i="54"/>
  <c r="KE14" i="54"/>
  <c r="GD28" i="54"/>
  <c r="DY16" i="54"/>
  <c r="BJ9" i="54"/>
  <c r="BQ29" i="54"/>
  <c r="K11" i="54"/>
  <c r="IA26" i="54"/>
  <c r="BB27" i="54"/>
  <c r="FX27" i="54"/>
  <c r="KC22" i="54"/>
  <c r="IQ36" i="54"/>
  <c r="GH17" i="54"/>
  <c r="EO31" i="54"/>
  <c r="FV5" i="54"/>
  <c r="LA14" i="54"/>
  <c r="KX6" i="54"/>
  <c r="GR3" i="54"/>
  <c r="JF32" i="54"/>
  <c r="FJ9" i="54"/>
  <c r="N6" i="54"/>
  <c r="LC12" i="54"/>
  <c r="J19" i="54"/>
  <c r="FS30" i="54"/>
  <c r="JI4" i="54"/>
  <c r="CJ33" i="54"/>
  <c r="BU27" i="54"/>
  <c r="KJ35" i="54"/>
  <c r="IQ22" i="54"/>
  <c r="CI8" i="54"/>
  <c r="M13" i="54"/>
  <c r="BB32" i="54"/>
  <c r="LA30" i="54"/>
  <c r="F32" i="54"/>
  <c r="AH31" i="54"/>
  <c r="AG28" i="54"/>
  <c r="AG10" i="54"/>
  <c r="DA22" i="54"/>
  <c r="EX17" i="54"/>
  <c r="KY16" i="54"/>
  <c r="GX22" i="54"/>
  <c r="EY19" i="54"/>
  <c r="EL21" i="54"/>
  <c r="FS32" i="54"/>
  <c r="AP12" i="54"/>
  <c r="IN28" i="54"/>
  <c r="LV33" i="54"/>
  <c r="GO24" i="54"/>
  <c r="JH28" i="54"/>
  <c r="F30" i="54"/>
  <c r="FY21" i="54"/>
  <c r="F9" i="54"/>
  <c r="Z7" i="54"/>
  <c r="JN33" i="54"/>
  <c r="JQ20" i="54"/>
  <c r="HV23" i="54"/>
  <c r="AU4" i="54"/>
  <c r="ER27" i="54"/>
  <c r="KX4" i="54"/>
  <c r="FM12" i="54"/>
  <c r="IR3" i="54"/>
  <c r="D33" i="54"/>
  <c r="CZ10" i="54"/>
  <c r="IJ30" i="54"/>
  <c r="L34" i="54"/>
  <c r="BI22" i="54"/>
  <c r="GD34" i="54"/>
  <c r="HM10" i="54"/>
  <c r="KI12" i="54"/>
  <c r="KI18" i="54"/>
  <c r="JT36" i="54"/>
  <c r="D308" i="52"/>
  <c r="CS11" i="54"/>
  <c r="CL10" i="54"/>
  <c r="HF14" i="54"/>
  <c r="GR31" i="54"/>
  <c r="LA11" i="54"/>
  <c r="FL18" i="54"/>
  <c r="IT27" i="54"/>
  <c r="HY19" i="54"/>
  <c r="LM30" i="54"/>
  <c r="CV7" i="54"/>
  <c r="HF9" i="54"/>
  <c r="IZ21" i="54"/>
  <c r="GU14" i="54"/>
  <c r="IW17" i="54"/>
  <c r="DX26" i="54"/>
  <c r="FQ7" i="54"/>
  <c r="KJ11" i="54"/>
  <c r="BF25" i="54"/>
  <c r="KG34" i="54"/>
  <c r="BL22" i="54"/>
  <c r="IT8" i="54"/>
  <c r="JD10" i="54"/>
  <c r="EA34" i="54"/>
  <c r="EM25" i="54"/>
  <c r="IR24" i="54"/>
  <c r="DW21" i="54"/>
  <c r="HP14" i="54"/>
  <c r="FE7" i="54"/>
  <c r="LF27" i="54"/>
  <c r="BD19" i="54"/>
  <c r="K4" i="54"/>
  <c r="GN29" i="54"/>
  <c r="KT26" i="54"/>
  <c r="LG7" i="54"/>
  <c r="CA36" i="54"/>
  <c r="IB27" i="54"/>
  <c r="HM5" i="54"/>
  <c r="FO4" i="54"/>
  <c r="CU18" i="54"/>
  <c r="BX16" i="54"/>
  <c r="O29" i="54"/>
  <c r="JG3" i="54"/>
  <c r="BX24" i="54"/>
  <c r="AU29" i="54"/>
  <c r="BY22" i="54"/>
  <c r="BL13" i="54"/>
  <c r="FZ21" i="54"/>
  <c r="CB10" i="54"/>
  <c r="FN24" i="54"/>
  <c r="EU8" i="54"/>
  <c r="GI3" i="54"/>
  <c r="EK33" i="54"/>
  <c r="FG6" i="54"/>
  <c r="BW5" i="54"/>
  <c r="AC32" i="54"/>
  <c r="EA7" i="54"/>
  <c r="BQ34" i="54"/>
  <c r="CQ36" i="54"/>
  <c r="JU30" i="54"/>
  <c r="FD6" i="54"/>
  <c r="DY35" i="54"/>
  <c r="DG7" i="54"/>
  <c r="EU13" i="54"/>
  <c r="IN21" i="54"/>
  <c r="JA21" i="54"/>
  <c r="DW8" i="54"/>
  <c r="BH20" i="54"/>
  <c r="KI15" i="54"/>
  <c r="H11" i="54"/>
  <c r="LR7" i="54"/>
  <c r="EI15" i="54"/>
  <c r="CV21" i="54"/>
  <c r="BS34" i="54"/>
  <c r="KB25" i="54"/>
  <c r="CW10" i="54"/>
  <c r="CK5" i="54"/>
  <c r="FZ8" i="54"/>
  <c r="JY14" i="54"/>
  <c r="LU5" i="54"/>
  <c r="IE6" i="54"/>
  <c r="BX33" i="54"/>
  <c r="LS35" i="54"/>
  <c r="GI35" i="54"/>
  <c r="IN11" i="54"/>
  <c r="H24" i="54"/>
  <c r="KR11" i="54"/>
  <c r="LU12" i="54"/>
  <c r="FW36" i="54"/>
  <c r="DE25" i="54"/>
  <c r="CK33" i="54"/>
  <c r="CX27" i="54"/>
  <c r="DL34" i="54"/>
  <c r="BJ13" i="54"/>
  <c r="EF5" i="54"/>
  <c r="IU33" i="54"/>
  <c r="DZ16" i="54"/>
  <c r="EG36" i="54"/>
  <c r="EK6" i="54"/>
  <c r="AQ24" i="54"/>
  <c r="FF31" i="54"/>
  <c r="LD21" i="54"/>
  <c r="GF35" i="54"/>
  <c r="HU28" i="54"/>
  <c r="CG7" i="54"/>
  <c r="IG8" i="54"/>
  <c r="FO22" i="54"/>
  <c r="JZ34" i="54"/>
  <c r="X7" i="54"/>
  <c r="LD15" i="54"/>
  <c r="FN25" i="54"/>
  <c r="HL30" i="54"/>
  <c r="AX15" i="54"/>
  <c r="KI31" i="54"/>
  <c r="AZ25" i="54"/>
  <c r="AX16" i="54"/>
  <c r="JY35" i="54"/>
  <c r="KP7" i="54"/>
  <c r="CE23" i="54"/>
  <c r="HW6" i="54"/>
  <c r="BM26" i="54"/>
  <c r="IR17" i="54"/>
  <c r="GW4" i="54"/>
  <c r="IS24" i="54"/>
  <c r="BL20" i="54"/>
  <c r="EE28" i="54"/>
  <c r="DA11" i="54"/>
  <c r="KY25" i="54"/>
  <c r="KY23" i="54"/>
  <c r="GX26" i="54"/>
  <c r="LH19" i="54"/>
  <c r="AV27" i="54"/>
  <c r="CE4" i="54"/>
  <c r="IN26" i="54"/>
  <c r="DQ18" i="54"/>
  <c r="AH30" i="54"/>
  <c r="HE24" i="54"/>
  <c r="GA24" i="54"/>
  <c r="GE27" i="54"/>
  <c r="G7" i="54"/>
  <c r="EB25" i="54"/>
  <c r="BT34" i="54"/>
  <c r="GZ8" i="54"/>
  <c r="JW6" i="54"/>
  <c r="BR8" i="54"/>
  <c r="CC28" i="54"/>
  <c r="EA31" i="54"/>
  <c r="HL3" i="54"/>
  <c r="FL22" i="54"/>
  <c r="BC35" i="54"/>
  <c r="CH8" i="54"/>
  <c r="DF23" i="54"/>
  <c r="JP36" i="54"/>
  <c r="IL16" i="54"/>
  <c r="FH21" i="54"/>
  <c r="HB6" i="54"/>
  <c r="IK28" i="54"/>
  <c r="KC21" i="54"/>
  <c r="LO32" i="54"/>
  <c r="BB26" i="54"/>
  <c r="GT20" i="54"/>
  <c r="KY33" i="54"/>
  <c r="P29" i="54"/>
  <c r="HU33" i="54"/>
  <c r="LT13" i="54"/>
  <c r="CR21" i="54"/>
  <c r="AN9" i="54"/>
  <c r="AC24" i="54"/>
  <c r="DK19" i="54"/>
  <c r="KH36" i="54"/>
  <c r="JA5" i="54"/>
  <c r="R17" i="54"/>
  <c r="O6" i="54"/>
  <c r="JS19" i="54"/>
  <c r="FA23" i="54"/>
  <c r="FL20" i="54"/>
  <c r="FQ16" i="54"/>
  <c r="DB3" i="54"/>
  <c r="H19" i="54"/>
  <c r="KG7" i="54"/>
  <c r="LC35" i="54"/>
  <c r="EH3" i="54"/>
  <c r="CK8" i="54"/>
  <c r="LQ30" i="54"/>
  <c r="CW25" i="54"/>
  <c r="JH31" i="54"/>
  <c r="LL13" i="54"/>
  <c r="LN22" i="54"/>
  <c r="LV26" i="54"/>
  <c r="GR8" i="54"/>
  <c r="FT24" i="54"/>
  <c r="KF31" i="54"/>
  <c r="GK35" i="54"/>
  <c r="M12" i="54"/>
  <c r="KX8" i="54"/>
  <c r="HO28" i="54"/>
  <c r="KH24" i="54"/>
  <c r="JR35" i="54"/>
  <c r="IV20" i="54"/>
  <c r="FN9" i="54"/>
  <c r="AC4" i="54"/>
  <c r="CC19" i="54"/>
  <c r="JS31" i="54"/>
  <c r="FB8" i="54"/>
  <c r="LP30" i="54"/>
  <c r="BF21" i="54"/>
  <c r="HM9" i="54"/>
  <c r="KG29" i="54"/>
  <c r="GZ13" i="54"/>
  <c r="KG14" i="54"/>
  <c r="DR9" i="54"/>
  <c r="EN6" i="54"/>
  <c r="GA6" i="54"/>
  <c r="JY20" i="54"/>
  <c r="K13" i="54"/>
  <c r="DA25" i="54"/>
  <c r="JO9" i="54"/>
  <c r="V25" i="54"/>
  <c r="LT11" i="54"/>
  <c r="Q24" i="54"/>
  <c r="JM9" i="54"/>
  <c r="FT12" i="54"/>
  <c r="KL28" i="54"/>
  <c r="JO34" i="54"/>
  <c r="GG9" i="54"/>
  <c r="U25" i="54"/>
  <c r="HJ16" i="54"/>
  <c r="KV23" i="54"/>
  <c r="DK6" i="54"/>
  <c r="GR33" i="54"/>
  <c r="BS28" i="54"/>
  <c r="KR13" i="54"/>
  <c r="CM7" i="54"/>
  <c r="BC11" i="54"/>
  <c r="FQ3" i="54"/>
  <c r="AT32" i="54"/>
  <c r="EI34" i="54"/>
  <c r="BV14" i="54"/>
  <c r="LT9" i="54"/>
  <c r="DM20" i="54"/>
  <c r="FS7" i="54"/>
  <c r="JV35" i="54"/>
  <c r="DL10" i="54"/>
  <c r="AF25" i="54"/>
  <c r="EF26" i="54"/>
  <c r="HQ13" i="54"/>
  <c r="KR17" i="54"/>
  <c r="LG18" i="54"/>
  <c r="HP12" i="54"/>
  <c r="ID34" i="54"/>
  <c r="DZ8" i="54"/>
  <c r="FS18" i="54"/>
  <c r="LV32" i="54"/>
  <c r="HL12" i="54"/>
  <c r="HW34" i="54"/>
  <c r="JJ20" i="54"/>
  <c r="KE3" i="54"/>
  <c r="ET23" i="54"/>
  <c r="N8" i="54"/>
  <c r="GK32" i="54"/>
  <c r="HV12" i="54"/>
  <c r="HD14" i="54"/>
  <c r="FI14" i="54"/>
  <c r="FD16" i="54"/>
  <c r="JM34" i="54"/>
  <c r="AW24" i="54"/>
  <c r="JA14" i="54"/>
  <c r="AY24" i="54"/>
  <c r="FQ21" i="54"/>
  <c r="EC21" i="54"/>
  <c r="CG14" i="54"/>
  <c r="CM9" i="54"/>
  <c r="JK26" i="54"/>
  <c r="CF8" i="54"/>
  <c r="LE32" i="54"/>
  <c r="BI19" i="54"/>
  <c r="FK11" i="54"/>
  <c r="LR6" i="54"/>
  <c r="KR8" i="54"/>
  <c r="LC28" i="54"/>
  <c r="BG27" i="54"/>
  <c r="IQ34" i="54"/>
  <c r="JQ3" i="54"/>
  <c r="JY4" i="54"/>
  <c r="LU11" i="54"/>
  <c r="HZ36" i="54"/>
  <c r="HJ23" i="54"/>
  <c r="FV16" i="54"/>
  <c r="FS9" i="54"/>
  <c r="EH16" i="54"/>
  <c r="AN7" i="54"/>
  <c r="BR17" i="54"/>
  <c r="HA28" i="54"/>
  <c r="CX26" i="54"/>
  <c r="CK16" i="54"/>
  <c r="KA3" i="54"/>
  <c r="FE14" i="54"/>
  <c r="FP29" i="54"/>
  <c r="CZ20" i="54"/>
  <c r="EH12" i="54"/>
  <c r="EW32" i="54"/>
  <c r="GF12" i="54"/>
  <c r="EP7" i="54"/>
  <c r="AF15" i="54"/>
  <c r="IX28" i="54"/>
  <c r="LR11" i="54"/>
  <c r="FX32" i="54"/>
  <c r="KF13" i="54"/>
  <c r="KA23" i="54"/>
  <c r="KN9" i="54"/>
  <c r="LE34" i="54"/>
  <c r="AO9" i="54"/>
  <c r="KS24" i="54"/>
  <c r="BS27" i="54"/>
  <c r="JJ30" i="54"/>
  <c r="AU18" i="54"/>
  <c r="BP33" i="54"/>
  <c r="FV25" i="54"/>
  <c r="FC12" i="54"/>
  <c r="FL6" i="54"/>
  <c r="GK22" i="54"/>
  <c r="LK27" i="54"/>
  <c r="DP29" i="54"/>
  <c r="AH33" i="54"/>
  <c r="EK29" i="54"/>
  <c r="GP22" i="54"/>
  <c r="FP14" i="54"/>
  <c r="AP5" i="54"/>
  <c r="KH3" i="54"/>
  <c r="HB19" i="54"/>
  <c r="BE7" i="54"/>
  <c r="LC8" i="54"/>
  <c r="IA33" i="54"/>
  <c r="FS22" i="54"/>
  <c r="C15" i="54"/>
  <c r="GP28" i="54"/>
  <c r="EN34" i="54"/>
  <c r="BR35" i="54"/>
  <c r="EM15" i="54"/>
  <c r="FN3" i="54"/>
  <c r="LE21" i="54"/>
  <c r="AK26" i="54"/>
  <c r="CU32" i="54"/>
  <c r="EQ18" i="54"/>
  <c r="IR36" i="54"/>
  <c r="W29" i="54"/>
  <c r="DD11" i="54"/>
  <c r="LH31" i="54"/>
  <c r="GE26" i="54"/>
  <c r="LS32" i="54"/>
  <c r="FY4" i="54"/>
  <c r="K36" i="54"/>
  <c r="JU17" i="54"/>
  <c r="AW6" i="54"/>
  <c r="B17" i="54"/>
  <c r="FA35" i="54"/>
  <c r="DS30" i="54"/>
  <c r="D20" i="54"/>
  <c r="KU31" i="54"/>
  <c r="KC4" i="54"/>
  <c r="BV31" i="54"/>
  <c r="KZ16" i="54"/>
  <c r="KT10" i="54"/>
  <c r="BS22" i="54"/>
  <c r="HH5" i="54"/>
  <c r="EL3" i="54"/>
  <c r="Y27" i="54"/>
  <c r="BO18" i="54"/>
  <c r="BI27" i="54"/>
  <c r="GR17" i="54"/>
  <c r="JY21" i="54"/>
  <c r="JE10" i="54"/>
  <c r="GM12" i="54"/>
  <c r="LG17" i="54"/>
  <c r="KP25" i="54"/>
  <c r="IH15" i="54"/>
  <c r="JT10" i="54"/>
  <c r="JW4" i="54"/>
  <c r="HQ33" i="54"/>
  <c r="GZ34" i="54"/>
  <c r="BH30" i="54"/>
  <c r="JM7" i="54"/>
  <c r="GB15" i="54"/>
  <c r="LE17" i="54"/>
  <c r="LD22" i="54"/>
  <c r="CQ17" i="54"/>
  <c r="KS15" i="54"/>
  <c r="JT8" i="54"/>
  <c r="AS25" i="54"/>
  <c r="EF16" i="54"/>
  <c r="KR33" i="54"/>
  <c r="CJ35" i="54"/>
  <c r="LS11" i="54"/>
  <c r="KL20" i="54"/>
  <c r="DQ24" i="54"/>
  <c r="HT4" i="54"/>
  <c r="AZ34" i="54"/>
  <c r="EN31" i="54"/>
  <c r="CW17" i="54"/>
  <c r="JD22" i="54"/>
  <c r="IO18" i="54"/>
  <c r="HG17" i="54"/>
  <c r="DD9" i="54"/>
  <c r="DV18" i="54"/>
  <c r="D300" i="52"/>
  <c r="HZ20" i="54"/>
  <c r="FU16" i="54"/>
  <c r="KU26" i="54"/>
  <c r="DY29" i="54"/>
  <c r="C25" i="54"/>
  <c r="I9" i="54"/>
  <c r="GW15" i="54"/>
  <c r="FT15" i="54"/>
  <c r="IQ24" i="54"/>
  <c r="HR5" i="54"/>
  <c r="KA26" i="54"/>
  <c r="IR21" i="54"/>
  <c r="JK35" i="54"/>
  <c r="KK12" i="54"/>
  <c r="KW12" i="54"/>
  <c r="GR30" i="54"/>
  <c r="JV18" i="54"/>
  <c r="GB22" i="54"/>
  <c r="GY10" i="54"/>
  <c r="BD32" i="54"/>
  <c r="FQ18" i="54"/>
  <c r="O16" i="54"/>
  <c r="ES16" i="54"/>
  <c r="IA13" i="54"/>
  <c r="BG28" i="54"/>
  <c r="KT11" i="54"/>
  <c r="BT18" i="54"/>
  <c r="HM28" i="54"/>
  <c r="GY7" i="54"/>
  <c r="BT26" i="54"/>
  <c r="LF6" i="54"/>
  <c r="BX21" i="54"/>
  <c r="AN27" i="54"/>
  <c r="B8" i="54"/>
  <c r="CV22" i="54"/>
  <c r="LU7" i="54"/>
  <c r="LL36" i="54"/>
  <c r="W30" i="54"/>
  <c r="AT4" i="54"/>
  <c r="V26" i="54"/>
  <c r="KA15" i="54"/>
  <c r="T35" i="54"/>
  <c r="AB29" i="54"/>
  <c r="EA9" i="54"/>
  <c r="BR14" i="54"/>
  <c r="DR24" i="54"/>
  <c r="EE12" i="54"/>
  <c r="DM25" i="54"/>
  <c r="FL30" i="54"/>
  <c r="DX7" i="54"/>
  <c r="HW20" i="54"/>
  <c r="GJ36" i="54"/>
  <c r="IC13" i="54"/>
  <c r="AG23" i="54"/>
  <c r="J7" i="54"/>
  <c r="JS18" i="54"/>
  <c r="H14" i="54"/>
  <c r="D283" i="52"/>
  <c r="DX10" i="54"/>
  <c r="BS26" i="54"/>
  <c r="KZ14" i="54"/>
  <c r="BP13" i="54"/>
  <c r="EH27" i="54"/>
  <c r="IK3" i="54"/>
  <c r="DA35" i="54"/>
  <c r="CE30" i="54"/>
  <c r="C13" i="54"/>
  <c r="CR30" i="54"/>
  <c r="EH33" i="54"/>
  <c r="BJ3" i="54"/>
  <c r="AK21" i="54"/>
  <c r="ID16" i="54"/>
  <c r="GJ17" i="54"/>
  <c r="KF18" i="54"/>
  <c r="GM11" i="54"/>
  <c r="JG25" i="54"/>
  <c r="BZ12" i="54"/>
  <c r="JK32" i="54"/>
  <c r="JB23" i="54"/>
  <c r="FM18" i="54"/>
  <c r="DA33" i="54"/>
  <c r="FD22" i="54"/>
  <c r="BA14" i="54"/>
  <c r="AR13" i="54"/>
  <c r="G21" i="54"/>
  <c r="AD33" i="54"/>
  <c r="FO35" i="54"/>
  <c r="DR29" i="54"/>
  <c r="CG13" i="54"/>
  <c r="FK32" i="54"/>
  <c r="JW13" i="54"/>
  <c r="FP7" i="54"/>
  <c r="GD10" i="54"/>
  <c r="AJ16" i="54"/>
  <c r="HR12" i="54"/>
  <c r="JQ21" i="54"/>
  <c r="JQ13" i="54"/>
  <c r="CD12" i="54"/>
  <c r="FM24" i="54"/>
  <c r="EZ23" i="54"/>
  <c r="FK17" i="54"/>
  <c r="FN20" i="54"/>
  <c r="AY30" i="54"/>
  <c r="LO21" i="54"/>
  <c r="KZ15" i="54"/>
  <c r="JI14" i="54"/>
  <c r="GV29" i="54"/>
  <c r="DO22" i="54"/>
  <c r="HB10" i="54"/>
  <c r="CB36" i="54"/>
  <c r="KM13" i="54"/>
  <c r="IF30" i="54"/>
  <c r="AC16" i="54"/>
  <c r="GS31" i="54"/>
  <c r="HR20" i="54"/>
  <c r="JM28" i="54"/>
  <c r="KC34" i="54"/>
  <c r="JR32" i="54"/>
  <c r="CW22" i="54"/>
  <c r="LP34" i="54"/>
  <c r="EQ10" i="54"/>
  <c r="CN19" i="54"/>
  <c r="HR29" i="54"/>
  <c r="CF9" i="54"/>
  <c r="AB23" i="54"/>
  <c r="CG33" i="54"/>
  <c r="LW26" i="54"/>
  <c r="CK34" i="54"/>
  <c r="CQ22" i="54"/>
  <c r="FE15" i="54"/>
  <c r="IO6" i="54"/>
  <c r="LN4" i="54"/>
  <c r="AT14" i="54"/>
  <c r="IL18" i="54"/>
  <c r="JV14" i="54"/>
  <c r="LS20" i="54"/>
  <c r="CH36" i="54"/>
  <c r="EE14" i="54"/>
  <c r="EB9" i="54"/>
  <c r="EW8" i="54"/>
  <c r="JH15" i="54"/>
  <c r="EJ36" i="54"/>
  <c r="BC15" i="54"/>
  <c r="DK10" i="54"/>
  <c r="D181" i="52"/>
  <c r="M24" i="54"/>
  <c r="FD15" i="54"/>
  <c r="IC7" i="54"/>
  <c r="KP14" i="54"/>
  <c r="DY31" i="54"/>
  <c r="GT17" i="54"/>
  <c r="M4" i="54"/>
  <c r="HJ6" i="54"/>
  <c r="EX5" i="54"/>
  <c r="BI28" i="54"/>
  <c r="DA27" i="54"/>
  <c r="AV16" i="54"/>
  <c r="BP30" i="54"/>
  <c r="LB23" i="54"/>
  <c r="IR18" i="54"/>
  <c r="EJ16" i="54"/>
  <c r="DL12" i="54"/>
  <c r="KF8" i="54"/>
  <c r="BL5" i="54"/>
  <c r="KQ35" i="54"/>
  <c r="CG20" i="54"/>
  <c r="HD11" i="54"/>
  <c r="CN10" i="54"/>
  <c r="DG36" i="54"/>
  <c r="AR26" i="54"/>
  <c r="CN3" i="54"/>
  <c r="GZ20" i="54"/>
  <c r="JX4" i="54"/>
  <c r="LM17" i="54"/>
  <c r="EU34" i="54"/>
  <c r="DX21" i="54"/>
  <c r="HE28" i="54"/>
  <c r="DS19" i="54"/>
  <c r="FF29" i="54"/>
  <c r="KN10" i="54"/>
  <c r="DI32" i="54"/>
  <c r="BC4" i="54"/>
  <c r="L4" i="54"/>
  <c r="X31" i="54"/>
  <c r="IA3" i="54"/>
  <c r="AI9" i="54"/>
  <c r="HZ33" i="54"/>
  <c r="LF22" i="54"/>
  <c r="IT23" i="54"/>
  <c r="BI18" i="54"/>
  <c r="JS8" i="54"/>
  <c r="BW31" i="54"/>
  <c r="BG31" i="54"/>
  <c r="HF22" i="54"/>
  <c r="KP32" i="54"/>
  <c r="ES17" i="54"/>
  <c r="BV27" i="54"/>
  <c r="JH17" i="54"/>
  <c r="JT27" i="54"/>
  <c r="D297" i="52"/>
  <c r="IT16" i="54"/>
  <c r="FL35" i="54"/>
  <c r="AF36" i="54"/>
  <c r="FS11" i="54"/>
  <c r="HR35" i="54"/>
  <c r="FC17" i="54"/>
  <c r="JU13" i="54"/>
  <c r="DT18" i="54"/>
  <c r="CL34" i="54"/>
  <c r="CK12" i="54"/>
  <c r="AF32" i="54"/>
  <c r="Q15" i="54"/>
  <c r="KN25" i="54"/>
  <c r="P25" i="54"/>
  <c r="JV26" i="54"/>
  <c r="FK31" i="54"/>
  <c r="GC8" i="54"/>
  <c r="II31" i="54"/>
  <c r="ER18" i="54"/>
  <c r="AP3" i="54"/>
  <c r="AR8" i="54"/>
  <c r="FH16" i="54"/>
  <c r="DG29" i="54"/>
  <c r="ID8" i="54"/>
  <c r="U15" i="54"/>
  <c r="FA33" i="54"/>
  <c r="HW15" i="54"/>
  <c r="Q34" i="54"/>
  <c r="BN29" i="54"/>
  <c r="IS13" i="54"/>
  <c r="HS14" i="54"/>
  <c r="HG3" i="54"/>
  <c r="IS23" i="54"/>
  <c r="BS9" i="54"/>
  <c r="X22" i="54"/>
  <c r="BA8" i="54"/>
  <c r="AR22" i="54"/>
  <c r="DJ35" i="54"/>
  <c r="IA35" i="54"/>
  <c r="CC3" i="54"/>
  <c r="EG25" i="54"/>
  <c r="JD14" i="54"/>
  <c r="GZ35" i="54"/>
  <c r="LL28" i="54"/>
  <c r="AI14" i="54"/>
  <c r="FD11" i="54"/>
  <c r="LV19" i="54"/>
  <c r="G12" i="54"/>
  <c r="EB14" i="54"/>
  <c r="JE13" i="54"/>
  <c r="BV6" i="54"/>
  <c r="BF12" i="54"/>
  <c r="FB24" i="54"/>
  <c r="EM5" i="54"/>
  <c r="AI33" i="54"/>
  <c r="KE33" i="54"/>
  <c r="BH22" i="54"/>
  <c r="EC11" i="54"/>
  <c r="EF14" i="54"/>
  <c r="AN5" i="54"/>
  <c r="LQ12" i="54"/>
  <c r="EL12" i="54"/>
  <c r="KF23" i="54"/>
  <c r="KE28" i="54"/>
  <c r="HH28" i="54"/>
  <c r="GM25" i="54"/>
  <c r="HT20" i="54"/>
  <c r="AW9" i="54"/>
  <c r="HO27" i="54"/>
  <c r="DU31" i="54"/>
  <c r="FS26" i="54"/>
  <c r="FC22" i="54"/>
  <c r="BL8" i="54"/>
  <c r="FX17" i="54"/>
  <c r="LA23" i="54"/>
  <c r="AB27" i="54"/>
  <c r="N22" i="54"/>
  <c r="AU14" i="54"/>
  <c r="HC3" i="54"/>
  <c r="D317" i="52"/>
  <c r="U36" i="54"/>
  <c r="AH27" i="54"/>
  <c r="HV28" i="54"/>
  <c r="LI21" i="54"/>
  <c r="X12" i="54"/>
  <c r="KT12" i="54"/>
  <c r="IY27" i="54"/>
  <c r="BG25" i="54"/>
  <c r="CW31" i="54"/>
  <c r="AQ13" i="54"/>
  <c r="AA8" i="54"/>
  <c r="CM6" i="54"/>
  <c r="GW24" i="54"/>
  <c r="D225" i="52"/>
  <c r="JC30" i="54"/>
  <c r="KI13" i="54"/>
  <c r="JU11" i="54"/>
  <c r="BF17" i="54"/>
  <c r="KQ24" i="54"/>
  <c r="LU4" i="54"/>
  <c r="FV33" i="54"/>
  <c r="JG30" i="54"/>
  <c r="DM24" i="54"/>
  <c r="N23" i="54"/>
  <c r="HN35" i="54"/>
  <c r="FE34" i="54"/>
  <c r="BD12" i="54"/>
  <c r="EA6" i="54"/>
  <c r="D298" i="52"/>
  <c r="AF8" i="54"/>
  <c r="JZ5" i="54"/>
  <c r="AX27" i="54"/>
  <c r="LG31" i="54"/>
  <c r="LQ35" i="54"/>
  <c r="GA14" i="54"/>
  <c r="KU4" i="54"/>
  <c r="FO33" i="54"/>
  <c r="LM34" i="54"/>
  <c r="CM17" i="54"/>
  <c r="IB19" i="54"/>
  <c r="ET34" i="54"/>
  <c r="AJ13" i="54"/>
  <c r="CB7" i="54"/>
  <c r="DH31" i="54"/>
  <c r="DL29" i="54"/>
  <c r="BZ8" i="54"/>
  <c r="HS4" i="54"/>
  <c r="HW29" i="54"/>
  <c r="DE27" i="54"/>
  <c r="G22" i="54"/>
  <c r="P34" i="54"/>
  <c r="CG5" i="54"/>
  <c r="LN35" i="54"/>
  <c r="LD27" i="54"/>
  <c r="DD12" i="54"/>
  <c r="LW28" i="54"/>
  <c r="T25" i="54"/>
  <c r="CG4" i="54"/>
  <c r="F33" i="54"/>
  <c r="HE13" i="54"/>
  <c r="AD27" i="54"/>
  <c r="IK9" i="54"/>
  <c r="J26" i="54"/>
  <c r="GV20" i="54"/>
  <c r="LR33" i="54"/>
  <c r="GR27" i="54"/>
  <c r="BL25" i="54"/>
  <c r="AZ18" i="54"/>
  <c r="AG8" i="54"/>
  <c r="CM32" i="54"/>
  <c r="KB18" i="54"/>
  <c r="H34" i="54"/>
  <c r="IG12" i="54"/>
  <c r="FN23" i="54"/>
  <c r="T3" i="54"/>
  <c r="HZ26" i="54"/>
  <c r="GR20" i="54"/>
  <c r="HT27" i="54"/>
  <c r="AX21" i="54"/>
  <c r="AQ23" i="54"/>
  <c r="AA13" i="54"/>
  <c r="GM32" i="54"/>
  <c r="HO29" i="54"/>
  <c r="KH6" i="54"/>
  <c r="FQ25" i="54"/>
  <c r="EB26" i="54"/>
  <c r="AD34" i="54"/>
  <c r="BL19" i="54"/>
  <c r="CI35" i="54"/>
  <c r="GQ31" i="54"/>
  <c r="Q31" i="54"/>
  <c r="D30" i="54"/>
  <c r="BJ30" i="54"/>
  <c r="AP14" i="54"/>
  <c r="AK25" i="54"/>
  <c r="GI13" i="54"/>
  <c r="BX15" i="54"/>
  <c r="EL27" i="54"/>
  <c r="KZ29" i="54"/>
  <c r="KJ6" i="54"/>
  <c r="EY34" i="54"/>
  <c r="FN36" i="54"/>
  <c r="P3" i="54"/>
  <c r="DI36" i="54"/>
  <c r="JW18" i="54"/>
  <c r="JH9" i="54"/>
  <c r="FT14" i="54"/>
  <c r="BH7" i="54"/>
  <c r="JW22" i="54"/>
  <c r="FP28" i="54"/>
  <c r="KX16" i="54"/>
  <c r="HH3" i="54"/>
  <c r="DA17" i="54"/>
  <c r="AU27" i="54"/>
  <c r="HS10" i="54"/>
  <c r="LP35" i="54"/>
  <c r="FU8" i="54"/>
  <c r="CB13" i="54"/>
  <c r="KK23" i="54"/>
  <c r="EL29" i="54"/>
  <c r="CI21" i="54"/>
  <c r="EG3" i="54"/>
  <c r="LN29" i="54"/>
  <c r="FN21" i="54"/>
  <c r="BD23" i="54"/>
  <c r="FU19" i="54"/>
  <c r="EB34" i="54"/>
  <c r="HV17" i="54"/>
  <c r="N12" i="54"/>
  <c r="IX23" i="54"/>
  <c r="N19" i="54"/>
  <c r="M21" i="54"/>
  <c r="ED14" i="54"/>
  <c r="CD4" i="54"/>
  <c r="DR33" i="54"/>
  <c r="HN36" i="54"/>
  <c r="GN19" i="54"/>
  <c r="LH30" i="54"/>
  <c r="M31" i="54"/>
  <c r="LF26" i="54"/>
  <c r="AH8" i="54"/>
  <c r="AK8" i="54"/>
  <c r="AH17" i="54"/>
  <c r="CR26" i="54"/>
  <c r="AP4" i="54"/>
  <c r="DP21" i="54"/>
  <c r="FA20" i="54"/>
  <c r="JI29" i="54"/>
  <c r="GW16" i="54"/>
  <c r="DB6" i="54"/>
  <c r="DA26" i="54"/>
  <c r="CV14" i="54"/>
  <c r="FW8" i="54"/>
  <c r="EM21" i="54"/>
  <c r="S35" i="54"/>
  <c r="FH10" i="54"/>
  <c r="EL17" i="54"/>
  <c r="FB4" i="54"/>
  <c r="AV33" i="54"/>
  <c r="DX32" i="54"/>
  <c r="DE19" i="54"/>
  <c r="D282" i="52"/>
  <c r="EU10" i="54"/>
  <c r="EH7" i="54"/>
  <c r="IC24" i="54"/>
  <c r="F34" i="54"/>
  <c r="JU6" i="54"/>
  <c r="BG26" i="54"/>
  <c r="V6" i="54"/>
  <c r="KL31" i="54"/>
  <c r="U23" i="54"/>
  <c r="HW5" i="54"/>
  <c r="LO12" i="54"/>
  <c r="CY32" i="54"/>
  <c r="EM19" i="54"/>
  <c r="EJ10" i="54"/>
  <c r="D191" i="52"/>
  <c r="T31" i="54"/>
  <c r="BE36" i="54"/>
  <c r="JO23" i="54"/>
  <c r="KO34" i="54"/>
  <c r="FR24" i="54"/>
  <c r="EA18" i="54"/>
  <c r="EV23" i="54"/>
  <c r="EP18" i="54"/>
  <c r="GG26" i="54"/>
  <c r="LF11" i="54"/>
  <c r="KB11" i="54"/>
  <c r="AB12" i="54"/>
  <c r="EK8" i="54"/>
  <c r="LT23" i="54"/>
  <c r="CZ11" i="54"/>
  <c r="BJ7" i="54"/>
  <c r="AF5" i="54"/>
  <c r="IX31" i="54"/>
  <c r="T19" i="54"/>
  <c r="GA8" i="54"/>
  <c r="HJ30" i="54"/>
  <c r="JI8" i="54"/>
  <c r="DX18" i="54"/>
  <c r="IZ23" i="54"/>
  <c r="DY19" i="54"/>
  <c r="FF16" i="54"/>
  <c r="DH19" i="54"/>
  <c r="JD9" i="54"/>
  <c r="JP11" i="54"/>
  <c r="JE3" i="54"/>
  <c r="GK5" i="54"/>
  <c r="CL25" i="54"/>
  <c r="LX29" i="54"/>
  <c r="BE6" i="54"/>
  <c r="AD12" i="54"/>
  <c r="AC31" i="54"/>
  <c r="GN9" i="54"/>
  <c r="KE13" i="54"/>
  <c r="AJ26" i="54"/>
  <c r="CA24" i="54"/>
  <c r="DB12" i="54"/>
  <c r="DA30" i="54"/>
  <c r="DE30" i="54"/>
  <c r="CF30" i="54"/>
  <c r="KE7" i="54"/>
  <c r="GX14" i="54"/>
  <c r="KQ26" i="54"/>
  <c r="EW34" i="54"/>
  <c r="KU12" i="54"/>
  <c r="EO12" i="54"/>
  <c r="KE30" i="54"/>
  <c r="DW15" i="54"/>
  <c r="CG19" i="54"/>
  <c r="H20" i="54"/>
  <c r="IF11" i="54"/>
  <c r="CN28" i="54"/>
  <c r="LR24" i="54"/>
  <c r="GT29" i="54"/>
  <c r="HI16" i="54"/>
  <c r="DJ13" i="54"/>
  <c r="HZ10" i="54"/>
  <c r="HQ10" i="54"/>
  <c r="Y11" i="54"/>
  <c r="D229" i="52"/>
  <c r="ES10" i="54"/>
  <c r="FQ33" i="54"/>
  <c r="HM17" i="54"/>
  <c r="CY31" i="54"/>
  <c r="BM27" i="54"/>
  <c r="J4" i="54"/>
  <c r="EU14" i="54"/>
  <c r="FX34" i="54"/>
  <c r="BK28" i="54"/>
  <c r="GO26" i="54"/>
  <c r="AK28" i="54"/>
  <c r="HW26" i="54"/>
  <c r="IA27" i="54"/>
  <c r="CN33" i="54"/>
  <c r="KU5" i="54"/>
  <c r="FL32" i="54"/>
  <c r="EL20" i="54"/>
  <c r="BE31" i="54"/>
  <c r="JJ36" i="54"/>
  <c r="DH30" i="54"/>
  <c r="Q17" i="54"/>
  <c r="LF25" i="54"/>
  <c r="KF3" i="54"/>
  <c r="GX17" i="54"/>
  <c r="FI5" i="54"/>
  <c r="BF7" i="54"/>
  <c r="FL29" i="54"/>
  <c r="G27" i="54"/>
  <c r="ID9" i="54"/>
  <c r="AO5" i="54"/>
  <c r="HI13" i="54"/>
  <c r="LN36" i="54"/>
  <c r="FL15" i="54"/>
  <c r="EO9" i="54"/>
  <c r="DO19" i="54"/>
  <c r="BN35" i="54"/>
  <c r="FW6" i="54"/>
  <c r="HC28" i="54"/>
  <c r="BC17" i="54"/>
  <c r="DO23" i="54"/>
  <c r="AM29" i="54"/>
  <c r="DL28" i="54"/>
  <c r="CL35" i="54"/>
  <c r="BU11" i="54"/>
  <c r="KK13" i="54"/>
  <c r="F11" i="54"/>
  <c r="DM23" i="54"/>
  <c r="LU14" i="54"/>
  <c r="AX10" i="54"/>
  <c r="EB11" i="54"/>
  <c r="AY4" i="54"/>
  <c r="GS14" i="54"/>
  <c r="CO10" i="54"/>
  <c r="LL26" i="54"/>
  <c r="IH32" i="54"/>
  <c r="FA34" i="54"/>
  <c r="CT24" i="54"/>
  <c r="AI22" i="54"/>
  <c r="FB10" i="54"/>
  <c r="KU22" i="54"/>
  <c r="KD20" i="54"/>
  <c r="FQ4" i="54"/>
  <c r="GX12" i="54"/>
  <c r="ER34" i="54"/>
  <c r="HO3" i="54"/>
  <c r="CG35" i="54"/>
  <c r="DE36" i="54"/>
  <c r="CS30" i="54"/>
  <c r="BP7" i="54"/>
  <c r="Y8" i="54"/>
  <c r="HF16" i="54"/>
  <c r="EY6" i="54"/>
  <c r="JV19" i="54"/>
  <c r="HQ21" i="54"/>
  <c r="KM8" i="54"/>
  <c r="JF36" i="54"/>
  <c r="D295" i="52"/>
  <c r="GD33" i="54"/>
  <c r="AV34" i="54"/>
  <c r="CJ31" i="54"/>
  <c r="DX30" i="54"/>
  <c r="IU13" i="54"/>
  <c r="DL15" i="54"/>
  <c r="JD13" i="54"/>
  <c r="DO13" i="54"/>
  <c r="JH23" i="54"/>
  <c r="KW31" i="54"/>
  <c r="BW28" i="54"/>
  <c r="JS25" i="54"/>
  <c r="BN32" i="54"/>
  <c r="GQ12" i="54"/>
  <c r="KA22" i="54"/>
  <c r="JU8" i="54"/>
  <c r="AL3" i="54"/>
  <c r="FJ4" i="54"/>
  <c r="FO9" i="54"/>
  <c r="CZ33" i="54"/>
  <c r="CJ6" i="54"/>
  <c r="CW26" i="54"/>
  <c r="JI17" i="54"/>
  <c r="DN28" i="54"/>
  <c r="KA34" i="54"/>
  <c r="CG23" i="54"/>
  <c r="IR10" i="54"/>
  <c r="KG21" i="54"/>
  <c r="GL29" i="54"/>
  <c r="AO21" i="54"/>
  <c r="KT13" i="54"/>
  <c r="X13" i="54"/>
  <c r="HH31" i="54"/>
  <c r="CX4" i="54"/>
  <c r="N34" i="54"/>
  <c r="AY13" i="54"/>
  <c r="P26" i="54"/>
  <c r="JF5" i="54"/>
  <c r="FH25" i="54"/>
  <c r="LB34" i="54"/>
  <c r="KI10" i="54"/>
  <c r="KW16" i="54"/>
  <c r="DF8" i="54"/>
  <c r="DF25" i="54"/>
  <c r="AM12" i="54"/>
  <c r="DP11" i="54"/>
  <c r="EQ17" i="54"/>
  <c r="CT29" i="54"/>
  <c r="EF7" i="54"/>
  <c r="BF13" i="54"/>
  <c r="HM14" i="54"/>
  <c r="BG11" i="54"/>
  <c r="FA36" i="54"/>
  <c r="JV28" i="54"/>
  <c r="HK27" i="54"/>
  <c r="FL12" i="54"/>
  <c r="BR26" i="54"/>
  <c r="D13" i="54"/>
  <c r="CD23" i="54"/>
  <c r="DU10" i="54"/>
  <c r="KD36" i="54"/>
  <c r="AX11" i="54"/>
  <c r="BP12" i="54"/>
  <c r="DZ32" i="54"/>
  <c r="DR30" i="54"/>
  <c r="JS5" i="54"/>
  <c r="EI26" i="54"/>
  <c r="FP34" i="54"/>
  <c r="HF30" i="54"/>
  <c r="HP27" i="54"/>
  <c r="KT23" i="54"/>
  <c r="R5" i="54"/>
  <c r="ET35" i="54"/>
  <c r="DD26" i="54"/>
  <c r="JJ10" i="54"/>
  <c r="KF27" i="54"/>
  <c r="IA6" i="54"/>
  <c r="AD26" i="54"/>
  <c r="BS14" i="54"/>
  <c r="KW5" i="54"/>
  <c r="DX22" i="54"/>
  <c r="AI3" i="54"/>
  <c r="HB24" i="54"/>
  <c r="CA26" i="54"/>
  <c r="LH16" i="54"/>
  <c r="EU25" i="54"/>
  <c r="HV16" i="54"/>
  <c r="DO5" i="54"/>
  <c r="IJ36" i="54"/>
  <c r="BF18" i="54"/>
  <c r="EY18" i="54"/>
  <c r="L22" i="54"/>
  <c r="DZ3" i="54"/>
  <c r="Y34" i="54"/>
  <c r="JH25" i="54"/>
  <c r="IL15" i="54"/>
  <c r="CV32" i="54"/>
  <c r="AY19" i="54"/>
  <c r="DJ26" i="54"/>
  <c r="IY8" i="54"/>
  <c r="BT28" i="54"/>
  <c r="ES26" i="54"/>
  <c r="LJ9" i="54"/>
  <c r="JC13" i="54"/>
  <c r="S32" i="54"/>
  <c r="KJ36" i="54"/>
  <c r="EN33" i="54"/>
  <c r="FC30" i="54"/>
  <c r="ED27" i="54"/>
  <c r="AA15" i="54"/>
  <c r="AE4" i="54"/>
  <c r="EI23" i="54"/>
  <c r="BP31" i="54"/>
  <c r="DH23" i="54"/>
  <c r="D307" i="52"/>
  <c r="FK23" i="54"/>
  <c r="HX24" i="54"/>
  <c r="EN18" i="54"/>
  <c r="DT9" i="54"/>
  <c r="FF36" i="54"/>
  <c r="CA21" i="54"/>
  <c r="EG19" i="54"/>
  <c r="FL17" i="54"/>
  <c r="LD5" i="54"/>
  <c r="DW35" i="54"/>
  <c r="BX23" i="54"/>
  <c r="AW26" i="54"/>
  <c r="CX24" i="54"/>
  <c r="IL23" i="54"/>
  <c r="JP6" i="54"/>
  <c r="DJ6" i="54"/>
  <c r="KR9" i="54"/>
  <c r="EN3" i="54"/>
  <c r="CI6" i="54"/>
  <c r="KA5" i="54"/>
  <c r="LK13" i="54"/>
  <c r="BR23" i="54"/>
  <c r="HF12" i="54"/>
  <c r="FP3" i="54"/>
  <c r="AW20" i="54"/>
  <c r="CF6" i="54"/>
  <c r="CB8" i="54"/>
  <c r="AV23" i="54"/>
  <c r="HE9" i="54"/>
  <c r="ET10" i="54"/>
  <c r="HV14" i="54"/>
  <c r="DP19" i="54"/>
  <c r="FG28" i="54"/>
  <c r="DA8" i="54"/>
  <c r="AL20" i="54"/>
  <c r="AI29" i="54"/>
  <c r="BB11" i="54"/>
  <c r="ES5" i="54"/>
  <c r="T8" i="54"/>
  <c r="CR4" i="54"/>
  <c r="C35" i="54"/>
  <c r="T24" i="54"/>
  <c r="GV25" i="54"/>
  <c r="BC31" i="54"/>
  <c r="DL21" i="54"/>
  <c r="EJ20" i="54"/>
  <c r="FL9" i="54"/>
  <c r="GD21" i="54"/>
  <c r="HQ25" i="54"/>
  <c r="LW5" i="54"/>
  <c r="HU15" i="54"/>
  <c r="EZ20" i="54"/>
  <c r="EI6" i="54"/>
  <c r="KS26" i="54"/>
  <c r="LN25" i="54"/>
  <c r="BE3" i="54"/>
  <c r="FJ14" i="54"/>
  <c r="GP32" i="54"/>
  <c r="CZ6" i="54"/>
  <c r="CK36" i="54"/>
  <c r="CR7" i="54"/>
  <c r="EV35" i="54"/>
  <c r="AR11" i="54"/>
  <c r="ED29" i="54"/>
  <c r="BI13" i="54"/>
  <c r="HK13" i="54"/>
  <c r="BZ32" i="54"/>
  <c r="EP12" i="54"/>
  <c r="IZ6" i="54"/>
  <c r="BF14" i="54"/>
  <c r="KO6" i="54"/>
  <c r="JS29" i="54"/>
  <c r="BP3" i="54"/>
  <c r="LO28" i="54"/>
  <c r="D205" i="52"/>
  <c r="AM24" i="54"/>
  <c r="KY24" i="54"/>
  <c r="DQ10" i="54"/>
  <c r="BY25" i="54"/>
  <c r="HZ16" i="54"/>
  <c r="IA34" i="54"/>
  <c r="GE36" i="54"/>
  <c r="IV29" i="54"/>
  <c r="GW33" i="54"/>
  <c r="EP36" i="54"/>
  <c r="GU18" i="54"/>
  <c r="EY5" i="54"/>
  <c r="W17" i="54"/>
  <c r="D222" i="52"/>
  <c r="HK34" i="54"/>
  <c r="T11" i="54"/>
  <c r="J11" i="54"/>
  <c r="FC26" i="54"/>
  <c r="JI22" i="54"/>
  <c r="AF30" i="54"/>
  <c r="LO34" i="54"/>
  <c r="CH24" i="54"/>
  <c r="DF20" i="54"/>
  <c r="CZ36" i="54"/>
  <c r="AE9" i="54"/>
  <c r="FI21" i="54"/>
  <c r="KC24" i="54"/>
  <c r="AQ35" i="54"/>
  <c r="GR7" i="54"/>
  <c r="E32" i="54"/>
  <c r="DJ29" i="54"/>
  <c r="HS28" i="54"/>
  <c r="IU32" i="54"/>
  <c r="LB4" i="54"/>
  <c r="DE20" i="54"/>
  <c r="BC19" i="54"/>
  <c r="BG5" i="54"/>
  <c r="IM31" i="54"/>
  <c r="FX14" i="54"/>
  <c r="DL25" i="54"/>
  <c r="AD5" i="54"/>
  <c r="KV3" i="54"/>
  <c r="LX7" i="54"/>
  <c r="ID20" i="54"/>
  <c r="D172" i="52"/>
  <c r="BK17" i="54"/>
  <c r="FM29" i="54"/>
  <c r="CN14" i="54"/>
  <c r="HG20" i="54"/>
  <c r="IH33" i="54"/>
  <c r="IN36" i="54"/>
  <c r="BT9" i="54"/>
  <c r="I26" i="54"/>
  <c r="D246" i="52"/>
  <c r="FA7" i="54"/>
  <c r="LG10" i="54"/>
  <c r="BJ17" i="54"/>
  <c r="KS22" i="54"/>
  <c r="S11" i="54"/>
  <c r="EN10" i="54"/>
  <c r="BZ19" i="54"/>
  <c r="R14" i="54"/>
  <c r="JM24" i="54"/>
  <c r="JT26" i="54"/>
  <c r="U17" i="54"/>
  <c r="HO34" i="54"/>
  <c r="DQ29" i="54"/>
  <c r="HA33" i="54"/>
  <c r="GF18" i="54"/>
  <c r="JO17" i="54"/>
  <c r="IJ9" i="54"/>
  <c r="IQ20" i="54"/>
  <c r="GT34" i="54"/>
  <c r="GG15" i="54"/>
  <c r="HR17" i="54"/>
  <c r="BI16" i="54"/>
  <c r="LM11" i="54"/>
  <c r="KC28" i="54"/>
  <c r="JT9" i="54"/>
  <c r="CL36" i="54"/>
  <c r="CU22" i="54"/>
  <c r="AO32" i="54"/>
  <c r="IT33" i="54"/>
  <c r="LH28" i="54"/>
  <c r="LT34" i="54"/>
  <c r="AN31" i="54"/>
  <c r="DG35" i="54"/>
  <c r="EJ24" i="54"/>
  <c r="HH36" i="54"/>
  <c r="DQ27" i="54"/>
  <c r="EC23" i="54"/>
  <c r="GK11" i="54"/>
  <c r="DL4" i="54"/>
  <c r="AD10" i="54"/>
  <c r="IC4" i="54"/>
  <c r="LE12" i="54"/>
  <c r="Q14" i="54"/>
  <c r="GM6" i="54"/>
  <c r="LH25" i="54"/>
  <c r="LB3" i="54"/>
  <c r="IP21" i="54"/>
  <c r="HS18" i="54"/>
  <c r="LI16" i="54"/>
  <c r="EO26" i="54"/>
  <c r="I25" i="54"/>
  <c r="GW20" i="54"/>
  <c r="CW15" i="54"/>
  <c r="DB26" i="54"/>
  <c r="BQ24" i="54"/>
  <c r="AY16" i="54"/>
  <c r="EU21" i="54"/>
  <c r="D366" i="52"/>
  <c r="EQ11" i="54"/>
  <c r="HC25" i="54"/>
  <c r="JG36" i="54"/>
  <c r="LI9" i="54"/>
  <c r="CJ9" i="54"/>
  <c r="DI20" i="54"/>
  <c r="KB36" i="54"/>
  <c r="F36" i="54"/>
  <c r="ED17" i="54"/>
  <c r="DE35" i="54"/>
  <c r="BO15" i="54"/>
  <c r="D275" i="52"/>
  <c r="CW30" i="54"/>
  <c r="HH14" i="54"/>
  <c r="FN18" i="54"/>
  <c r="DR22" i="54"/>
  <c r="DY14" i="54"/>
  <c r="AS26" i="54"/>
  <c r="FH8" i="54"/>
  <c r="AK27" i="54"/>
  <c r="DC13" i="54"/>
  <c r="HY35" i="54"/>
  <c r="I16" i="54"/>
  <c r="FF25" i="54"/>
  <c r="CH23" i="54"/>
  <c r="FO15" i="54"/>
  <c r="AA36" i="54"/>
  <c r="BT5" i="54"/>
  <c r="LE36" i="54"/>
  <c r="EV8" i="54"/>
  <c r="AR25" i="54"/>
  <c r="BM30" i="54"/>
  <c r="Q27" i="54"/>
  <c r="FW15" i="54"/>
  <c r="FD13" i="54"/>
  <c r="JW34" i="54"/>
  <c r="HU16" i="54"/>
  <c r="IN25" i="54"/>
  <c r="FI8" i="54"/>
  <c r="HJ12" i="54"/>
  <c r="KZ17" i="54"/>
  <c r="DE3" i="54"/>
  <c r="HQ28" i="54"/>
  <c r="HX16" i="54"/>
  <c r="IF21" i="54"/>
  <c r="LQ20" i="54"/>
  <c r="BO23" i="54"/>
  <c r="LV23" i="54"/>
  <c r="CJ22" i="54"/>
  <c r="AI7" i="54"/>
  <c r="GB34" i="54"/>
  <c r="BH27" i="54"/>
  <c r="BJ25" i="54"/>
  <c r="DK4" i="54"/>
  <c r="IT10" i="54"/>
  <c r="AL23" i="54"/>
  <c r="CS35" i="54"/>
  <c r="FA25" i="54"/>
  <c r="FJ32" i="54"/>
  <c r="BI35" i="54"/>
  <c r="DW9" i="54"/>
  <c r="BY18" i="54"/>
  <c r="GY18" i="54"/>
  <c r="K28" i="54"/>
  <c r="S5" i="54"/>
  <c r="CF29" i="54"/>
  <c r="BW25" i="54"/>
  <c r="DK33" i="54"/>
  <c r="GN4" i="54"/>
  <c r="GS18" i="54"/>
  <c r="Q30" i="54"/>
  <c r="KK14" i="54"/>
  <c r="BO6" i="54"/>
  <c r="GT3" i="54"/>
  <c r="FU13" i="54"/>
  <c r="LS5" i="54"/>
  <c r="LU16" i="54"/>
  <c r="D237" i="52"/>
  <c r="BM25" i="54"/>
  <c r="HB9" i="54"/>
  <c r="D339" i="52"/>
  <c r="BL11" i="54"/>
  <c r="AK24" i="54"/>
  <c r="CH11" i="54"/>
  <c r="HM16" i="54"/>
  <c r="BP15" i="54"/>
  <c r="DR19" i="54"/>
  <c r="X25" i="54"/>
  <c r="HE35" i="54"/>
  <c r="D321" i="52"/>
  <c r="BU14" i="54"/>
  <c r="EO3" i="54"/>
  <c r="AY23" i="54"/>
  <c r="GA29" i="54"/>
  <c r="AH13" i="54"/>
  <c r="S3" i="54"/>
  <c r="EV17" i="54"/>
  <c r="BU25" i="54"/>
  <c r="AB11" i="54"/>
  <c r="BV3" i="54"/>
  <c r="HZ9" i="54"/>
  <c r="JL36" i="54"/>
  <c r="E36" i="54"/>
  <c r="LA29" i="54"/>
  <c r="LM27" i="54"/>
  <c r="B16" i="54"/>
  <c r="JN19" i="54"/>
  <c r="BI21" i="54"/>
  <c r="LL14" i="54"/>
  <c r="KN23" i="54"/>
  <c r="HE15" i="54"/>
  <c r="HY29" i="54"/>
  <c r="GY8" i="54"/>
  <c r="HW17" i="54"/>
  <c r="AJ23" i="54"/>
  <c r="KB26" i="54"/>
  <c r="D230" i="52"/>
  <c r="Y10" i="54"/>
  <c r="GT36" i="54"/>
  <c r="DG18" i="54"/>
  <c r="HB16" i="54"/>
  <c r="D228" i="52"/>
  <c r="T29" i="54"/>
  <c r="FS17" i="54"/>
  <c r="CK22" i="54"/>
  <c r="AA24" i="54"/>
  <c r="DM9" i="54"/>
  <c r="KE16" i="54"/>
  <c r="DS28" i="54"/>
  <c r="FF19" i="54"/>
  <c r="KY26" i="54"/>
  <c r="KO10" i="54"/>
  <c r="HI4" i="54"/>
  <c r="HE31" i="54"/>
  <c r="JR20" i="54"/>
  <c r="CZ21" i="54"/>
  <c r="JC22" i="54"/>
  <c r="JL16" i="54"/>
  <c r="FT22" i="54"/>
  <c r="HT6" i="54"/>
  <c r="HH29" i="54"/>
  <c r="AO27" i="54"/>
  <c r="LI7" i="54"/>
  <c r="JG20" i="54"/>
  <c r="IF3" i="54"/>
  <c r="JX7" i="54"/>
  <c r="CL32" i="54"/>
  <c r="CV35" i="54"/>
  <c r="DC11" i="54"/>
  <c r="DJ32" i="54"/>
  <c r="DD27" i="54"/>
  <c r="U26" i="54"/>
  <c r="JZ6" i="54"/>
  <c r="AR10" i="54"/>
  <c r="LK14" i="54"/>
  <c r="HL24" i="54"/>
  <c r="GM23" i="54"/>
  <c r="KZ4" i="54"/>
  <c r="KE31" i="54"/>
  <c r="AP27" i="54"/>
  <c r="LU29" i="54"/>
  <c r="DS32" i="54"/>
  <c r="ID4" i="54"/>
  <c r="IC29" i="54"/>
  <c r="D36" i="54"/>
  <c r="GL31" i="54"/>
  <c r="LV25" i="54"/>
  <c r="DA31" i="54"/>
  <c r="IB20" i="54"/>
  <c r="KA28" i="54"/>
  <c r="JM33" i="54"/>
  <c r="R25" i="54"/>
  <c r="D174" i="52"/>
  <c r="BS21" i="54"/>
  <c r="KE11" i="54"/>
  <c r="CH25" i="54"/>
  <c r="IJ33" i="54"/>
  <c r="BO27" i="54"/>
  <c r="BR18" i="54"/>
  <c r="IQ11" i="54"/>
  <c r="JZ11" i="54"/>
  <c r="I34" i="54"/>
  <c r="EX34" i="54"/>
  <c r="CC36" i="54"/>
  <c r="HK24" i="54"/>
  <c r="GM28" i="54"/>
  <c r="JI13" i="54"/>
  <c r="HG28" i="54"/>
  <c r="DA36" i="54"/>
  <c r="II11" i="54"/>
  <c r="AL5" i="54"/>
  <c r="KD35" i="54"/>
  <c r="EY35" i="54"/>
  <c r="BJ35" i="54"/>
  <c r="KA24" i="54"/>
  <c r="DE8" i="54"/>
  <c r="CS18" i="54"/>
  <c r="BL26" i="54"/>
  <c r="DX5" i="54"/>
  <c r="FW27" i="54"/>
  <c r="JS4" i="54"/>
  <c r="FV22" i="54"/>
  <c r="DY18" i="54"/>
  <c r="EC28" i="54"/>
  <c r="DS11" i="54"/>
  <c r="JP7" i="54"/>
  <c r="LF15" i="54"/>
  <c r="JR13" i="54"/>
  <c r="IU15" i="54"/>
  <c r="IN3" i="54"/>
  <c r="I13" i="54"/>
  <c r="CE11" i="54"/>
  <c r="KH15" i="54"/>
  <c r="AT24" i="54"/>
  <c r="HT32" i="54"/>
  <c r="JO18" i="54"/>
  <c r="LG4" i="54"/>
  <c r="BC34" i="54"/>
  <c r="AW21" i="54"/>
  <c r="JJ25" i="54"/>
  <c r="M5" i="54"/>
  <c r="D186" i="52"/>
  <c r="LE26" i="54"/>
  <c r="EU4" i="54"/>
  <c r="FM5" i="54"/>
  <c r="JE19" i="54"/>
  <c r="CJ18" i="54"/>
  <c r="EF35" i="54"/>
  <c r="FH23" i="54"/>
  <c r="EN26" i="54"/>
  <c r="AM35" i="54"/>
  <c r="GU21" i="54"/>
  <c r="DX29" i="54"/>
  <c r="BQ36" i="54"/>
  <c r="EL22" i="54"/>
  <c r="CJ32" i="54"/>
  <c r="R16" i="54"/>
  <c r="CN9" i="54"/>
  <c r="HS23" i="54"/>
  <c r="LX10" i="54"/>
  <c r="Z34" i="54"/>
  <c r="JG15" i="54"/>
  <c r="C9" i="54"/>
  <c r="HB36" i="54"/>
  <c r="IF6" i="54"/>
  <c r="DH27" i="54"/>
  <c r="R36" i="54"/>
  <c r="JL3" i="54"/>
  <c r="CY36" i="54"/>
  <c r="AN19" i="54"/>
  <c r="IZ3" i="54"/>
  <c r="KM26" i="54"/>
  <c r="JE28" i="54"/>
  <c r="FB20" i="54"/>
  <c r="FP6" i="54"/>
  <c r="FV23" i="54"/>
  <c r="W15" i="54"/>
  <c r="GE25" i="54"/>
  <c r="JC15" i="54"/>
  <c r="O35" i="54"/>
  <c r="FB29" i="54"/>
  <c r="EQ35" i="54"/>
  <c r="JP13" i="54"/>
  <c r="KF11" i="54"/>
  <c r="GK25" i="54"/>
  <c r="F4" i="54"/>
  <c r="CX8" i="54"/>
  <c r="FD34" i="54"/>
  <c r="GC26" i="54"/>
  <c r="GS7" i="54"/>
  <c r="DU33" i="54"/>
  <c r="KU18" i="54"/>
  <c r="GF20" i="54"/>
  <c r="IV17" i="54"/>
  <c r="CB18" i="54"/>
  <c r="ET32" i="54"/>
  <c r="GF19" i="54"/>
  <c r="DT36" i="54"/>
  <c r="IN8" i="54"/>
  <c r="P23" i="54"/>
  <c r="BU26" i="54"/>
  <c r="LM35" i="54"/>
  <c r="H31" i="54"/>
  <c r="ID5" i="54"/>
  <c r="D342" i="52"/>
  <c r="CG29" i="54"/>
  <c r="HK32" i="54"/>
  <c r="JF14" i="54"/>
  <c r="ED26" i="54"/>
  <c r="P10" i="54"/>
  <c r="CS4" i="54"/>
  <c r="GP20" i="54"/>
  <c r="JJ31" i="54"/>
  <c r="ER23" i="54"/>
  <c r="AI25" i="54"/>
  <c r="GR34" i="54"/>
  <c r="JS35" i="54"/>
  <c r="AT11" i="54"/>
  <c r="BT6" i="54"/>
  <c r="FN26" i="54"/>
  <c r="KN14" i="54"/>
  <c r="DH5" i="54"/>
  <c r="CM23" i="54"/>
  <c r="JB17" i="54"/>
  <c r="EW5" i="54"/>
  <c r="FZ22" i="54"/>
  <c r="EM32" i="54"/>
  <c r="GZ6" i="54"/>
  <c r="BJ11" i="54"/>
  <c r="IM14" i="54"/>
  <c r="ES31" i="54"/>
  <c r="CL5" i="54"/>
  <c r="EF33" i="54"/>
  <c r="KW10" i="54"/>
  <c r="HD4" i="54"/>
  <c r="DV33" i="54"/>
  <c r="KT33" i="54"/>
  <c r="KO25" i="54"/>
  <c r="IB10" i="54"/>
  <c r="AI27" i="54"/>
  <c r="DW5" i="54"/>
  <c r="JU33" i="54"/>
  <c r="LD9" i="54"/>
  <c r="GN34" i="54"/>
  <c r="BI6" i="54"/>
  <c r="LJ35" i="54"/>
  <c r="BP17" i="54"/>
  <c r="EW11" i="54"/>
  <c r="H9" i="54"/>
  <c r="JS24" i="54"/>
  <c r="AE8" i="54"/>
  <c r="JM35" i="54"/>
  <c r="DO14" i="54"/>
  <c r="DJ27" i="54"/>
  <c r="AC33" i="54"/>
  <c r="X10" i="54"/>
  <c r="HG34" i="54"/>
  <c r="GR14" i="54"/>
  <c r="FV12" i="54"/>
  <c r="R35" i="54"/>
  <c r="FW7" i="54"/>
  <c r="JV23" i="54"/>
  <c r="FG5" i="54"/>
  <c r="GA35" i="54"/>
  <c r="V22" i="54"/>
  <c r="LF7" i="54"/>
  <c r="EW16" i="54"/>
  <c r="DQ33" i="54"/>
  <c r="AD7" i="54"/>
  <c r="EC9" i="54"/>
  <c r="LH29" i="54"/>
  <c r="FG21" i="54"/>
  <c r="FB12" i="54"/>
  <c r="EG6" i="54"/>
  <c r="IX14" i="54"/>
  <c r="KR24" i="54"/>
  <c r="AD17" i="54"/>
  <c r="IX25" i="54"/>
  <c r="EU20" i="54"/>
  <c r="CF24" i="54"/>
  <c r="HI27" i="54"/>
  <c r="CN15" i="54"/>
  <c r="KG33" i="54"/>
  <c r="D328" i="52"/>
  <c r="DC31" i="54"/>
  <c r="AG12" i="54"/>
  <c r="HT10" i="54"/>
  <c r="LC24" i="54"/>
  <c r="JG22" i="54"/>
  <c r="AV12" i="54"/>
  <c r="IS20" i="54"/>
  <c r="AY29" i="54"/>
  <c r="M29" i="54"/>
  <c r="BY9" i="54"/>
  <c r="FZ36" i="54"/>
  <c r="FX24" i="54"/>
  <c r="FU23" i="54"/>
  <c r="HO25" i="54"/>
  <c r="LX15" i="54"/>
  <c r="KF33" i="54"/>
  <c r="EZ22" i="54"/>
  <c r="W36" i="54"/>
  <c r="DZ11" i="54"/>
  <c r="KE22" i="54"/>
  <c r="AG30" i="54"/>
  <c r="FS31" i="54"/>
  <c r="FM16" i="54"/>
  <c r="AX34" i="54"/>
  <c r="KT36" i="54"/>
  <c r="IP7" i="54"/>
  <c r="CA35" i="54"/>
  <c r="HA14" i="54"/>
  <c r="B18" i="54"/>
  <c r="HD30" i="54"/>
  <c r="AA6" i="54"/>
  <c r="HP25" i="54"/>
  <c r="DF9" i="54"/>
  <c r="JS17" i="54"/>
  <c r="BN33" i="54"/>
  <c r="BM6" i="54"/>
  <c r="AS20" i="54"/>
  <c r="FD27" i="54"/>
  <c r="EO6" i="54"/>
  <c r="JI36" i="54"/>
  <c r="BB14" i="54"/>
  <c r="KN24" i="54"/>
  <c r="AL26" i="54"/>
  <c r="FX22" i="54"/>
  <c r="JE22" i="54"/>
  <c r="EO17" i="54"/>
  <c r="DC22" i="54"/>
  <c r="KL29" i="54"/>
  <c r="FT23" i="54"/>
  <c r="GK12" i="54"/>
  <c r="FL10" i="54"/>
  <c r="U14" i="54"/>
  <c r="HR32" i="54"/>
  <c r="GK15" i="54"/>
  <c r="GT9" i="54"/>
  <c r="IS10" i="54"/>
  <c r="GG23" i="54"/>
  <c r="I30" i="54"/>
  <c r="DC7" i="54"/>
  <c r="EY22" i="54"/>
  <c r="HQ32" i="54"/>
  <c r="N3" i="54"/>
  <c r="HD32" i="54"/>
  <c r="IX15" i="54"/>
  <c r="HI15" i="54"/>
  <c r="GO4" i="54"/>
  <c r="V4" i="54"/>
  <c r="HW12" i="54"/>
  <c r="CB31" i="54"/>
  <c r="K24" i="54"/>
  <c r="V7" i="54"/>
  <c r="BH26" i="54"/>
  <c r="EL8" i="54"/>
  <c r="V35" i="54"/>
  <c r="JR28" i="54"/>
  <c r="DG16" i="54"/>
  <c r="KZ32" i="54"/>
  <c r="KX30" i="54"/>
  <c r="KA30" i="54"/>
  <c r="EW33" i="54"/>
  <c r="EU28" i="54"/>
  <c r="AS3" i="54"/>
  <c r="EF28" i="54"/>
  <c r="DQ5" i="54"/>
  <c r="BB22" i="54"/>
  <c r="GJ9" i="54"/>
  <c r="DS4" i="54"/>
  <c r="BK15" i="54"/>
  <c r="ER15" i="54"/>
  <c r="ES4" i="54"/>
  <c r="AX33" i="54"/>
  <c r="DN7" i="54"/>
  <c r="DU5" i="54"/>
  <c r="ES32" i="54"/>
  <c r="CB3" i="54"/>
  <c r="LJ32" i="54"/>
  <c r="LX23" i="54"/>
  <c r="IO36" i="54"/>
  <c r="DM5" i="54"/>
  <c r="LW22" i="54"/>
  <c r="EZ30" i="54"/>
  <c r="FV28" i="54"/>
  <c r="HH10" i="54"/>
  <c r="JH14" i="54"/>
  <c r="BT24" i="54"/>
  <c r="KO3" i="54"/>
  <c r="KF30" i="54"/>
  <c r="IG4" i="54"/>
  <c r="GH10" i="54"/>
  <c r="LD24" i="54"/>
  <c r="LA22" i="54"/>
  <c r="CR11" i="54"/>
  <c r="FG13" i="54"/>
  <c r="LW18" i="54"/>
  <c r="EP26" i="54"/>
  <c r="JU24" i="54"/>
  <c r="GP10" i="54"/>
  <c r="BE32" i="54"/>
  <c r="BQ5" i="54"/>
  <c r="FR36" i="54"/>
  <c r="HU4" i="54"/>
  <c r="X17" i="54"/>
  <c r="HI10" i="54"/>
  <c r="BG32" i="54"/>
  <c r="GG10" i="54"/>
  <c r="AM6" i="54"/>
  <c r="KG12" i="54"/>
  <c r="KY28" i="54"/>
  <c r="IF9" i="54"/>
  <c r="LK12" i="54"/>
  <c r="LT33" i="54"/>
  <c r="AM32" i="54"/>
  <c r="FC25" i="54"/>
  <c r="HD34" i="54"/>
  <c r="KU24" i="54"/>
  <c r="FA22" i="54"/>
  <c r="CT12" i="54"/>
  <c r="BV11" i="54"/>
  <c r="IY25" i="54"/>
  <c r="GX5" i="54"/>
  <c r="GY5" i="54"/>
  <c r="JX15" i="54"/>
  <c r="GC14" i="54"/>
  <c r="GJ7" i="54"/>
  <c r="DI10" i="54"/>
  <c r="HH9" i="54"/>
  <c r="EE17" i="54"/>
  <c r="KY22" i="54"/>
  <c r="FT20" i="54"/>
  <c r="GS4" i="54"/>
  <c r="GH30" i="54"/>
  <c r="D239" i="52"/>
  <c r="KP16" i="54"/>
  <c r="HM22" i="54"/>
  <c r="GR15" i="54"/>
  <c r="DR23" i="54"/>
  <c r="HT28" i="54"/>
  <c r="AV30" i="54"/>
  <c r="BK22" i="54"/>
  <c r="BO12" i="54"/>
  <c r="LX36" i="54"/>
  <c r="GM13" i="54"/>
  <c r="FK14" i="54"/>
  <c r="AY14" i="54"/>
  <c r="KT24" i="54"/>
  <c r="JM15" i="54"/>
  <c r="BK5" i="54"/>
  <c r="W27" i="54"/>
  <c r="GR26" i="54"/>
  <c r="IC14" i="54"/>
  <c r="BY34" i="54"/>
  <c r="AL15" i="54"/>
  <c r="GQ5" i="54"/>
  <c r="W25" i="54"/>
  <c r="LK8" i="54"/>
  <c r="GY24" i="54"/>
  <c r="AO3" i="54"/>
  <c r="HA34" i="54"/>
  <c r="JB29" i="54"/>
  <c r="HY12" i="54"/>
  <c r="LB20" i="54"/>
  <c r="FZ5" i="54"/>
  <c r="JJ33" i="54"/>
  <c r="AH5" i="54"/>
  <c r="GS17" i="54"/>
  <c r="BH21" i="54"/>
  <c r="GZ21" i="54"/>
  <c r="FI3" i="54"/>
  <c r="JJ7" i="54"/>
  <c r="EH10" i="54"/>
  <c r="JV25" i="54"/>
  <c r="LX5" i="54"/>
  <c r="BY15" i="54"/>
  <c r="AY12" i="54"/>
  <c r="D200" i="52"/>
  <c r="FO11" i="54"/>
  <c r="IY16" i="54"/>
  <c r="CM25" i="54"/>
  <c r="KZ22" i="54"/>
  <c r="BC3" i="54"/>
  <c r="KW11" i="54"/>
  <c r="EQ36" i="54"/>
  <c r="DP18" i="54"/>
  <c r="DA21" i="54"/>
  <c r="LE5" i="54"/>
  <c r="D231" i="52"/>
  <c r="GX35" i="54"/>
  <c r="CL11" i="54"/>
  <c r="CA29" i="54"/>
  <c r="GJ26" i="54"/>
  <c r="Q35" i="54"/>
  <c r="AJ22" i="54"/>
  <c r="BM22" i="54"/>
  <c r="D240" i="52"/>
  <c r="BJ19" i="54"/>
  <c r="HR30" i="54"/>
  <c r="ID35" i="54"/>
  <c r="BK3" i="54"/>
  <c r="GE13" i="54"/>
  <c r="DR28" i="54"/>
  <c r="I14" i="54"/>
  <c r="HM33" i="54"/>
  <c r="GQ16" i="54"/>
  <c r="HK33" i="54"/>
  <c r="W21" i="54"/>
  <c r="DR17" i="54"/>
  <c r="DB35" i="54"/>
  <c r="AE31" i="54"/>
  <c r="CX15" i="54"/>
  <c r="BU19" i="54"/>
  <c r="IS12" i="54"/>
  <c r="CR14" i="54"/>
  <c r="JM16" i="54"/>
  <c r="CU28" i="54"/>
  <c r="LB6" i="54"/>
  <c r="DB16" i="54"/>
  <c r="AU5" i="54"/>
  <c r="KS31" i="54"/>
  <c r="HE18" i="54"/>
  <c r="DT35" i="54"/>
  <c r="DG21" i="54"/>
  <c r="AW11" i="54"/>
  <c r="EJ34" i="54"/>
  <c r="AQ33" i="54"/>
  <c r="CD21" i="54"/>
  <c r="EL19" i="54"/>
  <c r="I4" i="54"/>
  <c r="CS20" i="54"/>
  <c r="BZ17" i="54"/>
  <c r="IX7" i="54"/>
  <c r="AY36" i="54"/>
  <c r="IG7" i="54"/>
  <c r="HS17" i="54"/>
  <c r="DZ5" i="54"/>
  <c r="JL20" i="54"/>
  <c r="DP34" i="54"/>
  <c r="EC7" i="54"/>
  <c r="DZ12" i="54"/>
  <c r="DN18" i="54"/>
  <c r="FX5" i="54"/>
  <c r="IH4" i="54"/>
  <c r="CX21" i="54"/>
  <c r="EN28" i="54"/>
  <c r="KG15" i="54"/>
  <c r="LI19" i="54"/>
  <c r="LR12" i="54"/>
  <c r="JI3" i="54"/>
  <c r="IB32" i="54"/>
  <c r="GL26" i="54"/>
  <c r="LX35" i="54"/>
  <c r="FV18" i="54"/>
  <c r="LC20" i="54"/>
  <c r="KQ34" i="54"/>
  <c r="BD16" i="54"/>
  <c r="IZ34" i="54"/>
  <c r="BD13" i="54"/>
  <c r="EY16" i="54"/>
  <c r="HM24" i="54"/>
  <c r="LB31" i="54"/>
  <c r="AX35" i="54"/>
  <c r="JF28" i="54"/>
  <c r="FY24" i="54"/>
  <c r="KP23" i="54"/>
  <c r="IP36" i="54"/>
  <c r="CY19" i="54"/>
  <c r="CT4" i="54"/>
  <c r="FS12" i="54"/>
  <c r="DN17" i="54"/>
  <c r="DF28" i="54"/>
  <c r="Q28" i="54"/>
  <c r="FA12" i="54"/>
  <c r="JI5" i="54"/>
  <c r="HX34" i="54"/>
  <c r="AX7" i="54"/>
  <c r="DI14" i="54"/>
  <c r="AG17" i="54"/>
  <c r="HK28" i="54"/>
  <c r="IR27" i="54"/>
  <c r="KQ20" i="54"/>
  <c r="LQ26" i="54"/>
  <c r="AY11" i="54"/>
  <c r="GN15" i="54"/>
  <c r="IV16" i="54"/>
  <c r="BV28" i="54"/>
  <c r="CK7" i="54"/>
  <c r="JJ29" i="54"/>
  <c r="FF11" i="54"/>
  <c r="FP20" i="54"/>
  <c r="HX25" i="54"/>
  <c r="KH19" i="54"/>
  <c r="HE33" i="54"/>
  <c r="FY15" i="54"/>
  <c r="EA10" i="54"/>
  <c r="HY32" i="54"/>
  <c r="D216" i="52"/>
  <c r="BR30" i="54"/>
  <c r="BT12" i="54"/>
  <c r="D189" i="52"/>
  <c r="JA26" i="54"/>
  <c r="GM30" i="54"/>
  <c r="IE7" i="54"/>
  <c r="BR11" i="54"/>
  <c r="AO8" i="54"/>
  <c r="HO5" i="54"/>
  <c r="DR11" i="54"/>
  <c r="AB21" i="54"/>
  <c r="DB5" i="54"/>
  <c r="BM10" i="54"/>
  <c r="R10" i="54"/>
  <c r="IE17" i="54"/>
  <c r="GE18" i="54"/>
  <c r="AJ11" i="54"/>
  <c r="LA10" i="54"/>
  <c r="KB27" i="54"/>
  <c r="AC17" i="54"/>
  <c r="GF3" i="54"/>
  <c r="DS16" i="54"/>
  <c r="JY5" i="54"/>
  <c r="IA29" i="54"/>
  <c r="DU28" i="54"/>
  <c r="LI13" i="54"/>
  <c r="IV21" i="54"/>
  <c r="LP31" i="54"/>
  <c r="IM28" i="54"/>
  <c r="BI34" i="54"/>
  <c r="CE22" i="54"/>
  <c r="KZ36" i="54"/>
  <c r="R18" i="54"/>
  <c r="LE28" i="54"/>
  <c r="G5" i="54"/>
  <c r="Z4" i="54"/>
  <c r="AW23" i="54"/>
  <c r="JA16" i="54"/>
  <c r="GD8" i="54"/>
  <c r="AG25" i="54"/>
  <c r="BM29" i="54"/>
  <c r="KU8" i="54"/>
  <c r="AZ31" i="54"/>
  <c r="FE12" i="54"/>
  <c r="GA19" i="54"/>
  <c r="KT7" i="54"/>
  <c r="CT20" i="54"/>
  <c r="D334" i="52"/>
  <c r="JR27" i="54"/>
  <c r="Q11" i="54"/>
  <c r="FE8" i="54"/>
  <c r="CH26" i="54"/>
  <c r="DF30" i="54"/>
  <c r="GH14" i="54"/>
  <c r="LK6" i="54"/>
  <c r="HQ15" i="54"/>
  <c r="AB20" i="54"/>
  <c r="FH6" i="54"/>
  <c r="FJ18" i="54"/>
  <c r="GX16" i="54"/>
  <c r="HD25" i="54"/>
  <c r="DS25" i="54"/>
  <c r="IS5" i="54"/>
  <c r="CE34" i="54"/>
  <c r="IP10" i="54"/>
  <c r="AA14" i="54"/>
  <c r="HK36" i="54"/>
  <c r="BC36" i="54"/>
  <c r="DB34" i="54"/>
  <c r="JB27" i="54"/>
  <c r="BQ26" i="54"/>
  <c r="EI32" i="54"/>
  <c r="EY31" i="54"/>
  <c r="FJ8" i="54"/>
  <c r="EO35" i="54"/>
  <c r="CW19" i="54"/>
  <c r="BV10" i="54"/>
  <c r="CL27" i="54"/>
  <c r="EH26" i="54"/>
  <c r="DJ8" i="54"/>
  <c r="HI18" i="54"/>
  <c r="KT6" i="54"/>
  <c r="D214" i="52"/>
  <c r="DC4" i="54"/>
  <c r="KY3" i="54"/>
  <c r="IY24" i="54"/>
  <c r="IE19" i="54"/>
  <c r="GH15" i="54"/>
  <c r="GE17" i="54"/>
  <c r="KE5" i="54"/>
  <c r="AQ6" i="54"/>
  <c r="GL18" i="54"/>
  <c r="LQ5" i="54"/>
  <c r="CS8" i="54"/>
  <c r="FJ26" i="54"/>
  <c r="DW18" i="54"/>
  <c r="S25" i="54"/>
  <c r="ER35" i="54"/>
  <c r="EI29" i="54"/>
  <c r="DM31" i="54"/>
  <c r="JB9" i="54"/>
  <c r="HB8" i="54"/>
  <c r="HN8" i="54"/>
  <c r="HV3" i="54"/>
  <c r="EY20" i="54"/>
  <c r="GM16" i="54"/>
  <c r="T6" i="54"/>
  <c r="DU26" i="54"/>
  <c r="AR30" i="54"/>
  <c r="LC4" i="54"/>
  <c r="DN9" i="54"/>
  <c r="FY9" i="54"/>
  <c r="LE33" i="54"/>
  <c r="CS16" i="54"/>
  <c r="JW15" i="54"/>
  <c r="HP32" i="54"/>
  <c r="EO18" i="54"/>
  <c r="GB20" i="54"/>
  <c r="EX21" i="54"/>
  <c r="LU24" i="54"/>
  <c r="BE9" i="54"/>
  <c r="GJ28" i="54"/>
  <c r="HL20" i="54"/>
  <c r="KZ26" i="54"/>
  <c r="JJ6" i="54"/>
  <c r="HK22" i="54"/>
  <c r="DV28" i="54"/>
  <c r="FR8" i="54"/>
  <c r="HN3" i="54"/>
  <c r="FR30" i="54"/>
  <c r="ES23" i="54"/>
  <c r="JO4" i="54"/>
  <c r="LN21" i="54"/>
  <c r="GK7" i="54"/>
  <c r="LJ23" i="54"/>
  <c r="GZ15" i="54"/>
  <c r="AK20" i="54"/>
  <c r="AQ25" i="54"/>
  <c r="DO26" i="54"/>
  <c r="E13" i="54"/>
  <c r="HX3" i="54"/>
  <c r="FE25" i="54"/>
  <c r="BH11" i="54"/>
  <c r="IU31" i="54"/>
  <c r="ER6" i="54"/>
  <c r="ID36" i="54"/>
  <c r="EI4" i="54"/>
  <c r="GJ19" i="54"/>
  <c r="HI29" i="54"/>
  <c r="FL11" i="54"/>
  <c r="GS21" i="54"/>
  <c r="EQ21" i="54"/>
  <c r="HW10" i="54"/>
  <c r="EJ21" i="54"/>
  <c r="ER33" i="54"/>
  <c r="AC36" i="54"/>
  <c r="LR28" i="54"/>
  <c r="JR5" i="54"/>
  <c r="BC22" i="54"/>
  <c r="FG22" i="54"/>
  <c r="GL6" i="54"/>
  <c r="IU29" i="54"/>
  <c r="HZ18" i="54"/>
  <c r="EL15" i="54"/>
  <c r="IR6" i="54"/>
  <c r="GN26" i="54"/>
  <c r="LV15" i="54"/>
  <c r="DT17" i="54"/>
  <c r="IY17" i="54"/>
  <c r="IC10" i="54"/>
  <c r="GR23" i="54"/>
  <c r="IM21" i="54"/>
  <c r="FF24" i="54"/>
  <c r="KI21" i="54"/>
  <c r="LM32" i="54"/>
  <c r="DS23" i="54"/>
  <c r="JY32" i="54"/>
  <c r="S36" i="54"/>
  <c r="GK10" i="54"/>
  <c r="JY30" i="54"/>
  <c r="CP23" i="54"/>
  <c r="KL9" i="54"/>
  <c r="LX6" i="54"/>
  <c r="LG36" i="54"/>
  <c r="JA24" i="54"/>
  <c r="KP29" i="54"/>
  <c r="W26" i="54"/>
  <c r="IP6" i="54"/>
  <c r="CK31" i="54"/>
  <c r="KD17" i="54"/>
  <c r="CJ17" i="54"/>
  <c r="AO11" i="54"/>
  <c r="GP7" i="54"/>
  <c r="IN29" i="54"/>
  <c r="DI23" i="54"/>
  <c r="BE4" i="54"/>
  <c r="JN5" i="54"/>
  <c r="GG35" i="54"/>
  <c r="EU36" i="54"/>
  <c r="EL31" i="54"/>
  <c r="HP3" i="54"/>
  <c r="BB18" i="54"/>
  <c r="U30" i="54"/>
  <c r="DD3" i="54"/>
  <c r="FA30" i="54"/>
  <c r="DF33" i="54"/>
  <c r="AE10" i="54"/>
  <c r="KZ9" i="54"/>
  <c r="GC35" i="54"/>
  <c r="IE26" i="54"/>
  <c r="IB25" i="54"/>
  <c r="KD27" i="54"/>
  <c r="KG9" i="54"/>
  <c r="FG20" i="54"/>
  <c r="HX23" i="54"/>
  <c r="JB26" i="54"/>
  <c r="CR25" i="54"/>
  <c r="JZ31" i="54"/>
  <c r="HW9" i="54"/>
  <c r="FS25" i="54"/>
  <c r="BL18" i="54"/>
  <c r="FA9" i="54"/>
  <c r="DD24" i="54"/>
  <c r="LD16" i="54"/>
  <c r="LL5" i="54"/>
  <c r="EM4" i="54"/>
  <c r="FO7" i="54"/>
  <c r="FG24" i="54"/>
  <c r="IZ27" i="54"/>
  <c r="FX23" i="54"/>
  <c r="BM24" i="54"/>
  <c r="GU31" i="54"/>
  <c r="JP21" i="54"/>
  <c r="ES27" i="54"/>
  <c r="HE25" i="54"/>
  <c r="DI16" i="54"/>
  <c r="G13" i="54"/>
  <c r="AC6" i="54"/>
  <c r="BP29" i="54"/>
  <c r="EM8" i="54"/>
  <c r="DZ25" i="54"/>
  <c r="DG5" i="54"/>
  <c r="FW31" i="54"/>
  <c r="IY22" i="54"/>
  <c r="DB27" i="54"/>
  <c r="CX3" i="54"/>
  <c r="HD27" i="54"/>
  <c r="GD4" i="54"/>
  <c r="FM27" i="54"/>
  <c r="EL4" i="54"/>
  <c r="EK36" i="54"/>
  <c r="KK34" i="54"/>
  <c r="JK33" i="54"/>
  <c r="U18" i="54"/>
  <c r="IR32" i="54"/>
  <c r="LB25" i="54"/>
  <c r="FL34" i="54"/>
  <c r="BS32" i="54"/>
  <c r="CF10" i="54"/>
  <c r="II8" i="54"/>
  <c r="HA16" i="54"/>
  <c r="BA29" i="54"/>
  <c r="S24" i="54"/>
  <c r="KW25" i="54"/>
  <c r="HA8" i="54"/>
  <c r="U34" i="54"/>
  <c r="JY25" i="54"/>
  <c r="Z6" i="54"/>
  <c r="EX7" i="54"/>
  <c r="EX4" i="54"/>
  <c r="GC23" i="54"/>
  <c r="DW17" i="54"/>
  <c r="CL15" i="54"/>
  <c r="KO12" i="54"/>
  <c r="Y33" i="54"/>
  <c r="H32" i="54"/>
  <c r="IZ9" i="54"/>
  <c r="N5" i="54"/>
  <c r="EO8" i="54"/>
  <c r="T20" i="54"/>
  <c r="ET7" i="54"/>
  <c r="HQ14" i="54"/>
  <c r="IK26" i="54"/>
  <c r="GX15" i="54"/>
  <c r="KL35" i="54"/>
  <c r="GJ8" i="54"/>
  <c r="JU22" i="54"/>
  <c r="GY25" i="54"/>
  <c r="KG4" i="54"/>
  <c r="BN18" i="54"/>
  <c r="HN21" i="54"/>
  <c r="GI16" i="54"/>
  <c r="KZ21" i="54"/>
  <c r="IN34" i="54"/>
  <c r="CD11" i="54"/>
  <c r="HT25" i="54"/>
  <c r="GO25" i="54"/>
  <c r="AF29" i="54"/>
  <c r="AK35" i="54"/>
  <c r="LD26" i="54"/>
  <c r="AR4" i="54"/>
  <c r="FW17" i="54"/>
  <c r="CI30" i="54"/>
  <c r="C26" i="54"/>
  <c r="HA27" i="54"/>
  <c r="AB26" i="54"/>
  <c r="KM20" i="54"/>
  <c r="FO34" i="54"/>
  <c r="GR4" i="54"/>
  <c r="AM7" i="54"/>
  <c r="DY5" i="54"/>
  <c r="IM29" i="54"/>
  <c r="KP15" i="54"/>
  <c r="LI22" i="54"/>
  <c r="EQ30" i="54"/>
  <c r="GT31" i="54"/>
  <c r="EW29" i="54"/>
  <c r="AS36" i="54"/>
  <c r="Y24" i="54"/>
  <c r="AF14" i="54"/>
  <c r="JI10" i="54"/>
  <c r="HB25" i="54"/>
  <c r="DE14" i="54"/>
  <c r="KG17" i="54"/>
  <c r="GG6" i="54"/>
  <c r="GG11" i="54"/>
  <c r="HJ22" i="54"/>
  <c r="LP11" i="54"/>
  <c r="HR24" i="54"/>
  <c r="EK27" i="54"/>
  <c r="HC33" i="54"/>
  <c r="KZ35" i="54"/>
  <c r="BW8" i="54"/>
  <c r="DD31" i="54"/>
  <c r="JF18" i="54"/>
  <c r="HA15" i="54"/>
  <c r="CS24" i="54"/>
  <c r="FS34" i="54"/>
  <c r="HB29" i="54"/>
  <c r="JF16" i="54"/>
  <c r="IB3" i="54"/>
  <c r="EU32" i="54"/>
  <c r="BE20" i="54"/>
  <c r="KK33" i="54"/>
  <c r="DA18" i="54"/>
  <c r="HV4" i="54"/>
  <c r="AV36" i="54"/>
  <c r="N7" i="54"/>
  <c r="CN35" i="54"/>
  <c r="DV8" i="54"/>
  <c r="D353" i="52"/>
  <c r="CK14" i="54"/>
  <c r="JV24" i="54"/>
  <c r="DP14" i="54"/>
  <c r="DU7" i="54"/>
  <c r="ES24" i="54"/>
  <c r="IK6" i="54"/>
  <c r="KQ16" i="54"/>
  <c r="AJ12" i="54"/>
  <c r="GA32" i="54"/>
  <c r="JH10" i="54"/>
  <c r="JI15" i="54"/>
  <c r="ID21" i="54"/>
  <c r="DW30" i="54"/>
  <c r="ET19" i="54"/>
  <c r="K5" i="54"/>
  <c r="BP25" i="54"/>
  <c r="GT6" i="54"/>
  <c r="GW17" i="54"/>
  <c r="HH12" i="54"/>
  <c r="KB16" i="54"/>
  <c r="IM9" i="54"/>
  <c r="LQ27" i="54"/>
  <c r="DP36" i="54"/>
  <c r="AX6" i="54"/>
  <c r="LF28" i="54"/>
  <c r="KK30" i="54"/>
  <c r="CF17" i="54"/>
  <c r="BO24" i="54"/>
  <c r="AX24" i="54"/>
  <c r="EQ31" i="54"/>
  <c r="HA11" i="54"/>
  <c r="LD3" i="54"/>
  <c r="CY34" i="54"/>
  <c r="JX30" i="54"/>
  <c r="HX33" i="54"/>
  <c r="DT5" i="54"/>
  <c r="JK12" i="54"/>
  <c r="B28" i="54"/>
  <c r="EY32" i="54"/>
  <c r="ET26" i="54"/>
  <c r="H16" i="54"/>
  <c r="IK32" i="54"/>
  <c r="FR4" i="54"/>
  <c r="GN32" i="54"/>
  <c r="EY23" i="54"/>
  <c r="AD20" i="54"/>
  <c r="JZ10" i="54"/>
  <c r="LO11" i="54"/>
  <c r="KY4" i="54"/>
  <c r="AN3" i="54"/>
  <c r="DQ15" i="54"/>
  <c r="HP4" i="54"/>
  <c r="LX12" i="54"/>
  <c r="KJ21" i="54"/>
  <c r="KQ18" i="54"/>
  <c r="AV18" i="54"/>
  <c r="FZ16" i="54"/>
  <c r="KM36" i="54"/>
  <c r="ES36" i="54"/>
  <c r="DJ14" i="54"/>
  <c r="IK18" i="54"/>
  <c r="FI4" i="54"/>
  <c r="V32" i="54"/>
  <c r="W5" i="54"/>
  <c r="HB34" i="54"/>
  <c r="GY29" i="54"/>
  <c r="CV31" i="54"/>
  <c r="ED31" i="54"/>
  <c r="BU6" i="54"/>
  <c r="HM35" i="54"/>
  <c r="DW11" i="54"/>
  <c r="JY36" i="54"/>
  <c r="KT28" i="54"/>
  <c r="KD7" i="54"/>
  <c r="GJ24" i="54"/>
  <c r="CY17" i="54"/>
  <c r="DX31" i="54"/>
  <c r="JE24" i="54"/>
  <c r="DI30" i="54"/>
  <c r="JE35" i="54"/>
  <c r="HO35" i="54"/>
  <c r="GD11" i="54"/>
  <c r="IP12" i="54"/>
  <c r="CD6" i="54"/>
  <c r="IA30" i="54"/>
  <c r="DB19" i="54"/>
  <c r="FS4" i="54"/>
  <c r="DY33" i="54"/>
  <c r="EH35" i="54"/>
  <c r="EZ19" i="54"/>
  <c r="GS36" i="54"/>
  <c r="AE6" i="54"/>
  <c r="KJ34" i="54"/>
  <c r="HO24" i="54"/>
  <c r="IV14" i="54"/>
  <c r="LF29" i="54"/>
  <c r="JJ22" i="54"/>
  <c r="AX29" i="54"/>
  <c r="Y25" i="54"/>
  <c r="LX8" i="54"/>
  <c r="CD24" i="54"/>
  <c r="GD12" i="54"/>
  <c r="CC16" i="54"/>
  <c r="AE26" i="54"/>
  <c r="GG22" i="54"/>
  <c r="HF11" i="54"/>
  <c r="CL9" i="54"/>
  <c r="N24" i="54"/>
  <c r="LR14" i="54"/>
  <c r="HJ34" i="54"/>
  <c r="GA22" i="54"/>
  <c r="LI18" i="54"/>
  <c r="IS34" i="54"/>
  <c r="JF9" i="54"/>
  <c r="FR10" i="54"/>
  <c r="CZ23" i="54"/>
  <c r="AP7" i="54"/>
  <c r="Q36" i="54"/>
  <c r="HR33" i="54"/>
  <c r="CO13" i="54"/>
  <c r="FO30" i="54"/>
  <c r="JH35" i="54"/>
  <c r="DU19" i="54"/>
  <c r="JR3" i="54"/>
  <c r="JW16" i="54"/>
  <c r="KC12" i="54"/>
  <c r="EQ26" i="54"/>
  <c r="ES15" i="54"/>
  <c r="IV5" i="54"/>
  <c r="FZ17" i="54"/>
  <c r="GC29" i="54"/>
  <c r="DH7" i="54"/>
  <c r="JM3" i="54"/>
  <c r="FQ9" i="54"/>
  <c r="DU9" i="54"/>
  <c r="FY28" i="54"/>
  <c r="L26" i="54"/>
  <c r="JV16" i="54"/>
  <c r="CY6" i="54"/>
  <c r="JD34" i="54"/>
  <c r="T16" i="54"/>
  <c r="LU15" i="54"/>
  <c r="W13" i="54"/>
  <c r="GU20" i="54"/>
  <c r="DF3" i="54"/>
  <c r="HZ13" i="54"/>
  <c r="DT7" i="54"/>
  <c r="AM19" i="54"/>
  <c r="FY33" i="54"/>
  <c r="CF5" i="54"/>
  <c r="EP32" i="54"/>
  <c r="EC12" i="54"/>
  <c r="LO19" i="54"/>
  <c r="GG33" i="54"/>
  <c r="IV19" i="54"/>
  <c r="Y31" i="54"/>
  <c r="GC36" i="54"/>
  <c r="CE35" i="54"/>
  <c r="GV8" i="54"/>
  <c r="JS6" i="54"/>
  <c r="JF19" i="54"/>
  <c r="LA6" i="54"/>
  <c r="JP35" i="54"/>
  <c r="BP6" i="54"/>
  <c r="IH25" i="54"/>
  <c r="Y16" i="54"/>
  <c r="LH10" i="54"/>
  <c r="HT5" i="54"/>
  <c r="AE5" i="54"/>
  <c r="KB28" i="54"/>
  <c r="EM3" i="54"/>
  <c r="CP9" i="54"/>
  <c r="JM32" i="54"/>
  <c r="CD15" i="54"/>
  <c r="IZ5" i="54"/>
  <c r="EN11" i="54"/>
  <c r="V20" i="54"/>
  <c r="EG33" i="54"/>
  <c r="FM30" i="54"/>
  <c r="JY11" i="54"/>
  <c r="LQ18" i="54"/>
  <c r="BM7" i="54"/>
  <c r="JB32" i="54"/>
  <c r="GI5" i="54"/>
  <c r="CM26" i="54"/>
  <c r="GR25" i="54"/>
  <c r="CA28" i="54"/>
  <c r="LM23" i="54"/>
  <c r="CX18" i="54"/>
  <c r="HW33" i="54"/>
  <c r="KD28" i="54"/>
  <c r="AA20" i="54"/>
  <c r="IK8" i="54"/>
  <c r="HK21" i="54"/>
  <c r="LM4" i="54"/>
  <c r="BN9" i="54"/>
  <c r="KF16" i="54"/>
  <c r="D209" i="52"/>
  <c r="LL3" i="54"/>
  <c r="HB30" i="54"/>
  <c r="FJ30" i="54"/>
  <c r="GS28" i="54"/>
  <c r="BW20" i="54"/>
  <c r="AZ30" i="54"/>
  <c r="DU22" i="54"/>
  <c r="JT17" i="54"/>
  <c r="HA12" i="54"/>
  <c r="CI33" i="54"/>
  <c r="GC34" i="54"/>
  <c r="BY19" i="54"/>
  <c r="GY32" i="54"/>
  <c r="KC14" i="54"/>
  <c r="B14" i="54"/>
  <c r="AG34" i="54"/>
  <c r="EU23" i="54"/>
  <c r="O18" i="54"/>
  <c r="KS9" i="54"/>
  <c r="HU17" i="54"/>
  <c r="IT17" i="54"/>
  <c r="CR27" i="54"/>
  <c r="IY6" i="54"/>
  <c r="GS6" i="54"/>
  <c r="LJ11" i="54"/>
  <c r="AQ22" i="54"/>
  <c r="JO30" i="54"/>
  <c r="CN36" i="54"/>
  <c r="AS19" i="54"/>
  <c r="BI33" i="54"/>
  <c r="DC8" i="54"/>
  <c r="FE24" i="54"/>
  <c r="JR11" i="54"/>
  <c r="CH13" i="54"/>
  <c r="AR32" i="54"/>
  <c r="DC29" i="54"/>
  <c r="DY27" i="54"/>
  <c r="LH13" i="54"/>
  <c r="HS9" i="54"/>
  <c r="KX23" i="54"/>
  <c r="DB8" i="54"/>
  <c r="AS4" i="54"/>
  <c r="LR8" i="54"/>
  <c r="D184" i="52"/>
  <c r="JJ28" i="54"/>
  <c r="FW33" i="54"/>
  <c r="O3" i="54"/>
  <c r="AO33" i="54"/>
  <c r="EM22" i="54"/>
  <c r="BT33" i="54"/>
  <c r="FG30" i="54"/>
  <c r="EN15" i="54"/>
  <c r="GA23" i="54"/>
  <c r="FM23" i="54"/>
  <c r="HB23" i="54"/>
  <c r="DZ17" i="54"/>
  <c r="EH13" i="54"/>
  <c r="CC27" i="54"/>
  <c r="IM4" i="54"/>
  <c r="GN3" i="54"/>
  <c r="LQ7" i="54"/>
  <c r="BO16" i="54"/>
  <c r="DK32" i="54"/>
  <c r="DW10" i="54"/>
  <c r="BR34" i="54"/>
  <c r="KJ20" i="54"/>
  <c r="KX11" i="54"/>
  <c r="Z17" i="54"/>
  <c r="D234" i="52"/>
  <c r="DU15" i="54"/>
  <c r="W34" i="54"/>
  <c r="BM16" i="54"/>
  <c r="HL27" i="54"/>
  <c r="J12" i="54"/>
  <c r="KO5" i="54"/>
  <c r="DJ36" i="54"/>
  <c r="GF25" i="54"/>
  <c r="AR31" i="54"/>
  <c r="IL26" i="54"/>
  <c r="D235" i="52"/>
  <c r="JP27" i="54"/>
  <c r="HG19" i="54"/>
  <c r="BJ32" i="54"/>
  <c r="JK14" i="54"/>
  <c r="DY21" i="54"/>
  <c r="LP27" i="54"/>
  <c r="GT26" i="54"/>
  <c r="JV32" i="54"/>
  <c r="GY11" i="54"/>
  <c r="DH29" i="54"/>
  <c r="HK9" i="54"/>
  <c r="AO23" i="54"/>
  <c r="GW14" i="54"/>
  <c r="CO17" i="54"/>
  <c r="DV30" i="54"/>
  <c r="AY25" i="54"/>
  <c r="GY9" i="54"/>
  <c r="HF4" i="54"/>
  <c r="HQ19" i="54"/>
  <c r="BU32" i="54"/>
  <c r="JT15" i="54"/>
  <c r="LI24" i="54"/>
  <c r="LC13" i="54"/>
  <c r="HO18" i="54"/>
  <c r="IP18" i="54"/>
  <c r="CT35" i="54"/>
  <c r="KQ36" i="54"/>
  <c r="EY33" i="54"/>
  <c r="FC13" i="54"/>
  <c r="EI27" i="54"/>
  <c r="AG27" i="54"/>
  <c r="DQ36" i="54"/>
  <c r="EW17" i="54"/>
  <c r="Y22" i="54"/>
  <c r="IP5" i="54"/>
  <c r="LM24" i="54"/>
  <c r="AN24" i="54"/>
  <c r="EE35" i="54"/>
  <c r="GE15" i="54"/>
  <c r="LL7" i="54"/>
  <c r="O23" i="54"/>
  <c r="DC6" i="54"/>
  <c r="CD27" i="54"/>
  <c r="KS13" i="54"/>
  <c r="BB20" i="54"/>
  <c r="GO7" i="54"/>
  <c r="KN21" i="54"/>
  <c r="CR13" i="54"/>
  <c r="AD19" i="54"/>
  <c r="LU28" i="54"/>
  <c r="KI8" i="54"/>
  <c r="IU24" i="54"/>
  <c r="AV22" i="54"/>
  <c r="EU27" i="54"/>
  <c r="KP27" i="54"/>
  <c r="LJ20" i="54"/>
  <c r="BZ25" i="54"/>
  <c r="GG20" i="54"/>
  <c r="HA29" i="54"/>
  <c r="IA17" i="54"/>
  <c r="EP3" i="54"/>
  <c r="KH28" i="54"/>
  <c r="LU19" i="54"/>
  <c r="IT20" i="54"/>
  <c r="DB18" i="54"/>
  <c r="BZ14" i="54"/>
  <c r="HY34" i="54"/>
  <c r="KV31" i="54"/>
  <c r="IV9" i="54"/>
  <c r="GZ22" i="54"/>
  <c r="IW11" i="54"/>
  <c r="GV17" i="54"/>
  <c r="HC26" i="54"/>
  <c r="AG15" i="54"/>
  <c r="HM29" i="54"/>
  <c r="IG26" i="54"/>
  <c r="DJ10" i="54"/>
  <c r="FZ18" i="54"/>
  <c r="IP11" i="54"/>
  <c r="HW4" i="54"/>
  <c r="BI20" i="54"/>
  <c r="HN7" i="54"/>
  <c r="AC13" i="54"/>
  <c r="FS15" i="54"/>
  <c r="GX32" i="54"/>
  <c r="GO10" i="54"/>
  <c r="HW7" i="54"/>
  <c r="LN15" i="54"/>
  <c r="GX3" i="54"/>
  <c r="BF11" i="54"/>
  <c r="HY17" i="54"/>
  <c r="EZ7" i="54"/>
  <c r="BS4" i="54"/>
  <c r="DG27" i="54"/>
  <c r="AE21" i="54"/>
  <c r="JG35" i="54"/>
  <c r="LS34" i="54"/>
  <c r="BF3" i="54"/>
  <c r="D245" i="52"/>
  <c r="EK20" i="54"/>
  <c r="IC3" i="54"/>
  <c r="DP32" i="54"/>
  <c r="EE32" i="54"/>
  <c r="FW22" i="54"/>
  <c r="JQ23" i="54"/>
  <c r="GE28" i="54"/>
  <c r="CD33" i="54"/>
  <c r="KU25" i="54"/>
  <c r="AF16" i="54"/>
  <c r="GO11" i="54"/>
  <c r="HN17" i="54"/>
  <c r="IM23" i="54"/>
  <c r="KD5" i="54"/>
  <c r="AP22" i="54"/>
  <c r="KX17" i="54"/>
  <c r="DI27" i="54"/>
  <c r="EJ23" i="54"/>
  <c r="LP36" i="54"/>
  <c r="HK12" i="54"/>
  <c r="AF35" i="54"/>
  <c r="IE25" i="54"/>
  <c r="JX31" i="54"/>
  <c r="JJ17" i="54"/>
  <c r="DB10" i="54"/>
  <c r="HY27" i="54"/>
  <c r="F8" i="54"/>
  <c r="CU17" i="54"/>
  <c r="CX31" i="54"/>
  <c r="JH36" i="54"/>
  <c r="ID3" i="54"/>
  <c r="GO29" i="54"/>
  <c r="EH18" i="54"/>
  <c r="KK7" i="54"/>
  <c r="JR4" i="54"/>
  <c r="BL28" i="54"/>
  <c r="EV7" i="54"/>
  <c r="JP31" i="54"/>
  <c r="CG25" i="54"/>
  <c r="JC16" i="54"/>
  <c r="HE34" i="54"/>
  <c r="BQ33" i="54"/>
  <c r="D294" i="52"/>
  <c r="GJ6" i="54"/>
  <c r="GM7" i="54"/>
  <c r="GJ31" i="54"/>
  <c r="DP17" i="54"/>
  <c r="H6" i="54"/>
  <c r="V14" i="54"/>
  <c r="DB30" i="54"/>
  <c r="KO32" i="54"/>
  <c r="DC25" i="54"/>
  <c r="AK18" i="54"/>
  <c r="KM30" i="54"/>
  <c r="W35" i="54"/>
  <c r="JE27" i="54"/>
  <c r="EK21" i="54"/>
  <c r="DU20" i="54"/>
  <c r="AF6" i="54"/>
  <c r="IJ28" i="54"/>
  <c r="IJ15" i="54"/>
  <c r="EK12" i="54"/>
  <c r="EQ12" i="54"/>
  <c r="DT25" i="54"/>
  <c r="LG26" i="54"/>
  <c r="BU17" i="54"/>
  <c r="BG14" i="54"/>
  <c r="G10" i="54"/>
  <c r="CZ24" i="54"/>
  <c r="DB11" i="54"/>
  <c r="J20" i="54"/>
  <c r="H3" i="54"/>
  <c r="JL14" i="54"/>
  <c r="DQ22" i="54"/>
  <c r="FW34" i="54"/>
  <c r="Z9" i="54"/>
  <c r="KA13" i="54"/>
  <c r="D257" i="52"/>
  <c r="HY10" i="54"/>
  <c r="LQ29" i="54"/>
  <c r="AZ35" i="54"/>
  <c r="AS17" i="54"/>
  <c r="DM34" i="54"/>
  <c r="LJ17" i="54"/>
  <c r="IN20" i="54"/>
  <c r="IO8" i="54"/>
  <c r="LA20" i="54"/>
  <c r="GY3" i="54"/>
  <c r="CF3" i="54"/>
  <c r="DK17" i="54"/>
  <c r="AM28" i="54"/>
  <c r="IO21" i="54"/>
  <c r="JN23" i="54"/>
  <c r="IN15" i="54"/>
  <c r="JW29" i="54"/>
  <c r="KB23" i="54"/>
  <c r="JK28" i="54"/>
  <c r="LN5" i="54"/>
  <c r="GP19" i="54"/>
  <c r="DC3" i="54"/>
  <c r="FG35" i="54"/>
  <c r="GB4" i="54"/>
  <c r="CA30" i="54"/>
  <c r="DT21" i="54"/>
  <c r="JN26" i="54"/>
  <c r="CB15" i="54"/>
  <c r="HF26" i="54"/>
  <c r="HT15" i="54"/>
  <c r="JY13" i="54"/>
  <c r="FK34" i="54"/>
  <c r="JX5" i="54"/>
  <c r="W7" i="54"/>
  <c r="AJ5" i="54"/>
  <c r="CX30" i="54"/>
  <c r="EW20" i="54"/>
  <c r="J13" i="54"/>
  <c r="FH19" i="54"/>
  <c r="GH8" i="54"/>
  <c r="DK34" i="54"/>
  <c r="CR31" i="54"/>
  <c r="CX22" i="54"/>
  <c r="EP6" i="54"/>
  <c r="FI20" i="54"/>
  <c r="F12" i="54"/>
  <c r="IJ24" i="54"/>
  <c r="BH16" i="54"/>
  <c r="HI5" i="54"/>
  <c r="KB9" i="54"/>
  <c r="HQ23" i="54"/>
  <c r="HJ14" i="54"/>
  <c r="CC22" i="54"/>
  <c r="DS26" i="54"/>
  <c r="HU5" i="54"/>
  <c r="DE28" i="54"/>
  <c r="DF16" i="54"/>
  <c r="DB21" i="54"/>
  <c r="IK25" i="54"/>
  <c r="GM34" i="54"/>
  <c r="HX13" i="54"/>
  <c r="IW29" i="54"/>
  <c r="JD35" i="54"/>
  <c r="EY3" i="54"/>
  <c r="KO19" i="54"/>
  <c r="KH10" i="54"/>
  <c r="JH4" i="54"/>
  <c r="KE27" i="54"/>
  <c r="JC20" i="54"/>
  <c r="EX9" i="54"/>
  <c r="GH29" i="54"/>
  <c r="FR34" i="54"/>
  <c r="EN7" i="54"/>
  <c r="HW36" i="54"/>
  <c r="KN12" i="54"/>
  <c r="BP35" i="54"/>
  <c r="GP16" i="54"/>
  <c r="BC20" i="54"/>
  <c r="B25" i="54"/>
  <c r="D183" i="52"/>
  <c r="CJ24" i="54"/>
  <c r="FZ25" i="54"/>
  <c r="N20" i="54"/>
  <c r="AP25" i="54"/>
  <c r="HU7" i="54"/>
  <c r="IV7" i="54"/>
  <c r="X14" i="54"/>
  <c r="EP29" i="54"/>
  <c r="HH17" i="54"/>
  <c r="GH25" i="54"/>
  <c r="IV18" i="54"/>
  <c r="T7" i="54"/>
  <c r="LQ13" i="54"/>
  <c r="FS21" i="54"/>
  <c r="O22" i="54"/>
  <c r="LE10" i="54"/>
  <c r="S7" i="54"/>
  <c r="CA13" i="54"/>
  <c r="IW7" i="54"/>
  <c r="DG32" i="54"/>
  <c r="DT32" i="54"/>
  <c r="AD14" i="54"/>
  <c r="CH22" i="54"/>
  <c r="AD32" i="54"/>
  <c r="LB13" i="54"/>
  <c r="M34" i="54"/>
  <c r="AW31" i="54"/>
  <c r="IO34" i="54"/>
  <c r="R12" i="54"/>
  <c r="IW10" i="54"/>
  <c r="CA11" i="54"/>
  <c r="CX13" i="54"/>
  <c r="HP19" i="54"/>
  <c r="IY3" i="54"/>
  <c r="BK10" i="54"/>
  <c r="GF24" i="54"/>
  <c r="JL33" i="54"/>
  <c r="EA17" i="54"/>
  <c r="IM12" i="54"/>
  <c r="BD9" i="54"/>
  <c r="JC29" i="54"/>
  <c r="BL16" i="54"/>
  <c r="M26" i="54"/>
  <c r="GV4" i="54"/>
  <c r="AD3" i="54"/>
  <c r="CU6" i="54"/>
  <c r="BH24" i="54"/>
  <c r="IO29" i="54"/>
  <c r="DM3" i="54"/>
  <c r="HM36" i="54"/>
  <c r="CP4" i="54"/>
  <c r="K19" i="54"/>
  <c r="FZ35" i="54"/>
  <c r="FM11" i="54"/>
  <c r="HZ7" i="54"/>
  <c r="FD17" i="54"/>
  <c r="FZ9" i="54"/>
  <c r="LP20" i="54"/>
  <c r="CY11" i="54"/>
  <c r="KH12" i="54"/>
  <c r="HP34" i="54"/>
  <c r="HV20" i="54"/>
  <c r="GP14" i="54"/>
  <c r="CU26" i="54"/>
  <c r="HD9" i="54"/>
  <c r="DM16" i="54"/>
  <c r="CX34" i="54"/>
  <c r="FO17" i="54"/>
  <c r="IU6" i="54"/>
  <c r="G35" i="54"/>
  <c r="CQ23" i="54"/>
  <c r="JZ24" i="54"/>
  <c r="GB33" i="54"/>
  <c r="CE3" i="54"/>
  <c r="AD29" i="54"/>
  <c r="JQ12" i="54"/>
  <c r="L6" i="54"/>
  <c r="EO16" i="54"/>
  <c r="GN22" i="54"/>
  <c r="CF18" i="54"/>
  <c r="KU19" i="54"/>
  <c r="JB22" i="54"/>
  <c r="FU34" i="54"/>
  <c r="EV36" i="54"/>
  <c r="AU33" i="54"/>
  <c r="J36" i="54"/>
  <c r="GR13" i="54"/>
  <c r="LS7" i="54"/>
  <c r="Y15" i="54"/>
  <c r="AR17" i="54"/>
  <c r="CI19" i="54"/>
  <c r="JN36" i="54"/>
  <c r="HU26" i="54"/>
  <c r="LC36" i="54"/>
  <c r="AM21" i="54"/>
  <c r="FG36" i="54"/>
  <c r="ER20" i="54"/>
  <c r="CC20" i="54"/>
  <c r="IY7" i="54"/>
  <c r="AL18" i="54"/>
  <c r="KY6" i="54"/>
  <c r="CM14" i="54"/>
  <c r="E15" i="54"/>
  <c r="EY21" i="54"/>
  <c r="FA8" i="54"/>
  <c r="EJ12" i="54"/>
  <c r="JC18" i="54"/>
  <c r="FP5" i="54"/>
  <c r="BY10" i="54"/>
  <c r="IA24" i="54"/>
  <c r="DV31" i="54"/>
  <c r="BY6" i="54"/>
  <c r="CJ11" i="54"/>
  <c r="IQ18" i="54"/>
  <c r="FK19" i="54"/>
  <c r="JE16" i="54"/>
  <c r="GP11" i="54"/>
  <c r="BT30" i="54"/>
  <c r="CW21" i="54"/>
  <c r="CQ31" i="54"/>
  <c r="U27" i="54"/>
  <c r="FD4" i="54"/>
  <c r="LT3" i="54"/>
  <c r="BS31" i="54"/>
  <c r="DB22" i="54"/>
  <c r="GL27" i="54"/>
  <c r="AO36" i="54"/>
  <c r="CC24" i="54"/>
  <c r="EI18" i="54"/>
  <c r="AC20" i="54"/>
  <c r="DC30" i="54"/>
  <c r="KZ12" i="54"/>
  <c r="DZ19" i="54"/>
  <c r="EZ11" i="54"/>
  <c r="ET20" i="54"/>
  <c r="IS17" i="54"/>
  <c r="FU28" i="54"/>
  <c r="DQ8" i="54"/>
  <c r="IR31" i="54"/>
  <c r="JE17" i="54"/>
  <c r="HH16" i="54"/>
  <c r="IU23" i="54"/>
  <c r="KE25" i="54"/>
  <c r="FR27" i="54"/>
  <c r="BL6" i="54"/>
  <c r="IT34" i="54"/>
  <c r="DD17" i="54"/>
  <c r="CG27" i="54"/>
  <c r="GE33" i="54"/>
  <c r="GZ32" i="54"/>
  <c r="LO23" i="54"/>
  <c r="BZ13" i="54"/>
  <c r="IJ12" i="54"/>
  <c r="EG16" i="54"/>
  <c r="GR22" i="54"/>
  <c r="BU31" i="54"/>
  <c r="ED5" i="54"/>
  <c r="EG14" i="54"/>
  <c r="IF10" i="54"/>
  <c r="LI6" i="54"/>
  <c r="EJ7" i="54"/>
  <c r="KP33" i="54"/>
  <c r="LU17" i="54"/>
  <c r="AT15" i="54"/>
  <c r="HM21" i="54"/>
  <c r="DD20" i="54"/>
  <c r="FY36" i="54"/>
  <c r="GX7" i="54"/>
  <c r="KB17" i="54"/>
  <c r="BM14" i="54"/>
  <c r="Y29" i="54"/>
  <c r="KC26" i="54"/>
  <c r="D22" i="54"/>
  <c r="LA33" i="54"/>
  <c r="CD19" i="54"/>
  <c r="AE29" i="54"/>
  <c r="CX19" i="54"/>
  <c r="Q19" i="54"/>
  <c r="KC8" i="54"/>
  <c r="CJ21" i="54"/>
  <c r="JY27" i="54"/>
  <c r="AM16" i="54"/>
  <c r="D320" i="52"/>
  <c r="KY19" i="54"/>
  <c r="JG4" i="54"/>
  <c r="CH27" i="54"/>
  <c r="GX23" i="54"/>
  <c r="LV28" i="54"/>
  <c r="CL18" i="54"/>
  <c r="ES25" i="54"/>
  <c r="LI30" i="54"/>
  <c r="FO12" i="54"/>
  <c r="V17" i="54"/>
  <c r="AA32" i="54"/>
  <c r="CP17" i="54"/>
  <c r="LI29" i="54"/>
  <c r="AT36" i="54"/>
  <c r="BK34" i="54"/>
  <c r="JK13" i="54"/>
  <c r="HH22" i="54"/>
  <c r="EK16" i="54"/>
  <c r="IP34" i="54"/>
  <c r="KQ23" i="54"/>
  <c r="GA26" i="54"/>
  <c r="GO28" i="54"/>
  <c r="EZ21" i="54"/>
  <c r="DJ15" i="54"/>
  <c r="CV24" i="54"/>
  <c r="FQ12" i="54"/>
  <c r="DE29" i="54"/>
  <c r="AI24" i="54"/>
  <c r="AM5" i="54"/>
  <c r="HB17" i="54"/>
  <c r="BY11" i="54"/>
  <c r="F15" i="54"/>
  <c r="GS27" i="54"/>
  <c r="BX17" i="54"/>
  <c r="BA16" i="54"/>
  <c r="GY14" i="54"/>
  <c r="BB4" i="54"/>
  <c r="BT3" i="54"/>
  <c r="HL17" i="54"/>
  <c r="GB6" i="54"/>
  <c r="AT10" i="54"/>
  <c r="DT12" i="54"/>
  <c r="LL31" i="54"/>
  <c r="BZ20" i="54"/>
  <c r="AB14" i="54"/>
  <c r="LJ18" i="54"/>
  <c r="R19" i="54"/>
  <c r="FC35" i="54"/>
  <c r="BO7" i="54"/>
  <c r="KI35" i="54"/>
  <c r="BI31" i="54"/>
  <c r="JO26" i="54"/>
  <c r="HG5" i="54"/>
  <c r="FX16" i="54"/>
  <c r="GI6" i="54"/>
  <c r="DK35" i="54"/>
  <c r="KH4" i="54"/>
  <c r="IH10" i="54"/>
  <c r="HD26" i="54"/>
  <c r="JQ19" i="54"/>
  <c r="AQ32" i="54"/>
  <c r="CD7" i="54"/>
  <c r="EA23" i="54"/>
  <c r="CG21" i="54"/>
  <c r="FT26" i="54"/>
  <c r="GD17" i="54"/>
  <c r="D27" i="54"/>
  <c r="CG26" i="54"/>
  <c r="AT34" i="54"/>
  <c r="FH15" i="54"/>
  <c r="ID24" i="54"/>
  <c r="HL33" i="54"/>
  <c r="HX18" i="54"/>
  <c r="LO24" i="54"/>
  <c r="HT3" i="54"/>
  <c r="KL32" i="54"/>
  <c r="IU8" i="54"/>
  <c r="JS27" i="54"/>
  <c r="CL14" i="54"/>
  <c r="HK4" i="54"/>
  <c r="IA22" i="54"/>
  <c r="LV6" i="54"/>
  <c r="GI14" i="54"/>
  <c r="LO16" i="54"/>
  <c r="GH34" i="54"/>
  <c r="EK5" i="54"/>
  <c r="IU5" i="54"/>
  <c r="HT17" i="54"/>
  <c r="EF13" i="54"/>
  <c r="CZ5" i="54"/>
  <c r="DQ31" i="54"/>
  <c r="JD7" i="54"/>
  <c r="FK21" i="54"/>
  <c r="BJ10" i="54"/>
  <c r="AP34" i="54"/>
  <c r="W33" i="54"/>
  <c r="EI33" i="54"/>
  <c r="FQ17" i="54"/>
  <c r="HL16" i="54"/>
  <c r="KS17" i="54"/>
  <c r="CC35" i="54"/>
  <c r="BO29" i="54"/>
  <c r="JS28" i="54"/>
  <c r="KM16" i="54"/>
  <c r="KS28" i="54"/>
  <c r="IS3" i="54"/>
  <c r="BF28" i="54"/>
  <c r="GN28" i="54"/>
  <c r="HM4" i="54"/>
  <c r="BA4" i="54"/>
  <c r="JZ19" i="54"/>
  <c r="EQ9" i="54"/>
  <c r="D299" i="52"/>
  <c r="EV3" i="54"/>
  <c r="KC29" i="54"/>
  <c r="CV29" i="54"/>
  <c r="HE27" i="54"/>
  <c r="BI24" i="54"/>
  <c r="HF19" i="54"/>
  <c r="JK29" i="54"/>
  <c r="CT26" i="54"/>
  <c r="AJ36" i="54"/>
  <c r="BR5" i="54"/>
  <c r="LP18" i="54"/>
  <c r="FH28" i="54"/>
  <c r="DO12" i="54"/>
  <c r="P5" i="54"/>
  <c r="IN31" i="54"/>
  <c r="IT14" i="54"/>
  <c r="IT5" i="54"/>
  <c r="ET25" i="54"/>
  <c r="IR16" i="54"/>
  <c r="B7" i="54"/>
  <c r="DB20" i="54"/>
  <c r="LJ22" i="54"/>
  <c r="BA5" i="54"/>
  <c r="LL21" i="54"/>
  <c r="KT32" i="54"/>
  <c r="IF12" i="54"/>
  <c r="CJ15" i="54"/>
  <c r="DX9" i="54"/>
  <c r="EJ15" i="54"/>
  <c r="EN25" i="54"/>
  <c r="LS24" i="54"/>
  <c r="BO22" i="54"/>
  <c r="EV27" i="54"/>
  <c r="KV11" i="54"/>
  <c r="GL34" i="54"/>
  <c r="FQ31" i="54"/>
  <c r="GN36" i="54"/>
  <c r="IS27" i="54"/>
  <c r="LP28" i="54"/>
  <c r="EC18" i="54"/>
  <c r="I7" i="54"/>
  <c r="JC21" i="54"/>
  <c r="AX19" i="54"/>
  <c r="AT26" i="54"/>
  <c r="IC5" i="54"/>
  <c r="LH35" i="54"/>
  <c r="EV21" i="54"/>
  <c r="KL10" i="54"/>
  <c r="LN32" i="54"/>
  <c r="AI35" i="54"/>
  <c r="DW31" i="54"/>
  <c r="J21" i="54"/>
  <c r="GH5" i="54"/>
  <c r="CJ26" i="54"/>
  <c r="CY26" i="54"/>
  <c r="CS22" i="54"/>
  <c r="IX4" i="54"/>
  <c r="BB6" i="54"/>
  <c r="KI25" i="54"/>
  <c r="EC33" i="54"/>
  <c r="J18" i="54"/>
  <c r="DL23" i="54"/>
  <c r="KV35" i="54"/>
  <c r="KY20" i="54"/>
  <c r="K17" i="54"/>
  <c r="AS10" i="54"/>
  <c r="IE10" i="54"/>
  <c r="JA33" i="54"/>
  <c r="JQ18" i="54"/>
  <c r="KL17" i="54"/>
  <c r="GU8" i="54"/>
  <c r="D8" i="54"/>
  <c r="CX32" i="54"/>
  <c r="GN13" i="54"/>
  <c r="KZ34" i="54"/>
  <c r="BJ4" i="54"/>
  <c r="EK7" i="54"/>
  <c r="IJ6" i="54"/>
  <c r="FW29" i="54"/>
  <c r="IO26" i="54"/>
  <c r="KR7" i="54"/>
  <c r="BM18" i="54"/>
  <c r="AW8" i="54"/>
  <c r="GL5" i="54"/>
  <c r="LN9" i="54"/>
  <c r="LE6" i="54"/>
  <c r="GQ25" i="54"/>
  <c r="LE15" i="54"/>
  <c r="CR16" i="54"/>
  <c r="IH36" i="54"/>
  <c r="ED19" i="54"/>
  <c r="CE9" i="54"/>
  <c r="CK3" i="54"/>
  <c r="JQ32" i="54"/>
  <c r="BJ36" i="54"/>
  <c r="HF6" i="54"/>
  <c r="AQ15" i="54"/>
  <c r="DS17" i="54"/>
  <c r="FR20" i="54"/>
  <c r="P11" i="54"/>
  <c r="EA26" i="54"/>
  <c r="FY34" i="54"/>
  <c r="JK10" i="54"/>
  <c r="HV30" i="54"/>
  <c r="S14" i="54"/>
  <c r="D265" i="52"/>
  <c r="HA23" i="54"/>
  <c r="GM29" i="54"/>
  <c r="GB17" i="54"/>
  <c r="LQ28" i="54"/>
  <c r="EP35" i="54"/>
  <c r="GK16" i="54"/>
  <c r="FU5" i="54"/>
  <c r="JX36" i="54"/>
  <c r="IQ30" i="54"/>
  <c r="CS27" i="54"/>
  <c r="BT20" i="54"/>
  <c r="DN31" i="54"/>
  <c r="BO31" i="54"/>
  <c r="BY14" i="54"/>
  <c r="JF31" i="54"/>
  <c r="ER19" i="54"/>
  <c r="CZ22" i="54"/>
  <c r="KJ32" i="54"/>
  <c r="CJ14" i="54"/>
  <c r="AT21" i="54"/>
  <c r="KQ3" i="54"/>
  <c r="BU15" i="54"/>
  <c r="D326" i="52"/>
  <c r="FS24" i="54"/>
  <c r="JQ7" i="54"/>
  <c r="GH13" i="54"/>
  <c r="LW10" i="54"/>
  <c r="IF29" i="54"/>
  <c r="FY23" i="54"/>
  <c r="JK24" i="54"/>
  <c r="BW29" i="54"/>
  <c r="Z21" i="54"/>
  <c r="IS25" i="54"/>
  <c r="KU32" i="54"/>
  <c r="Y12" i="54"/>
  <c r="HN28" i="54"/>
  <c r="EP24" i="54"/>
  <c r="U4" i="54"/>
  <c r="BS11" i="54"/>
  <c r="DS22" i="54"/>
  <c r="DZ15" i="54"/>
  <c r="JZ8" i="54"/>
  <c r="FE29" i="54"/>
  <c r="HA18" i="54"/>
  <c r="IV35" i="54"/>
  <c r="DM29" i="54"/>
  <c r="FO28" i="54"/>
  <c r="HV25" i="54"/>
  <c r="D175" i="52"/>
  <c r="IL30" i="54"/>
  <c r="X33" i="54"/>
  <c r="DD15" i="54"/>
  <c r="D32" i="54"/>
  <c r="LE3" i="54"/>
  <c r="D203" i="52"/>
  <c r="JJ16" i="54"/>
  <c r="KK18" i="54"/>
  <c r="BV9" i="54"/>
  <c r="FL27" i="54"/>
  <c r="DF32" i="54"/>
  <c r="BG21" i="54"/>
  <c r="AK29" i="54"/>
  <c r="GC16" i="54"/>
  <c r="LC19" i="54"/>
  <c r="KR23" i="54"/>
  <c r="HM25" i="54"/>
  <c r="CD28" i="54"/>
  <c r="HS7" i="54"/>
  <c r="JC27" i="54"/>
  <c r="KC23" i="54"/>
  <c r="HK7" i="54"/>
  <c r="DA14" i="54"/>
  <c r="CF16" i="54"/>
  <c r="LU21" i="54"/>
  <c r="KR18" i="54"/>
  <c r="JW8" i="54"/>
  <c r="KS23" i="54"/>
  <c r="K7" i="54"/>
  <c r="LR25" i="54"/>
  <c r="DQ14" i="54"/>
  <c r="KR25" i="54"/>
  <c r="BD30" i="54"/>
  <c r="JI32" i="54"/>
  <c r="ES14" i="54"/>
  <c r="HO33" i="54"/>
  <c r="FM34" i="54"/>
  <c r="EV14" i="54"/>
  <c r="BG8" i="54"/>
  <c r="HG33" i="54"/>
  <c r="D227" i="52"/>
  <c r="KQ8" i="54"/>
  <c r="H21" i="54"/>
  <c r="HX15" i="54"/>
  <c r="EJ27" i="54"/>
  <c r="GG4" i="54"/>
  <c r="EV16" i="54"/>
  <c r="JC26" i="54"/>
  <c r="DK30" i="54"/>
  <c r="JR25" i="54"/>
  <c r="LF10" i="54"/>
  <c r="KX26" i="54"/>
  <c r="JR10" i="54"/>
  <c r="LF12" i="54"/>
  <c r="EI28" i="54"/>
  <c r="HI19" i="54"/>
  <c r="IR13" i="54"/>
  <c r="AE34" i="54"/>
  <c r="BF33" i="54"/>
  <c r="FA6" i="54"/>
  <c r="IM8" i="54"/>
  <c r="DY28" i="54"/>
  <c r="LK7" i="54"/>
  <c r="HO26" i="54"/>
  <c r="HR22" i="54"/>
  <c r="LD10" i="54"/>
  <c r="AU3" i="54"/>
  <c r="FI35" i="54"/>
  <c r="KX12" i="54"/>
  <c r="GD15" i="54"/>
  <c r="LS3" i="54"/>
  <c r="EI3" i="54"/>
  <c r="LE31" i="54"/>
  <c r="HC32" i="54"/>
  <c r="EP10" i="54"/>
  <c r="KC19" i="54"/>
  <c r="EG11" i="54"/>
  <c r="KI9" i="54"/>
  <c r="FD28" i="54"/>
  <c r="CZ35" i="54"/>
  <c r="EF34" i="54"/>
  <c r="D316" i="52"/>
  <c r="DT24" i="54"/>
  <c r="IM18" i="54"/>
  <c r="LS23" i="54"/>
  <c r="FO19" i="54"/>
  <c r="JI35" i="54"/>
  <c r="GB35" i="54"/>
  <c r="I27" i="54"/>
  <c r="F24" i="54"/>
  <c r="LC5" i="54"/>
  <c r="GC33" i="54"/>
  <c r="HL5" i="54"/>
  <c r="KF29" i="54"/>
  <c r="CD10" i="54"/>
  <c r="FM35" i="54"/>
  <c r="JO7" i="54"/>
  <c r="F23" i="54"/>
  <c r="KI16" i="54"/>
  <c r="HM32" i="54"/>
  <c r="GK34" i="54"/>
  <c r="GD13" i="54"/>
  <c r="JX34" i="54"/>
  <c r="BP14" i="54"/>
  <c r="R22" i="54"/>
  <c r="KW18" i="54"/>
  <c r="IS15" i="54"/>
  <c r="AA11" i="54"/>
  <c r="JB18" i="54"/>
  <c r="EQ29" i="54"/>
  <c r="U35" i="54"/>
  <c r="DU21" i="54"/>
  <c r="IE22" i="54"/>
  <c r="AO4" i="54"/>
  <c r="EY7" i="54"/>
  <c r="EZ28" i="54"/>
  <c r="KQ27" i="54"/>
  <c r="I3" i="54"/>
  <c r="KN7" i="54"/>
  <c r="KT17" i="54"/>
  <c r="Z35" i="54"/>
  <c r="CO16" i="54"/>
  <c r="FW32" i="54"/>
  <c r="CO28" i="54"/>
  <c r="LG29" i="54"/>
  <c r="EX3" i="54"/>
  <c r="LC27" i="54"/>
  <c r="JU32" i="54"/>
  <c r="D177" i="52"/>
  <c r="KM27" i="54"/>
  <c r="BQ11" i="54"/>
  <c r="KH31" i="54"/>
  <c r="HC30" i="54"/>
  <c r="K27" i="54"/>
  <c r="HI25" i="54"/>
  <c r="GE11" i="54"/>
  <c r="DL26" i="54"/>
  <c r="FV7" i="54"/>
  <c r="AA7" i="54"/>
  <c r="HZ23" i="54"/>
  <c r="J6" i="54"/>
  <c r="IC31" i="54"/>
  <c r="KE12" i="54"/>
  <c r="HZ19" i="54"/>
  <c r="AN11" i="54"/>
  <c r="CN34" i="54"/>
  <c r="AZ14" i="54"/>
  <c r="KD26" i="54"/>
  <c r="LC30" i="54"/>
  <c r="BY5" i="54"/>
  <c r="CX33" i="54"/>
  <c r="H17" i="54"/>
  <c r="HQ3" i="54"/>
  <c r="CB25" i="54"/>
  <c r="FO32" i="54"/>
  <c r="FX26" i="54"/>
  <c r="CJ12" i="54"/>
  <c r="KJ33" i="54"/>
  <c r="BU12" i="54"/>
  <c r="LF3" i="54"/>
  <c r="GA15" i="54"/>
  <c r="DB29" i="54"/>
  <c r="FH7" i="54"/>
  <c r="AZ7" i="54"/>
  <c r="EW19" i="54"/>
  <c r="IT11" i="54"/>
  <c r="IV4" i="54"/>
  <c r="AK30" i="54"/>
  <c r="L28" i="54"/>
  <c r="M30" i="54"/>
  <c r="DN21" i="54"/>
  <c r="JU27" i="54"/>
  <c r="GE32" i="54"/>
  <c r="HR25" i="54"/>
  <c r="IG19" i="54"/>
  <c r="KN18" i="54"/>
  <c r="KK29" i="54"/>
  <c r="KU17" i="54"/>
  <c r="DL13" i="54"/>
  <c r="BM3" i="54"/>
  <c r="JP16" i="54"/>
  <c r="EP8" i="54"/>
  <c r="AW18" i="54"/>
  <c r="FR14" i="54"/>
  <c r="FC32" i="54"/>
  <c r="CC23" i="54"/>
  <c r="BH18" i="54"/>
  <c r="LR27" i="54"/>
  <c r="GK30" i="54"/>
  <c r="CJ23" i="54"/>
  <c r="FJ3" i="54"/>
  <c r="FH31" i="54"/>
  <c r="JJ34" i="54"/>
  <c r="JM36" i="54"/>
  <c r="ED33" i="54"/>
  <c r="FQ22" i="54"/>
  <c r="JL25" i="54"/>
  <c r="J32" i="54"/>
  <c r="CL30" i="54"/>
  <c r="LQ14" i="54"/>
  <c r="DX16" i="54"/>
  <c r="CW9" i="54"/>
  <c r="GC10" i="54"/>
  <c r="ID15" i="54"/>
  <c r="JK4" i="54"/>
  <c r="GO14" i="54"/>
  <c r="IY5" i="54"/>
  <c r="CV3" i="54"/>
  <c r="D18" i="54"/>
  <c r="EZ27" i="54"/>
  <c r="LA35" i="54"/>
  <c r="EZ32" i="54"/>
  <c r="EH21" i="54"/>
  <c r="CO22" i="54"/>
  <c r="AY10" i="54"/>
  <c r="F18" i="54"/>
  <c r="FW20" i="54"/>
  <c r="IW31" i="54"/>
  <c r="BF26" i="54"/>
  <c r="GQ9" i="54"/>
  <c r="KG6" i="54"/>
  <c r="Y5" i="54"/>
  <c r="D185" i="52"/>
  <c r="BK7" i="54"/>
  <c r="LJ10" i="54"/>
  <c r="CP28" i="54"/>
  <c r="AV10" i="54"/>
  <c r="ID13" i="54"/>
  <c r="IH16" i="54"/>
  <c r="E9" i="54"/>
  <c r="JZ33" i="54"/>
  <c r="M6" i="54"/>
  <c r="V27" i="54"/>
  <c r="BZ35" i="54"/>
  <c r="KS34" i="54"/>
  <c r="FN7" i="54"/>
  <c r="GQ34" i="54"/>
  <c r="CZ27" i="54"/>
  <c r="CT19" i="54"/>
  <c r="IB33" i="54"/>
  <c r="GH20" i="54"/>
  <c r="CX6" i="54"/>
  <c r="EM33" i="54"/>
  <c r="DR8" i="54"/>
  <c r="CY21" i="54"/>
  <c r="LN30" i="54"/>
  <c r="HS8" i="54"/>
  <c r="EG18" i="54"/>
  <c r="JM18" i="54"/>
  <c r="GZ11" i="54"/>
  <c r="JW28" i="54"/>
  <c r="HH35" i="54"/>
  <c r="KV32" i="54"/>
  <c r="EK13" i="54"/>
  <c r="FC4" i="54"/>
  <c r="BH33" i="54"/>
  <c r="GQ21" i="54"/>
  <c r="LK29" i="54"/>
  <c r="GR18" i="54"/>
  <c r="DW12" i="54"/>
  <c r="IT36" i="54"/>
  <c r="AG21" i="54"/>
  <c r="GB30" i="54"/>
  <c r="KJ19" i="54"/>
  <c r="BG3" i="54"/>
  <c r="ID12" i="54"/>
  <c r="HY5" i="54"/>
  <c r="LS4" i="54"/>
  <c r="FX33" i="54"/>
  <c r="I19" i="54"/>
  <c r="ID25" i="54"/>
  <c r="HK18" i="54"/>
  <c r="CL33" i="54"/>
  <c r="LP12" i="54"/>
  <c r="EM9" i="54"/>
  <c r="HR3" i="54"/>
  <c r="JB35" i="54"/>
  <c r="FO25" i="54"/>
  <c r="L3" i="54"/>
  <c r="IZ14" i="54"/>
  <c r="KF12" i="54"/>
  <c r="CP24" i="54"/>
  <c r="FH20" i="54"/>
  <c r="GA16" i="54"/>
  <c r="GW22" i="54"/>
  <c r="F3" i="54"/>
  <c r="JJ26" i="54"/>
  <c r="IK30" i="54"/>
  <c r="D233" i="52"/>
  <c r="JH30" i="54"/>
  <c r="K33" i="54"/>
  <c r="LF35" i="54"/>
  <c r="JA25" i="54"/>
  <c r="IH27" i="54"/>
  <c r="DS21" i="54"/>
  <c r="Z36" i="54"/>
  <c r="KL4" i="54"/>
  <c r="EG17" i="54"/>
  <c r="GH32" i="54"/>
  <c r="Y18" i="54"/>
  <c r="BJ34" i="54"/>
  <c r="AT12" i="54"/>
  <c r="EV4" i="54"/>
  <c r="GT23" i="54"/>
  <c r="AL29" i="54"/>
  <c r="LR4" i="54"/>
  <c r="JQ26" i="54"/>
  <c r="DC26" i="54"/>
  <c r="HQ11" i="54"/>
  <c r="DI33" i="54"/>
  <c r="EM31" i="54"/>
  <c r="AY34" i="54"/>
  <c r="IZ13" i="54"/>
  <c r="KZ31" i="54"/>
  <c r="KW20" i="54"/>
  <c r="HQ31" i="54"/>
  <c r="CR10" i="54"/>
  <c r="CQ4" i="54"/>
  <c r="JI27" i="54"/>
  <c r="EO14" i="54"/>
  <c r="CN7" i="54"/>
  <c r="JV22" i="54"/>
  <c r="KU7" i="54"/>
  <c r="FV26" i="54"/>
  <c r="N31" i="54"/>
  <c r="EH25" i="54"/>
  <c r="AR9" i="54"/>
  <c r="DH4" i="54"/>
  <c r="JL12" i="54"/>
  <c r="AU13" i="54"/>
  <c r="DK21" i="54"/>
  <c r="KP31" i="54"/>
  <c r="IX34" i="54"/>
  <c r="FU4" i="54"/>
  <c r="HW24" i="54"/>
  <c r="FG17" i="54"/>
  <c r="LN12" i="54"/>
  <c r="EA29" i="54"/>
  <c r="KJ14" i="54"/>
  <c r="DO29" i="54"/>
  <c r="Z23" i="54"/>
  <c r="CQ5" i="54"/>
  <c r="D220" i="52"/>
  <c r="ID19" i="54"/>
  <c r="FQ14" i="54"/>
  <c r="HL14" i="54"/>
  <c r="KE8" i="54"/>
  <c r="JR21" i="54"/>
  <c r="DI11" i="54"/>
  <c r="LB36" i="54"/>
  <c r="JN35" i="54"/>
  <c r="AL35" i="54"/>
  <c r="GE23" i="54"/>
  <c r="CZ9" i="54"/>
  <c r="IL20" i="54"/>
  <c r="CJ7" i="54"/>
  <c r="LF30" i="54"/>
  <c r="AY17" i="54"/>
  <c r="D176" i="52"/>
  <c r="CF28" i="54"/>
  <c r="EF22" i="54"/>
  <c r="JC19" i="54"/>
  <c r="AS32" i="54"/>
  <c r="B19" i="54"/>
  <c r="HB18" i="54"/>
  <c r="HW28" i="54"/>
  <c r="EB15" i="54"/>
  <c r="EW3" i="54"/>
  <c r="IB17" i="54"/>
  <c r="CE17" i="54"/>
  <c r="HW21" i="54"/>
  <c r="AW33" i="54"/>
  <c r="KL5" i="54"/>
  <c r="JZ25" i="54"/>
  <c r="GG13" i="54"/>
  <c r="BH23" i="54"/>
  <c r="CQ34" i="54"/>
  <c r="KR28" i="54"/>
  <c r="AT6" i="54"/>
  <c r="AM4" i="54"/>
  <c r="HG12" i="54"/>
  <c r="GS35" i="54"/>
  <c r="IQ32" i="54"/>
  <c r="HR18" i="54"/>
  <c r="BM15" i="54"/>
  <c r="BB10" i="54"/>
  <c r="KN27" i="54"/>
  <c r="CO36" i="54"/>
  <c r="LP10" i="54"/>
  <c r="FQ30" i="54"/>
  <c r="KY35" i="54"/>
  <c r="AY15" i="54"/>
  <c r="LF16" i="54"/>
  <c r="GH16" i="54"/>
  <c r="F26" i="54"/>
  <c r="JT28" i="54"/>
  <c r="IM22" i="54"/>
  <c r="JD31" i="54"/>
  <c r="JP3" i="54"/>
  <c r="AO6" i="54"/>
  <c r="IF19" i="54"/>
  <c r="BI7" i="54"/>
  <c r="CS32" i="54"/>
  <c r="AA5" i="54"/>
  <c r="FL31" i="54"/>
  <c r="BD28" i="54"/>
  <c r="JP26" i="54"/>
  <c r="EN5" i="54"/>
  <c r="BU30" i="54"/>
  <c r="DO6" i="54"/>
  <c r="AH34" i="54"/>
  <c r="AQ34" i="54"/>
  <c r="HP11" i="54"/>
  <c r="BF36" i="54"/>
  <c r="DF4" i="54"/>
  <c r="DI8" i="54"/>
  <c r="JT14" i="54"/>
  <c r="GH22" i="54"/>
  <c r="IC6" i="54"/>
  <c r="FT34" i="54"/>
  <c r="HC4" i="54"/>
  <c r="D269" i="52"/>
  <c r="JB12" i="54"/>
  <c r="JB15" i="54"/>
  <c r="KL15" i="54"/>
  <c r="CC25" i="54"/>
  <c r="KT19" i="54"/>
  <c r="LO4" i="54"/>
  <c r="FZ6" i="54"/>
  <c r="CF12" i="54"/>
  <c r="KB5" i="54"/>
  <c r="EJ29" i="54"/>
  <c r="BV12" i="54"/>
  <c r="CP25" i="54"/>
  <c r="EF24" i="54"/>
  <c r="HO32" i="54"/>
  <c r="FB21" i="54"/>
  <c r="AG4" i="54"/>
  <c r="LI31" i="54"/>
  <c r="EM17" i="54"/>
  <c r="HL29" i="54"/>
  <c r="AS22" i="54"/>
  <c r="G14" i="54"/>
  <c r="GW19" i="54"/>
  <c r="FS8" i="54"/>
  <c r="AE36" i="54"/>
  <c r="KR6" i="54"/>
  <c r="EP25" i="54"/>
  <c r="DK25" i="54"/>
  <c r="GY21" i="54"/>
  <c r="IB13" i="54"/>
  <c r="FH17" i="54"/>
  <c r="KV6" i="54"/>
  <c r="BS8" i="54"/>
  <c r="JC7" i="54"/>
  <c r="FP36" i="54"/>
  <c r="HP36" i="54"/>
  <c r="HQ18" i="54"/>
  <c r="LG35" i="54"/>
  <c r="HZ6" i="54"/>
  <c r="IP23" i="54"/>
  <c r="CB35" i="54"/>
  <c r="IC9" i="54"/>
  <c r="AZ11" i="54"/>
  <c r="KM10" i="54"/>
  <c r="AB32" i="54"/>
  <c r="AW4" i="54"/>
  <c r="IX12" i="54"/>
  <c r="AQ8" i="54"/>
  <c r="KS29" i="54"/>
  <c r="HC21" i="54"/>
  <c r="HV10" i="54"/>
  <c r="LR5" i="54"/>
  <c r="FK3" i="54"/>
  <c r="GF6" i="54"/>
  <c r="JU4" i="54"/>
  <c r="BA10" i="54"/>
  <c r="GD7" i="54"/>
  <c r="AW25" i="54"/>
  <c r="CQ10" i="54"/>
  <c r="D267" i="52"/>
  <c r="CM27" i="54"/>
  <c r="DT13" i="54"/>
  <c r="FT28" i="54"/>
  <c r="X16" i="54"/>
  <c r="G16" i="54"/>
  <c r="ED10" i="54"/>
  <c r="U29" i="54"/>
  <c r="KZ10" i="54"/>
  <c r="KS10" i="54"/>
  <c r="EA19" i="54"/>
  <c r="LT32" i="54"/>
  <c r="FW24" i="54"/>
  <c r="CD36" i="54"/>
  <c r="GD20" i="54"/>
  <c r="FR13" i="54"/>
  <c r="D289" i="52"/>
  <c r="FI31" i="54"/>
  <c r="EZ29" i="54"/>
  <c r="HE29" i="54"/>
  <c r="BM8" i="54"/>
  <c r="LE7" i="54"/>
  <c r="D361" i="52"/>
  <c r="EE7" i="54"/>
  <c r="JJ4" i="54"/>
  <c r="BK9" i="54"/>
  <c r="FT5" i="54"/>
  <c r="JC35" i="54"/>
  <c r="CW13" i="54"/>
  <c r="BP8" i="54"/>
  <c r="AG20" i="54"/>
  <c r="DR6" i="54"/>
  <c r="EN14" i="54"/>
  <c r="FZ30" i="54"/>
  <c r="KN34" i="54"/>
  <c r="DA6" i="54"/>
  <c r="KW19" i="54"/>
  <c r="JK7" i="54"/>
  <c r="BE8" i="54"/>
  <c r="BN31" i="54"/>
  <c r="BY13" i="54"/>
  <c r="FY17" i="54"/>
  <c r="N10" i="54"/>
  <c r="AH21" i="54"/>
  <c r="EP9" i="54"/>
  <c r="HL18" i="54"/>
  <c r="HO4" i="54"/>
  <c r="IL32" i="54"/>
  <c r="IM30" i="54"/>
  <c r="W23" i="54"/>
  <c r="CT32" i="54"/>
  <c r="DQ35" i="54"/>
  <c r="IG32" i="54"/>
  <c r="EX14" i="54"/>
  <c r="KZ8" i="54"/>
  <c r="CT22" i="54"/>
  <c r="HA32" i="54"/>
  <c r="HN34" i="54"/>
  <c r="DO28" i="54"/>
  <c r="HM27" i="54"/>
  <c r="IZ28" i="54"/>
  <c r="BS12" i="54"/>
  <c r="DD32" i="54"/>
  <c r="LP7" i="54"/>
  <c r="IY18" i="54"/>
  <c r="LB19" i="54"/>
  <c r="KH33" i="54"/>
  <c r="BU36" i="54"/>
  <c r="KD34" i="54"/>
  <c r="II36" i="54"/>
  <c r="GJ25" i="54"/>
  <c r="HT19" i="54"/>
  <c r="IZ33" i="54"/>
  <c r="GT4" i="54"/>
  <c r="FF6" i="54"/>
  <c r="JL8" i="54"/>
  <c r="AL32" i="54"/>
  <c r="V28" i="54"/>
  <c r="AY9" i="54"/>
  <c r="JQ25" i="54"/>
  <c r="KT16" i="54"/>
  <c r="KG26" i="54"/>
  <c r="HT36" i="54"/>
  <c r="HN27" i="54"/>
  <c r="BU10" i="54"/>
  <c r="D325" i="52"/>
  <c r="HI12" i="54"/>
  <c r="EA5" i="54"/>
  <c r="CT33" i="54"/>
  <c r="JM22" i="54"/>
  <c r="LH36" i="54"/>
  <c r="LT20" i="54"/>
  <c r="EC17" i="54"/>
  <c r="II23" i="54"/>
  <c r="HT8" i="54"/>
  <c r="LT15" i="54"/>
  <c r="IN16" i="54"/>
  <c r="GO34" i="54"/>
  <c r="CI9" i="54"/>
  <c r="BW26" i="54"/>
  <c r="GO31" i="54"/>
  <c r="Z11" i="54"/>
  <c r="LT6" i="54"/>
  <c r="AN29" i="54"/>
  <c r="HN33" i="54"/>
  <c r="K18" i="54"/>
  <c r="IH12" i="54"/>
  <c r="IN30" i="54"/>
  <c r="IX21" i="54"/>
  <c r="KX10" i="54"/>
  <c r="DJ4" i="54"/>
  <c r="H30" i="54"/>
  <c r="FF3" i="54"/>
  <c r="AA10" i="54"/>
  <c r="LN6" i="54"/>
  <c r="LE19" i="54"/>
  <c r="GP34" i="54"/>
  <c r="DC5" i="54"/>
  <c r="ET4" i="54"/>
  <c r="AF7" i="54"/>
  <c r="CT15" i="54"/>
  <c r="KS20" i="54"/>
  <c r="BX6" i="54"/>
  <c r="LU25" i="54"/>
  <c r="DJ17" i="54"/>
  <c r="GO20" i="54"/>
  <c r="B12" i="54"/>
  <c r="JZ4" i="54"/>
  <c r="CK28" i="54"/>
  <c r="FQ10" i="54"/>
  <c r="HM18" i="54"/>
  <c r="KA21" i="54"/>
  <c r="CM5" i="54"/>
  <c r="FA27" i="54"/>
  <c r="IP22" i="54"/>
  <c r="HG27" i="54"/>
  <c r="Z31" i="54"/>
  <c r="EG7" i="54"/>
  <c r="IE14" i="54"/>
  <c r="LT27" i="54"/>
  <c r="AL17" i="54"/>
  <c r="KH18" i="54"/>
  <c r="FK15" i="54"/>
  <c r="HG23" i="54"/>
  <c r="BK12" i="54"/>
  <c r="DU36" i="54"/>
  <c r="CM20" i="54"/>
  <c r="CT7" i="54"/>
  <c r="EW35" i="54"/>
  <c r="FE16" i="54"/>
  <c r="L31" i="54"/>
  <c r="CU8" i="54"/>
  <c r="FA29" i="54"/>
  <c r="BC6" i="54"/>
  <c r="CV27" i="54"/>
  <c r="LD31" i="54"/>
  <c r="KC17" i="54"/>
  <c r="K34" i="54"/>
  <c r="LK35" i="54"/>
  <c r="AN28" i="54"/>
  <c r="DS33" i="54"/>
  <c r="IC12" i="54"/>
  <c r="GZ23" i="54"/>
  <c r="CF32" i="54"/>
  <c r="CM34" i="54"/>
  <c r="EY17" i="54"/>
  <c r="KK19" i="54"/>
  <c r="FY18" i="54"/>
  <c r="CH35" i="54"/>
  <c r="GD14" i="54"/>
  <c r="ES28" i="54"/>
  <c r="IX29" i="54"/>
  <c r="BZ21" i="54"/>
  <c r="FC20" i="54"/>
  <c r="KG11" i="54"/>
  <c r="FN32" i="54"/>
  <c r="GD35" i="54"/>
  <c r="JS36" i="54"/>
  <c r="DE18" i="54"/>
  <c r="EC15" i="54"/>
  <c r="FU3" i="54"/>
  <c r="D19" i="54"/>
  <c r="EO27" i="54"/>
  <c r="DH8" i="54"/>
  <c r="JV34" i="54"/>
  <c r="LM25" i="54"/>
  <c r="KI27" i="54"/>
  <c r="AN23" i="54"/>
  <c r="LJ19" i="54"/>
  <c r="BF27" i="54"/>
  <c r="BX5" i="54"/>
  <c r="KD22" i="54"/>
  <c r="CE10" i="54"/>
  <c r="IT15" i="54"/>
  <c r="ED22" i="54"/>
  <c r="HO9" i="54"/>
  <c r="IY32" i="54"/>
  <c r="HO16" i="54"/>
  <c r="CH14" i="54"/>
  <c r="GM17" i="54"/>
  <c r="BE22" i="54"/>
  <c r="GR6" i="54"/>
  <c r="JZ27" i="54"/>
  <c r="JS11" i="54"/>
  <c r="CW3" i="54"/>
  <c r="X4" i="54"/>
  <c r="DH35" i="54"/>
  <c r="ED15" i="54"/>
  <c r="EY13" i="54"/>
  <c r="IC32" i="54"/>
  <c r="GL10" i="54"/>
  <c r="IY10" i="54"/>
  <c r="BV34" i="54"/>
  <c r="K29" i="54"/>
  <c r="LG34" i="54"/>
  <c r="E272" i="52" l="1"/>
  <c r="E181" i="52"/>
  <c r="E321" i="52"/>
  <c r="E188" i="52"/>
  <c r="E244" i="52"/>
  <c r="E251" i="52"/>
  <c r="E300" i="52"/>
  <c r="E230" i="52"/>
  <c r="E286" i="52"/>
  <c r="E335" i="52"/>
  <c r="E370" i="52"/>
  <c r="E195" i="52"/>
  <c r="E216" i="52"/>
  <c r="E279" i="52"/>
  <c r="E342" i="52"/>
  <c r="E363" i="52"/>
  <c r="E265" i="52"/>
  <c r="E356" i="52"/>
  <c r="E209" i="52"/>
  <c r="E293" i="52"/>
  <c r="E258" i="52"/>
  <c r="E237" i="52"/>
  <c r="E349" i="52"/>
  <c r="E307" i="52"/>
  <c r="E202" i="52"/>
  <c r="E174" i="52"/>
  <c r="E314" i="52"/>
  <c r="E223" i="52"/>
  <c r="E328" i="52"/>
  <c r="M30" i="45" l="1"/>
  <c r="E30" i="48"/>
  <c r="U30" i="47"/>
  <c r="AD30" i="49"/>
  <c r="O30" i="44"/>
  <c r="T30" i="45"/>
  <c r="H30" i="44"/>
  <c r="L30" i="48"/>
  <c r="P30" i="49"/>
  <c r="AC30" i="44"/>
  <c r="I30" i="49"/>
  <c r="G31" i="50"/>
  <c r="AB30" i="47"/>
  <c r="S30" i="48"/>
  <c r="AA30" i="45"/>
  <c r="W30" i="49"/>
  <c r="G30" i="47"/>
  <c r="AG30" i="48"/>
  <c r="J30" i="46"/>
  <c r="AF30" i="43"/>
  <c r="G31" i="52"/>
  <c r="Y30" i="43"/>
  <c r="E31" i="52"/>
  <c r="Z30" i="48"/>
  <c r="V30" i="44"/>
  <c r="Q30" i="46"/>
  <c r="X30" i="46"/>
  <c r="F30" i="45"/>
  <c r="N30" i="47"/>
  <c r="AH30" i="45"/>
  <c r="AE30" i="46"/>
  <c r="K31" i="52" l="1"/>
  <c r="I31" i="52"/>
  <c r="C31" i="52" l="1"/>
  <c r="K125" i="52"/>
  <c r="K167" i="52"/>
  <c r="K48" i="52"/>
  <c r="K139" i="52"/>
  <c r="K398" i="52"/>
  <c r="K69" i="52"/>
  <c r="K146" i="52"/>
  <c r="K111" i="52"/>
  <c r="K55" i="52"/>
  <c r="K97" i="52"/>
  <c r="K384" i="52"/>
  <c r="K160" i="52"/>
  <c r="K153" i="52"/>
  <c r="K90" i="52"/>
  <c r="K132" i="52"/>
  <c r="K391" i="52"/>
  <c r="K377" i="52"/>
  <c r="K118" i="52"/>
  <c r="K34" i="52"/>
  <c r="K41" i="52"/>
  <c r="K83" i="52"/>
  <c r="K104" i="52"/>
  <c r="K62" i="52"/>
  <c r="K76" i="52"/>
  <c r="K223" i="52"/>
  <c r="K293" i="52"/>
  <c r="K195" i="52"/>
  <c r="K188" i="52"/>
  <c r="K349" i="52"/>
  <c r="K342" i="52"/>
  <c r="K300" i="52"/>
  <c r="K237" i="52"/>
  <c r="K279" i="52"/>
  <c r="K251" i="52"/>
  <c r="K328" i="52"/>
  <c r="K258" i="52"/>
  <c r="K216" i="52"/>
  <c r="K244" i="52"/>
  <c r="K307" i="52"/>
  <c r="K363" i="52"/>
  <c r="K230" i="52"/>
  <c r="K314" i="52"/>
  <c r="K209" i="52"/>
  <c r="K370" i="52"/>
  <c r="K321" i="52"/>
  <c r="K356" i="52"/>
  <c r="K335" i="52"/>
  <c r="K181" i="52"/>
  <c r="K174" i="52"/>
  <c r="K202" i="52"/>
  <c r="K265" i="52"/>
  <c r="K286" i="52"/>
  <c r="K272" i="52"/>
  <c r="AG30" i="50" l="1"/>
  <c r="Z29" i="49"/>
  <c r="AE29" i="45"/>
  <c r="P29" i="48"/>
  <c r="L30" i="50"/>
  <c r="AF29" i="25"/>
  <c r="Q29" i="48"/>
  <c r="J29" i="48"/>
  <c r="AB29" i="43"/>
  <c r="G29" i="48"/>
  <c r="F29" i="49"/>
  <c r="F29" i="42"/>
  <c r="R29" i="47"/>
  <c r="AG29" i="46"/>
  <c r="V29" i="49"/>
  <c r="H29" i="42"/>
  <c r="J29" i="44"/>
  <c r="N29" i="49"/>
  <c r="O29" i="41"/>
  <c r="W29" i="46"/>
  <c r="AE29" i="31"/>
  <c r="J30" i="50"/>
  <c r="I30" i="50"/>
  <c r="K29" i="44"/>
  <c r="T29" i="44"/>
  <c r="AD29" i="46"/>
  <c r="H29" i="43"/>
  <c r="N29" i="41"/>
  <c r="R29" i="48"/>
  <c r="U29" i="48"/>
  <c r="L29" i="45"/>
  <c r="F30" i="50"/>
  <c r="K29" i="41"/>
  <c r="M30" i="50"/>
  <c r="AG29" i="45"/>
  <c r="D29" i="31"/>
  <c r="K29" i="45"/>
  <c r="L29" i="41"/>
  <c r="AC29" i="48"/>
  <c r="AE29" i="47"/>
  <c r="G29" i="25"/>
  <c r="AG29" i="47"/>
  <c r="Y29" i="25"/>
  <c r="J29" i="25"/>
  <c r="AE29" i="48"/>
  <c r="G29" i="44"/>
  <c r="E29" i="47"/>
  <c r="U29" i="46"/>
  <c r="AF29" i="49"/>
  <c r="D29" i="47"/>
  <c r="V29" i="46"/>
  <c r="D29" i="45"/>
  <c r="X29" i="25"/>
  <c r="Q29" i="44"/>
  <c r="Y29" i="41"/>
  <c r="Z29" i="45"/>
  <c r="AH29" i="42"/>
  <c r="G29" i="41"/>
  <c r="AC29" i="43"/>
  <c r="X29" i="45"/>
  <c r="W29" i="48"/>
  <c r="W29" i="43"/>
  <c r="AA29" i="44"/>
  <c r="D29" i="42"/>
  <c r="AF29" i="42"/>
  <c r="AA29" i="43"/>
  <c r="P29" i="45"/>
  <c r="M29" i="49"/>
  <c r="V29" i="25"/>
  <c r="AG29" i="42"/>
  <c r="Z29" i="47"/>
  <c r="V29" i="43"/>
  <c r="AB29" i="46"/>
  <c r="S30" i="50"/>
  <c r="X29" i="43"/>
  <c r="G29" i="42"/>
  <c r="V29" i="45"/>
  <c r="K29" i="49"/>
  <c r="AE30" i="50"/>
  <c r="X29" i="44"/>
  <c r="AH29" i="43"/>
  <c r="AB29" i="42"/>
  <c r="O29" i="49"/>
  <c r="AG29" i="31"/>
  <c r="T29" i="47"/>
  <c r="W29" i="47"/>
  <c r="N29" i="25"/>
  <c r="AD29" i="25"/>
  <c r="AC29" i="31"/>
  <c r="X30" i="50"/>
  <c r="AB29" i="48"/>
  <c r="O29" i="42"/>
  <c r="D30" i="50"/>
  <c r="AA29" i="41"/>
  <c r="S29" i="47"/>
  <c r="K29" i="42"/>
  <c r="AF29" i="47"/>
  <c r="AE29" i="44"/>
  <c r="Y29" i="48"/>
  <c r="H29" i="25"/>
  <c r="Q29" i="25"/>
  <c r="T29" i="43"/>
  <c r="I29" i="48"/>
  <c r="AC29" i="46"/>
  <c r="T30" i="50"/>
  <c r="H29" i="45"/>
  <c r="AF29" i="44"/>
  <c r="Z30" i="50"/>
  <c r="AE29" i="25"/>
  <c r="U29" i="43"/>
  <c r="AC29" i="41"/>
  <c r="F29" i="47"/>
  <c r="AC29" i="45"/>
  <c r="M29" i="44"/>
  <c r="V29" i="48"/>
  <c r="AF30" i="50"/>
  <c r="P29" i="47"/>
  <c r="AB29" i="41"/>
  <c r="T29" i="46"/>
  <c r="L29" i="44"/>
  <c r="M29" i="41"/>
  <c r="E29" i="42"/>
  <c r="E29" i="49"/>
  <c r="S29" i="46"/>
  <c r="D29" i="48"/>
  <c r="U29" i="25"/>
  <c r="E29" i="41"/>
  <c r="Y29" i="49"/>
  <c r="AF29" i="31"/>
  <c r="E29" i="45"/>
  <c r="AA29" i="49"/>
  <c r="F29" i="43"/>
  <c r="Q29" i="45"/>
  <c r="X29" i="48"/>
  <c r="F29" i="44"/>
  <c r="AB29" i="49"/>
  <c r="O29" i="45"/>
  <c r="V29" i="41"/>
  <c r="I29" i="45"/>
  <c r="I29" i="43"/>
  <c r="U29" i="44"/>
  <c r="L29" i="42"/>
  <c r="Z29" i="44"/>
  <c r="T29" i="49"/>
  <c r="AC29" i="42"/>
  <c r="R29" i="49"/>
  <c r="R29" i="25"/>
  <c r="U29" i="41"/>
  <c r="P29" i="25"/>
  <c r="R29" i="44"/>
  <c r="AA29" i="47"/>
  <c r="S29" i="44"/>
  <c r="O29" i="25"/>
  <c r="AD29" i="45"/>
  <c r="AB29" i="44"/>
  <c r="Z29" i="46"/>
  <c r="AG29" i="44"/>
  <c r="AG29" i="49"/>
  <c r="Y29" i="47"/>
  <c r="Y29" i="45"/>
  <c r="AA30" i="50"/>
  <c r="N29" i="42"/>
  <c r="AF29" i="45"/>
  <c r="S29" i="49"/>
  <c r="Q30" i="50"/>
  <c r="K29" i="25"/>
  <c r="I29" i="25"/>
  <c r="L29" i="49"/>
  <c r="D29" i="41"/>
  <c r="Y29" i="42"/>
  <c r="W29" i="45"/>
  <c r="AD29" i="43"/>
  <c r="K29" i="48"/>
  <c r="AC29" i="25"/>
  <c r="H29" i="41"/>
  <c r="AC29" i="49"/>
  <c r="AD29" i="48"/>
  <c r="R30" i="50"/>
  <c r="AA29" i="42"/>
  <c r="R29" i="41"/>
  <c r="J29" i="45"/>
  <c r="Y29" i="44"/>
  <c r="E30" i="50"/>
  <c r="Q29" i="47"/>
  <c r="K30" i="50"/>
  <c r="AD29" i="31"/>
  <c r="N29" i="44"/>
  <c r="Z29" i="41"/>
  <c r="N29" i="48"/>
  <c r="AE29" i="43"/>
  <c r="U29" i="49"/>
  <c r="F29" i="41"/>
  <c r="AF29" i="48"/>
  <c r="T29" i="41"/>
  <c r="P30" i="50"/>
  <c r="X29" i="47"/>
  <c r="S29" i="45"/>
  <c r="E29" i="44"/>
  <c r="AF30" i="41"/>
  <c r="E29" i="31"/>
  <c r="Z29" i="42"/>
  <c r="AD29" i="47"/>
  <c r="G29" i="43"/>
  <c r="D29" i="49"/>
  <c r="R29" i="45"/>
  <c r="M29" i="42"/>
  <c r="S29" i="41"/>
  <c r="H29" i="49"/>
  <c r="O29" i="48"/>
  <c r="H29" i="48"/>
  <c r="G29" i="49"/>
  <c r="AD30" i="50"/>
  <c r="W30" i="50"/>
  <c r="AA29" i="46"/>
  <c r="AB29" i="25"/>
  <c r="AH29" i="46"/>
  <c r="AH30" i="50"/>
  <c r="J29" i="43"/>
  <c r="Y30" i="50"/>
  <c r="D29" i="44"/>
  <c r="W29" i="25"/>
  <c r="AJ29" i="44" l="1"/>
  <c r="AJ29" i="49"/>
  <c r="AJ29" i="43"/>
  <c r="AJ29" i="46"/>
  <c r="AJ29" i="42"/>
  <c r="AJ29" i="45"/>
  <c r="AJ29" i="31"/>
  <c r="AJ29" i="47"/>
  <c r="AJ29" i="41"/>
  <c r="AJ29" i="48"/>
  <c r="AJ30" i="50"/>
  <c r="AJ2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STEVENAERT Ludwig</author>
  </authors>
  <commentList>
    <comment ref="C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Mettre le jour de la rentrée</t>
        </r>
      </text>
    </comment>
  </commentList>
</comments>
</file>

<file path=xl/sharedStrings.xml><?xml version="1.0" encoding="utf-8"?>
<sst xmlns="http://schemas.openxmlformats.org/spreadsheetml/2006/main" count="529" uniqueCount="125">
  <si>
    <t>Premier de l'an</t>
  </si>
  <si>
    <t>Fête du travail</t>
  </si>
  <si>
    <t>Victoire de 1945</t>
  </si>
  <si>
    <t>Fête nationale</t>
  </si>
  <si>
    <t>Assomption</t>
  </si>
  <si>
    <t>Toussaint</t>
  </si>
  <si>
    <t>Armistice</t>
  </si>
  <si>
    <t>Noël</t>
  </si>
  <si>
    <t>Pâques</t>
  </si>
  <si>
    <t>Ascension</t>
  </si>
  <si>
    <t>Pentecôte</t>
  </si>
  <si>
    <t>Affaire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</si>
  <si>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</si>
  <si>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</si>
  <si>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</si>
  <si>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</si>
  <si>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</si>
  <si>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</si>
  <si>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</si>
  <si>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</si>
  <si>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</si>
  <si>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</si>
  <si>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</si>
  <si>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</si>
  <si>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Ouvrés</t>
  </si>
  <si>
    <t>Travaillés</t>
  </si>
  <si>
    <t>Affaires</t>
  </si>
  <si>
    <t>Absences</t>
  </si>
  <si>
    <t>Fériés</t>
  </si>
  <si>
    <t>Date</t>
  </si>
  <si>
    <t>Comm.</t>
  </si>
  <si>
    <t>1er de l'an</t>
  </si>
  <si>
    <t>1er Mai</t>
  </si>
  <si>
    <t>Armistice 45</t>
  </si>
  <si>
    <t>Fête Nat.</t>
  </si>
  <si>
    <t>Armistice 18</t>
  </si>
  <si>
    <t>Nöel</t>
  </si>
  <si>
    <t>L. de Pâques</t>
  </si>
  <si>
    <t>Anniversaire</t>
  </si>
  <si>
    <t>RTT employés</t>
  </si>
  <si>
    <t>Cumule</t>
  </si>
  <si>
    <t>Aquis</t>
  </si>
  <si>
    <t>Reste</t>
  </si>
  <si>
    <t>Pris</t>
  </si>
  <si>
    <t>Acquis</t>
  </si>
  <si>
    <t>&lt;</t>
  </si>
  <si>
    <t>&gt;</t>
  </si>
  <si>
    <t>&lt;=Valeur du commentaire pour "Aujourd'hui"</t>
  </si>
  <si>
    <t>Congés exceptionnels</t>
  </si>
  <si>
    <t>Matin arrivée</t>
  </si>
  <si>
    <t>Matin départ</t>
  </si>
  <si>
    <t>Après-midi arrivée</t>
  </si>
  <si>
    <t>Après-midi départ</t>
  </si>
  <si>
    <t>Total</t>
  </si>
  <si>
    <t>Heures supplémentaires</t>
  </si>
  <si>
    <t>Mois</t>
  </si>
  <si>
    <t>date</t>
  </si>
  <si>
    <t>Hiver</t>
  </si>
  <si>
    <t>Printemps</t>
  </si>
  <si>
    <t>Eté</t>
  </si>
  <si>
    <t>Noël N-1</t>
  </si>
  <si>
    <t>Vacances scolaires</t>
  </si>
  <si>
    <t>Total :</t>
  </si>
  <si>
    <t>Total période :</t>
  </si>
  <si>
    <t>DT jour</t>
  </si>
  <si>
    <t>DT sem.</t>
  </si>
  <si>
    <t>n° SEM</t>
  </si>
  <si>
    <t>Base d'heure hebdomadaire :</t>
  </si>
  <si>
    <t>Total hebdomadaire</t>
  </si>
  <si>
    <t>RTT</t>
  </si>
  <si>
    <t>congés exceptionnel</t>
  </si>
  <si>
    <t>396 - Loctudy</t>
  </si>
  <si>
    <t>1/2 RTT</t>
  </si>
  <si>
    <t>1/2 CP</t>
  </si>
  <si>
    <t>Autres commentaires</t>
  </si>
  <si>
    <t>370 - Pottier</t>
  </si>
  <si>
    <t>400 - RPA Horlogerie</t>
  </si>
  <si>
    <t>Production / Développement interne</t>
  </si>
  <si>
    <t>Visite</t>
  </si>
  <si>
    <t>304 - Gare de Ste-Luce</t>
  </si>
  <si>
    <t>385 - RPA Evreux</t>
  </si>
  <si>
    <t>397 - Normandin</t>
  </si>
  <si>
    <t>Congés Paternité</t>
  </si>
  <si>
    <t>CP 2020/2021</t>
  </si>
  <si>
    <t>410 - Les Saules</t>
  </si>
  <si>
    <t>Congés Printanisation</t>
  </si>
  <si>
    <t>441 - QUELLE Logts B1 &amp; B3</t>
  </si>
  <si>
    <t>442 - QUELLE Logts B4 &amp; B5</t>
  </si>
  <si>
    <t>443 - QUELLE Logts B6 &amp; B2.7 &amp; B8</t>
  </si>
  <si>
    <t>383 - RPA d'Aubrière</t>
  </si>
  <si>
    <t>377 - Gentilly</t>
  </si>
  <si>
    <t>379 - Tourville</t>
  </si>
  <si>
    <t>408 - Caillette</t>
  </si>
  <si>
    <t>436 - Rameau</t>
  </si>
  <si>
    <t>428 - Viete 2</t>
  </si>
  <si>
    <t>Formation</t>
  </si>
  <si>
    <t>moyenne par jours :</t>
  </si>
  <si>
    <t>Moy. par semaine :</t>
  </si>
  <si>
    <t>359 - Massenet</t>
  </si>
  <si>
    <t>344 -  Arbrissel</t>
  </si>
  <si>
    <t>437 - Campus Claudel</t>
  </si>
  <si>
    <t>999 - Hotel Lincoln (Maroc)</t>
  </si>
  <si>
    <t>286 - Villes Dorées - Logts</t>
  </si>
  <si>
    <t>381 - Talard</t>
  </si>
  <si>
    <t>Congés enfants malade</t>
  </si>
  <si>
    <t>446 - Villette</t>
  </si>
  <si>
    <t>437 - RPA Woodi</t>
  </si>
  <si>
    <t>CP 2021/2022</t>
  </si>
  <si>
    <t>458 - Tertre</t>
  </si>
  <si>
    <t>449 - 211 Normandin</t>
  </si>
  <si>
    <t>466 - Eugène</t>
  </si>
  <si>
    <t>MQT</t>
  </si>
  <si>
    <t>PRO</t>
  </si>
  <si>
    <t>DCE</t>
  </si>
  <si>
    <t>VISA</t>
  </si>
  <si>
    <t>Phase</t>
  </si>
  <si>
    <t>Projet</t>
  </si>
  <si>
    <t>Durée</t>
  </si>
  <si>
    <t>En H11 =SOMME.SI.ENS(TSaisies[Durée];TSaisies[Projet];$F11;TSaisies[Phase];$G11;TSaisies[Date];H$10)</t>
  </si>
  <si>
    <t>Total heures</t>
  </si>
  <si>
    <t>Total général</t>
  </si>
  <si>
    <t>janv</t>
  </si>
  <si>
    <t>févr</t>
  </si>
  <si>
    <t>mars</t>
  </si>
  <si>
    <t>Somme de Durée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</si>
</sst>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mmmm\ yyyy"/>
    <numFmt numFmtId="165" formatCode="dd"/>
    <numFmt numFmtId="166" formatCode="dd/mm/yy;@"/>
    <numFmt numFmtId="167" formatCode="ddd\ d/m"/>
    <numFmt numFmtId="168" formatCode="0.0"/>
    <numFmt numFmtId="169" formatCode="[h]:mm;@"/>
    <numFmt numFmtId="170" formatCode="[$-F800]dddd\,\ mmmm\ dd\,\ yyyy"/>
    <numFmt numFmtId="171" formatCode="[$-F400]h:mm:ss\ AM/PM"/>
    <numFmt numFmtId="172" formatCode="0.000"/>
    <numFmt numFmtId="173" formatCode="d/m;@"/>
    <numFmt numFmtId="174" formatCode="[h]:mm"/>
    <numFmt numFmtId="175" formatCode="d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rial Narrow"/>
      <family val="2"/>
    </font>
    <font>
      <sz val="10"/>
      <color theme="1"/>
      <name val="Calibri"/>
      <family val="2"/>
      <scheme val="minor"/>
    </font>
    <font>
      <sz val="8"/>
      <color theme="1"/>
      <name val="Arial Narrow"/>
      <family val="2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6">
    <xf numFmtId="0" fontId="0" fillId="0" borderId="0" xfId="0"/>
    <xf numFmtId="0" fontId="1" fillId="2" borderId="0" xfId="0" applyFont="1" applyFill="1"/>
    <xf numFmtId="165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/>
    <xf numFmtId="0" fontId="0" fillId="2" borderId="0" xfId="0" applyFill="1"/>
    <xf numFmtId="165" fontId="1" fillId="2" borderId="2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center"/>
    </xf>
    <xf numFmtId="165" fontId="1" fillId="2" borderId="7" xfId="0" applyNumberFormat="1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/>
    </xf>
    <xf numFmtId="165" fontId="1" fillId="2" borderId="9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4" fontId="1" fillId="2" borderId="0" xfId="0" applyNumberFormat="1" applyFont="1" applyFill="1" applyAlignment="1">
      <alignment horizontal="center"/>
    </xf>
    <xf numFmtId="0" fontId="1" fillId="2" borderId="20" xfId="0" applyNumberFormat="1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1" fillId="2" borderId="22" xfId="0" applyNumberFormat="1" applyFont="1" applyFill="1" applyBorder="1" applyAlignment="1">
      <alignment horizontal="center"/>
    </xf>
    <xf numFmtId="0" fontId="1" fillId="2" borderId="23" xfId="0" applyNumberFormat="1" applyFont="1" applyFill="1" applyBorder="1" applyAlignment="1">
      <alignment horizontal="center"/>
    </xf>
    <xf numFmtId="0" fontId="1" fillId="2" borderId="13" xfId="0" applyNumberFormat="1" applyFont="1" applyFill="1" applyBorder="1" applyAlignment="1">
      <alignment horizontal="center"/>
    </xf>
    <xf numFmtId="0" fontId="1" fillId="2" borderId="24" xfId="0" applyNumberFormat="1" applyFont="1" applyFill="1" applyBorder="1" applyAlignment="1">
      <alignment horizontal="center"/>
    </xf>
    <xf numFmtId="0" fontId="1" fillId="2" borderId="25" xfId="0" applyNumberFormat="1" applyFont="1" applyFill="1" applyBorder="1" applyAlignment="1">
      <alignment horizontal="center"/>
    </xf>
    <xf numFmtId="0" fontId="1" fillId="2" borderId="26" xfId="0" applyNumberFormat="1" applyFont="1" applyFill="1" applyBorder="1" applyAlignment="1">
      <alignment horizontal="center"/>
    </xf>
    <xf numFmtId="0" fontId="1" fillId="2" borderId="27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/>
    </xf>
    <xf numFmtId="0" fontId="1" fillId="2" borderId="15" xfId="0" applyNumberFormat="1" applyFont="1" applyFill="1" applyBorder="1" applyAlignment="1">
      <alignment horizontal="center"/>
    </xf>
    <xf numFmtId="0" fontId="1" fillId="2" borderId="16" xfId="0" applyNumberFormat="1" applyFont="1" applyFill="1" applyBorder="1" applyAlignment="1">
      <alignment horizontal="center"/>
    </xf>
    <xf numFmtId="0" fontId="1" fillId="2" borderId="17" xfId="0" applyNumberFormat="1" applyFont="1" applyFill="1" applyBorder="1" applyAlignment="1">
      <alignment horizontal="center"/>
    </xf>
    <xf numFmtId="0" fontId="1" fillId="2" borderId="18" xfId="0" applyNumberFormat="1" applyFont="1" applyFill="1" applyBorder="1" applyAlignment="1">
      <alignment horizontal="center"/>
    </xf>
    <xf numFmtId="0" fontId="1" fillId="2" borderId="19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1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indent="2"/>
    </xf>
    <xf numFmtId="0" fontId="1" fillId="2" borderId="28" xfId="0" applyFont="1" applyFill="1" applyBorder="1" applyAlignment="1">
      <alignment horizontal="left" indent="2"/>
    </xf>
    <xf numFmtId="0" fontId="1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5" fontId="1" fillId="2" borderId="30" xfId="0" applyNumberFormat="1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4" fontId="5" fillId="2" borderId="0" xfId="0" applyNumberFormat="1" applyFont="1" applyFill="1" applyBorder="1" applyAlignment="1"/>
    <xf numFmtId="0" fontId="1" fillId="2" borderId="35" xfId="0" applyFont="1" applyFill="1" applyBorder="1" applyAlignment="1">
      <alignment horizontal="center"/>
    </xf>
    <xf numFmtId="165" fontId="1" fillId="2" borderId="36" xfId="0" applyNumberFormat="1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left" indent="2"/>
    </xf>
    <xf numFmtId="0" fontId="1" fillId="2" borderId="37" xfId="0" applyNumberFormat="1" applyFont="1" applyFill="1" applyBorder="1" applyAlignment="1">
      <alignment horizontal="center"/>
    </xf>
    <xf numFmtId="0" fontId="1" fillId="2" borderId="38" xfId="0" applyNumberFormat="1" applyFont="1" applyFill="1" applyBorder="1" applyAlignment="1">
      <alignment horizontal="center"/>
    </xf>
    <xf numFmtId="0" fontId="1" fillId="2" borderId="39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center"/>
    </xf>
    <xf numFmtId="0" fontId="1" fillId="2" borderId="41" xfId="0" applyNumberFormat="1" applyFont="1" applyFill="1" applyBorder="1" applyAlignment="1">
      <alignment horizontal="center"/>
    </xf>
    <xf numFmtId="0" fontId="1" fillId="2" borderId="4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 indent="2"/>
    </xf>
    <xf numFmtId="0" fontId="3" fillId="2" borderId="41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left" indent="2"/>
    </xf>
    <xf numFmtId="0" fontId="3" fillId="2" borderId="21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left" indent="2"/>
    </xf>
    <xf numFmtId="0" fontId="1" fillId="2" borderId="25" xfId="0" applyFont="1" applyFill="1" applyBorder="1" applyAlignment="1">
      <alignment horizontal="left" indent="2"/>
    </xf>
    <xf numFmtId="0" fontId="3" fillId="2" borderId="2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 indent="1"/>
    </xf>
    <xf numFmtId="0" fontId="3" fillId="2" borderId="14" xfId="0" applyFont="1" applyFill="1" applyBorder="1" applyAlignment="1">
      <alignment horizontal="right" vertical="center" indent="1"/>
    </xf>
    <xf numFmtId="0" fontId="3" fillId="2" borderId="15" xfId="0" applyFont="1" applyFill="1" applyBorder="1" applyAlignment="1">
      <alignment horizontal="right" vertical="center" indent="1"/>
    </xf>
    <xf numFmtId="1" fontId="3" fillId="2" borderId="16" xfId="0" applyNumberFormat="1" applyFont="1" applyFill="1" applyBorder="1" applyAlignment="1">
      <alignment horizontal="right" vertical="center" indent="1"/>
    </xf>
    <xf numFmtId="2" fontId="4" fillId="2" borderId="14" xfId="0" applyNumberFormat="1" applyFont="1" applyFill="1" applyBorder="1" applyAlignment="1">
      <alignment horizontal="right" vertical="center" indent="1"/>
    </xf>
    <xf numFmtId="2" fontId="4" fillId="2" borderId="15" xfId="0" applyNumberFormat="1" applyFont="1" applyFill="1" applyBorder="1" applyAlignment="1">
      <alignment horizontal="right" vertical="center" indent="1"/>
    </xf>
    <xf numFmtId="2" fontId="4" fillId="2" borderId="43" xfId="0" applyNumberFormat="1" applyFont="1" applyFill="1" applyBorder="1" applyAlignment="1">
      <alignment horizontal="right" vertical="center" indent="1"/>
    </xf>
    <xf numFmtId="2" fontId="4" fillId="2" borderId="16" xfId="0" applyNumberFormat="1" applyFont="1" applyFill="1" applyBorder="1" applyAlignment="1">
      <alignment horizontal="right" vertical="center" inden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" fillId="0" borderId="13" xfId="0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166" fontId="1" fillId="0" borderId="41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66" fontId="1" fillId="0" borderId="26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right" vertical="center" indent="1"/>
    </xf>
    <xf numFmtId="1" fontId="3" fillId="2" borderId="10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166" fontId="1" fillId="2" borderId="0" xfId="0" applyNumberFormat="1" applyFont="1" applyFill="1" applyBorder="1"/>
    <xf numFmtId="166" fontId="3" fillId="4" borderId="20" xfId="0" applyNumberFormat="1" applyFont="1" applyFill="1" applyBorder="1" applyAlignment="1">
      <alignment horizontal="center"/>
    </xf>
    <xf numFmtId="166" fontId="3" fillId="4" borderId="21" xfId="0" applyNumberFormat="1" applyFont="1" applyFill="1" applyBorder="1" applyAlignment="1">
      <alignment horizontal="center"/>
    </xf>
    <xf numFmtId="166" fontId="3" fillId="4" borderId="31" xfId="0" applyNumberFormat="1" applyFont="1" applyFill="1" applyBorder="1" applyAlignment="1">
      <alignment horizontal="center"/>
    </xf>
    <xf numFmtId="166" fontId="3" fillId="4" borderId="20" xfId="0" applyNumberFormat="1" applyFont="1" applyFill="1" applyBorder="1" applyAlignment="1">
      <alignment horizontal="center" vertical="center"/>
    </xf>
    <xf numFmtId="166" fontId="3" fillId="4" borderId="22" xfId="0" applyNumberFormat="1" applyFont="1" applyFill="1" applyBorder="1" applyAlignment="1">
      <alignment horizontal="center"/>
    </xf>
    <xf numFmtId="166" fontId="3" fillId="4" borderId="25" xfId="0" applyNumberFormat="1" applyFont="1" applyFill="1" applyBorder="1" applyAlignment="1">
      <alignment horizontal="center"/>
    </xf>
    <xf numFmtId="166" fontId="3" fillId="4" borderId="26" xfId="0" applyNumberFormat="1" applyFont="1" applyFill="1" applyBorder="1" applyAlignment="1">
      <alignment horizontal="center"/>
    </xf>
    <xf numFmtId="166" fontId="3" fillId="4" borderId="33" xfId="0" applyNumberFormat="1" applyFont="1" applyFill="1" applyBorder="1" applyAlignment="1">
      <alignment horizontal="center"/>
    </xf>
    <xf numFmtId="166" fontId="3" fillId="4" borderId="25" xfId="0" applyNumberFormat="1" applyFont="1" applyFill="1" applyBorder="1" applyAlignment="1">
      <alignment horizontal="center" vertical="center"/>
    </xf>
    <xf numFmtId="166" fontId="3" fillId="4" borderId="27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Border="1"/>
    <xf numFmtId="166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67" fontId="1" fillId="3" borderId="13" xfId="0" applyNumberFormat="1" applyFont="1" applyFill="1" applyBorder="1" applyAlignment="1">
      <alignment horizontal="center" vertical="center" wrapText="1"/>
    </xf>
    <xf numFmtId="167" fontId="1" fillId="5" borderId="13" xfId="0" applyNumberFormat="1" applyFont="1" applyFill="1" applyBorder="1" applyAlignment="1">
      <alignment horizontal="center" vertical="center" wrapText="1"/>
    </xf>
    <xf numFmtId="167" fontId="1" fillId="5" borderId="47" xfId="0" applyNumberFormat="1" applyFont="1" applyFill="1" applyBorder="1" applyAlignment="1">
      <alignment horizontal="center" vertical="center" wrapText="1"/>
    </xf>
    <xf numFmtId="167" fontId="1" fillId="6" borderId="13" xfId="0" applyNumberFormat="1" applyFont="1" applyFill="1" applyBorder="1" applyAlignment="1">
      <alignment horizontal="center" vertical="center" wrapText="1"/>
    </xf>
    <xf numFmtId="166" fontId="5" fillId="2" borderId="0" xfId="0" applyNumberFormat="1" applyFont="1" applyFill="1" applyBorder="1" applyAlignment="1">
      <alignment horizontal="left" vertical="center"/>
    </xf>
    <xf numFmtId="168" fontId="3" fillId="2" borderId="10" xfId="0" applyNumberFormat="1" applyFont="1" applyFill="1" applyBorder="1" applyAlignment="1">
      <alignment horizontal="right" vertical="center" indent="1"/>
    </xf>
    <xf numFmtId="168" fontId="1" fillId="2" borderId="0" xfId="0" applyNumberFormat="1" applyFont="1" applyFill="1" applyBorder="1" applyAlignment="1">
      <alignment horizontal="center"/>
    </xf>
    <xf numFmtId="168" fontId="1" fillId="2" borderId="0" xfId="0" applyNumberFormat="1" applyFont="1" applyFill="1" applyBorder="1" applyAlignment="1">
      <alignment horizontal="center" vertical="center"/>
    </xf>
    <xf numFmtId="169" fontId="8" fillId="2" borderId="0" xfId="0" applyNumberFormat="1" applyFont="1" applyFill="1"/>
    <xf numFmtId="169" fontId="8" fillId="2" borderId="0" xfId="0" applyNumberFormat="1" applyFont="1" applyFill="1" applyAlignment="1">
      <alignment horizontal="right" indent="1"/>
    </xf>
    <xf numFmtId="169" fontId="8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67" fontId="1" fillId="7" borderId="13" xfId="0" applyNumberFormat="1" applyFont="1" applyFill="1" applyBorder="1" applyAlignment="1">
      <alignment horizontal="center" vertical="center" wrapText="1"/>
    </xf>
    <xf numFmtId="169" fontId="8" fillId="2" borderId="0" xfId="0" applyNumberFormat="1" applyFont="1" applyFill="1" applyAlignment="1">
      <alignment horizontal="right" vertical="center"/>
    </xf>
    <xf numFmtId="169" fontId="8" fillId="2" borderId="49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166" fontId="1" fillId="0" borderId="38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72" fontId="3" fillId="2" borderId="0" xfId="0" applyNumberFormat="1" applyFont="1" applyFill="1" applyAlignment="1">
      <alignment horizontal="right" vertical="center" indent="1"/>
    </xf>
    <xf numFmtId="2" fontId="0" fillId="2" borderId="30" xfId="0" applyNumberFormat="1" applyFill="1" applyBorder="1"/>
    <xf numFmtId="173" fontId="0" fillId="2" borderId="0" xfId="0" applyNumberFormat="1" applyFill="1" applyBorder="1"/>
    <xf numFmtId="0" fontId="0" fillId="2" borderId="0" xfId="0" applyFill="1" applyBorder="1"/>
    <xf numFmtId="2" fontId="0" fillId="2" borderId="0" xfId="0" applyNumberFormat="1" applyFill="1" applyBorder="1"/>
    <xf numFmtId="2" fontId="0" fillId="2" borderId="32" xfId="0" applyNumberFormat="1" applyFill="1" applyBorder="1"/>
    <xf numFmtId="2" fontId="0" fillId="2" borderId="34" xfId="0" applyNumberFormat="1" applyFill="1" applyBorder="1"/>
    <xf numFmtId="0" fontId="10" fillId="2" borderId="0" xfId="1" applyFont="1" applyFill="1" applyBorder="1" applyAlignment="1">
      <alignment horizontal="center"/>
    </xf>
    <xf numFmtId="169" fontId="0" fillId="0" borderId="0" xfId="0" applyNumberFormat="1" applyAlignment="1">
      <alignment horizontal="center" vertical="center"/>
    </xf>
    <xf numFmtId="168" fontId="3" fillId="2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166" fontId="3" fillId="2" borderId="25" xfId="0" applyNumberFormat="1" applyFont="1" applyFill="1" applyBorder="1" applyAlignment="1">
      <alignment horizontal="center"/>
    </xf>
    <xf numFmtId="166" fontId="3" fillId="2" borderId="27" xfId="0" applyNumberFormat="1" applyFont="1" applyFill="1" applyBorder="1" applyAlignment="1">
      <alignment horizontal="center"/>
    </xf>
    <xf numFmtId="166" fontId="3" fillId="2" borderId="52" xfId="0" applyNumberFormat="1" applyFont="1" applyFill="1" applyBorder="1" applyAlignment="1">
      <alignment horizontal="center"/>
    </xf>
    <xf numFmtId="171" fontId="13" fillId="0" borderId="0" xfId="0" applyNumberFormat="1" applyFont="1" applyAlignment="1">
      <alignment horizontal="center" vertical="center"/>
    </xf>
    <xf numFmtId="14" fontId="1" fillId="2" borderId="0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 vertical="center"/>
    </xf>
    <xf numFmtId="46" fontId="13" fillId="0" borderId="0" xfId="0" applyNumberFormat="1" applyFont="1" applyAlignment="1">
      <alignment horizontal="right"/>
    </xf>
    <xf numFmtId="4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167" fontId="1" fillId="3" borderId="47" xfId="0" applyNumberFormat="1" applyFont="1" applyFill="1" applyBorder="1" applyAlignment="1">
      <alignment horizontal="center" vertical="center" wrapText="1"/>
    </xf>
    <xf numFmtId="167" fontId="1" fillId="7" borderId="47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center" vertical="center" textRotation="90"/>
    </xf>
    <xf numFmtId="0" fontId="5" fillId="0" borderId="0" xfId="0" applyFont="1" applyBorder="1" applyAlignment="1">
      <alignment horizontal="center" vertical="center"/>
    </xf>
    <xf numFmtId="166" fontId="5" fillId="0" borderId="0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166" fontId="1" fillId="3" borderId="21" xfId="0" applyNumberFormat="1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166" fontId="1" fillId="3" borderId="13" xfId="0" applyNumberFormat="1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166" fontId="1" fillId="3" borderId="41" xfId="0" applyNumberFormat="1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166" fontId="1" fillId="7" borderId="21" xfId="0" applyNumberFormat="1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166" fontId="1" fillId="7" borderId="13" xfId="0" applyNumberFormat="1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1" fillId="7" borderId="41" xfId="0" applyFont="1" applyFill="1" applyBorder="1" applyAlignment="1">
      <alignment horizontal="center" vertical="center"/>
    </xf>
    <xf numFmtId="0" fontId="1" fillId="7" borderId="42" xfId="0" applyFont="1" applyFill="1" applyBorder="1" applyAlignment="1">
      <alignment horizontal="center" vertical="center"/>
    </xf>
    <xf numFmtId="166" fontId="1" fillId="7" borderId="41" xfId="0" applyNumberFormat="1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166" fontId="1" fillId="5" borderId="21" xfId="0" applyNumberFormat="1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/>
    </xf>
    <xf numFmtId="166" fontId="1" fillId="5" borderId="41" xfId="0" applyNumberFormat="1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166" fontId="1" fillId="6" borderId="21" xfId="0" applyNumberFormat="1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166" fontId="1" fillId="6" borderId="13" xfId="0" applyNumberFormat="1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166" fontId="1" fillId="6" borderId="26" xfId="0" applyNumberFormat="1" applyFont="1" applyFill="1" applyBorder="1" applyAlignment="1">
      <alignment horizontal="center" vertical="center"/>
    </xf>
    <xf numFmtId="171" fontId="13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0" fontId="0" fillId="0" borderId="20" xfId="0" applyNumberFormat="1" applyBorder="1" applyAlignment="1">
      <alignment horizontal="center" textRotation="90"/>
    </xf>
    <xf numFmtId="0" fontId="0" fillId="0" borderId="21" xfId="0" applyBorder="1" applyAlignment="1">
      <alignment horizontal="center" textRotation="90"/>
    </xf>
    <xf numFmtId="170" fontId="0" fillId="0" borderId="23" xfId="0" applyNumberFormat="1" applyBorder="1" applyAlignment="1">
      <alignment horizontal="center" vertical="center"/>
    </xf>
    <xf numFmtId="170" fontId="0" fillId="0" borderId="25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textRotation="90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70" fontId="0" fillId="0" borderId="37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8" borderId="51" xfId="0" applyFill="1" applyBorder="1" applyAlignment="1">
      <alignment horizontal="center" textRotation="90"/>
    </xf>
    <xf numFmtId="0" fontId="0" fillId="8" borderId="21" xfId="0" applyFill="1" applyBorder="1" applyAlignment="1">
      <alignment horizontal="center" textRotation="90"/>
    </xf>
    <xf numFmtId="0" fontId="0" fillId="8" borderId="34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8" borderId="52" xfId="0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0" fontId="0" fillId="8" borderId="53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9" borderId="21" xfId="0" applyFill="1" applyBorder="1" applyAlignment="1">
      <alignment horizontal="center" textRotation="90"/>
    </xf>
    <xf numFmtId="0" fontId="0" fillId="9" borderId="13" xfId="0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0" fillId="9" borderId="38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169" fontId="8" fillId="2" borderId="0" xfId="0" applyNumberFormat="1" applyFont="1" applyFill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20" fontId="8" fillId="2" borderId="0" xfId="0" applyNumberFormat="1" applyFont="1" applyFill="1"/>
    <xf numFmtId="20" fontId="8" fillId="2" borderId="0" xfId="0" applyNumberFormat="1" applyFont="1" applyFill="1" applyAlignment="1">
      <alignment horizontal="center" vertical="center"/>
    </xf>
    <xf numFmtId="20" fontId="8" fillId="2" borderId="0" xfId="0" applyNumberFormat="1" applyFont="1" applyFill="1" applyAlignment="1">
      <alignment horizontal="center"/>
    </xf>
    <xf numFmtId="20" fontId="16" fillId="2" borderId="0" xfId="0" applyNumberFormat="1" applyFont="1" applyFill="1"/>
    <xf numFmtId="174" fontId="17" fillId="2" borderId="0" xfId="0" applyNumberFormat="1" applyFont="1" applyFill="1" applyAlignment="1">
      <alignment horizontal="center"/>
    </xf>
    <xf numFmtId="0" fontId="0" fillId="0" borderId="31" xfId="0" applyBorder="1" applyAlignment="1">
      <alignment horizontal="center" textRotation="90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 applyFill="1" applyBorder="1" applyAlignment="1"/>
    <xf numFmtId="14" fontId="0" fillId="0" borderId="0" xfId="0" applyNumberFormat="1" applyBorder="1" applyAlignment="1">
      <alignment horizontal="center"/>
    </xf>
    <xf numFmtId="14" fontId="9" fillId="10" borderId="13" xfId="0" applyNumberFormat="1" applyFont="1" applyFill="1" applyBorder="1"/>
    <xf numFmtId="0" fontId="9" fillId="10" borderId="13" xfId="0" applyFont="1" applyFill="1" applyBorder="1"/>
    <xf numFmtId="175" fontId="9" fillId="10" borderId="13" xfId="0" applyNumberFormat="1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2" borderId="13" xfId="0" applyFont="1" applyFill="1" applyBorder="1" applyAlignment="1">
      <alignment horizontal="left" vertical="center"/>
    </xf>
    <xf numFmtId="0" fontId="0" fillId="0" borderId="13" xfId="0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10" borderId="0" xfId="0" applyFill="1"/>
    <xf numFmtId="0" fontId="0" fillId="1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8" fillId="10" borderId="0" xfId="0" applyFont="1" applyFill="1" applyAlignment="1">
      <alignment horizontal="left"/>
    </xf>
    <xf numFmtId="2" fontId="1" fillId="0" borderId="0" xfId="0" applyNumberFormat="1" applyFont="1" applyFill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10" borderId="0" xfId="0" applyFont="1" applyFill="1" applyBorder="1" applyAlignment="1"/>
    <xf numFmtId="0" fontId="1" fillId="10" borderId="0" xfId="0" applyFont="1" applyFill="1" applyBorder="1" applyAlignment="1">
      <alignment horizontal="center" vertical="center"/>
    </xf>
    <xf numFmtId="14" fontId="0" fillId="10" borderId="0" xfId="0" applyNumberFormat="1" applyFill="1" applyBorder="1" applyAlignment="1">
      <alignment horizontal="center"/>
    </xf>
    <xf numFmtId="2" fontId="1" fillId="10" borderId="0" xfId="0" applyNumberFormat="1" applyFont="1" applyFill="1" applyBorder="1" applyAlignment="1">
      <alignment horizontal="center"/>
    </xf>
    <xf numFmtId="0" fontId="0" fillId="0" borderId="0" xfId="0" pivotButton="1"/>
    <xf numFmtId="1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4" fontId="5" fillId="2" borderId="29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5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166" fontId="3" fillId="2" borderId="4" xfId="0" applyNumberFormat="1" applyFont="1" applyFill="1" applyBorder="1" applyAlignment="1">
      <alignment horizontal="center" textRotation="90"/>
    </xf>
    <xf numFmtId="166" fontId="3" fillId="2" borderId="9" xfId="0" applyNumberFormat="1" applyFont="1" applyFill="1" applyBorder="1" applyAlignment="1">
      <alignment horizontal="center" textRotation="90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textRotation="90"/>
    </xf>
    <xf numFmtId="166" fontId="3" fillId="2" borderId="7" xfId="0" applyNumberFormat="1" applyFont="1" applyFill="1" applyBorder="1" applyAlignment="1">
      <alignment horizontal="center" textRotation="90"/>
    </xf>
    <xf numFmtId="166" fontId="3" fillId="2" borderId="3" xfId="0" applyNumberFormat="1" applyFont="1" applyFill="1" applyBorder="1" applyAlignment="1">
      <alignment horizontal="center" textRotation="90"/>
    </xf>
    <xf numFmtId="166" fontId="3" fillId="2" borderId="8" xfId="0" applyNumberFormat="1" applyFont="1" applyFill="1" applyBorder="1" applyAlignment="1">
      <alignment horizontal="center" textRotation="90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165" fontId="7" fillId="2" borderId="46" xfId="1" applyNumberFormat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center" textRotation="90"/>
    </xf>
    <xf numFmtId="0" fontId="5" fillId="0" borderId="25" xfId="0" applyFont="1" applyBorder="1" applyAlignment="1">
      <alignment horizontal="center" vertical="center" textRotation="90"/>
    </xf>
    <xf numFmtId="0" fontId="5" fillId="0" borderId="37" xfId="0" applyFont="1" applyBorder="1" applyAlignment="1">
      <alignment horizontal="center" vertical="center" textRotation="90"/>
    </xf>
    <xf numFmtId="0" fontId="5" fillId="0" borderId="40" xfId="0" applyFont="1" applyBorder="1" applyAlignment="1">
      <alignment horizontal="center" vertical="center" textRotation="90"/>
    </xf>
    <xf numFmtId="0" fontId="5" fillId="7" borderId="20" xfId="0" applyFont="1" applyFill="1" applyBorder="1" applyAlignment="1">
      <alignment horizontal="center" vertical="center" textRotation="90"/>
    </xf>
    <xf numFmtId="0" fontId="5" fillId="7" borderId="23" xfId="0" applyFont="1" applyFill="1" applyBorder="1" applyAlignment="1">
      <alignment horizontal="center" vertical="center" textRotation="90"/>
    </xf>
    <xf numFmtId="0" fontId="5" fillId="7" borderId="40" xfId="0" applyFont="1" applyFill="1" applyBorder="1" applyAlignment="1">
      <alignment horizontal="center" vertical="center" textRotation="90"/>
    </xf>
    <xf numFmtId="0" fontId="5" fillId="3" borderId="20" xfId="0" applyFont="1" applyFill="1" applyBorder="1" applyAlignment="1">
      <alignment horizontal="center" vertical="center" textRotation="90"/>
    </xf>
    <xf numFmtId="0" fontId="5" fillId="3" borderId="23" xfId="0" applyFont="1" applyFill="1" applyBorder="1" applyAlignment="1">
      <alignment horizontal="center" vertical="center" textRotation="90"/>
    </xf>
    <xf numFmtId="0" fontId="5" fillId="3" borderId="40" xfId="0" applyFont="1" applyFill="1" applyBorder="1" applyAlignment="1">
      <alignment horizontal="center" vertical="center" textRotation="90"/>
    </xf>
    <xf numFmtId="0" fontId="5" fillId="5" borderId="20" xfId="0" applyFont="1" applyFill="1" applyBorder="1" applyAlignment="1">
      <alignment horizontal="center" vertical="center" textRotation="90"/>
    </xf>
    <xf numFmtId="0" fontId="5" fillId="5" borderId="23" xfId="0" applyFont="1" applyFill="1" applyBorder="1" applyAlignment="1">
      <alignment horizontal="center" vertical="center" textRotation="90"/>
    </xf>
    <xf numFmtId="0" fontId="5" fillId="5" borderId="40" xfId="0" applyFont="1" applyFill="1" applyBorder="1" applyAlignment="1">
      <alignment horizontal="center" vertical="center" textRotation="90"/>
    </xf>
    <xf numFmtId="0" fontId="5" fillId="6" borderId="20" xfId="0" applyFont="1" applyFill="1" applyBorder="1" applyAlignment="1">
      <alignment horizontal="center" vertical="center" textRotation="90"/>
    </xf>
    <xf numFmtId="0" fontId="5" fillId="6" borderId="23" xfId="0" applyFont="1" applyFill="1" applyBorder="1" applyAlignment="1">
      <alignment horizontal="center" vertical="center" textRotation="90"/>
    </xf>
    <xf numFmtId="0" fontId="5" fillId="6" borderId="40" xfId="0" applyFont="1" applyFill="1" applyBorder="1" applyAlignment="1">
      <alignment horizontal="center" vertical="center" textRotation="90"/>
    </xf>
    <xf numFmtId="0" fontId="5" fillId="6" borderId="25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10" fillId="2" borderId="36" xfId="1" applyFont="1" applyFill="1" applyBorder="1" applyAlignment="1">
      <alignment horizontal="center"/>
    </xf>
    <xf numFmtId="0" fontId="10" fillId="2" borderId="50" xfId="1" applyFont="1" applyFill="1" applyBorder="1" applyAlignment="1">
      <alignment horizontal="center"/>
    </xf>
    <xf numFmtId="0" fontId="9" fillId="2" borderId="36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10" fillId="2" borderId="32" xfId="1" applyFont="1" applyFill="1" applyBorder="1" applyAlignment="1">
      <alignment horizontal="center"/>
    </xf>
    <xf numFmtId="0" fontId="10" fillId="2" borderId="30" xfId="1" applyFont="1" applyFill="1" applyBorder="1" applyAlignment="1">
      <alignment horizontal="center"/>
    </xf>
    <xf numFmtId="0" fontId="10" fillId="2" borderId="34" xfId="1" applyFont="1" applyFill="1" applyBorder="1" applyAlignment="1">
      <alignment horizontal="center"/>
    </xf>
    <xf numFmtId="0" fontId="10" fillId="2" borderId="36" xfId="0" applyFont="1" applyFill="1" applyBorder="1" applyAlignment="1">
      <alignment horizontal="center"/>
    </xf>
    <xf numFmtId="0" fontId="10" fillId="2" borderId="50" xfId="0" applyFon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238">
    <dxf>
      <fill>
        <patternFill>
          <bgColor theme="7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/>
      </font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theme="0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66FFFF"/>
        </patternFill>
      </fill>
    </dxf>
    <dxf>
      <fill>
        <patternFill patternType="solid">
          <bgColor rgb="FFFF99FF"/>
        </patternFill>
      </fill>
    </dxf>
    <dxf>
      <fill>
        <patternFill>
          <bgColor rgb="FF66FF66"/>
        </patternFill>
      </fill>
    </dxf>
    <dxf>
      <font>
        <color auto="1"/>
      </font>
      <fill>
        <patternFill>
          <bgColor rgb="FF33CCFF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rgb="FF66FF66"/>
        </patternFill>
      </fill>
    </dxf>
    <dxf>
      <fill>
        <patternFill>
          <bgColor rgb="FF33CCFF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rgb="FF66FF66"/>
        </patternFill>
      </fill>
    </dxf>
    <dxf>
      <fill>
        <patternFill>
          <bgColor rgb="FF33CCFF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rgb="FF66FF66"/>
        </patternFill>
      </fill>
    </dxf>
    <dxf>
      <fill>
        <patternFill>
          <bgColor rgb="FF33CCFF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33CCFF"/>
      <color rgb="FF66CCFF"/>
      <color rgb="FF66FFFF"/>
      <color rgb="FFFF9999"/>
      <color rgb="FFFF5F5F"/>
      <color rgb="FFFF99FF"/>
      <color rgb="FFFF66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529058867641555E-2"/>
          <c:y val="7.0147329650092098E-3"/>
          <c:w val="0.92476570428696414"/>
          <c:h val="0.99114364640883978"/>
        </c:manualLayout>
      </c:layout>
      <c:lineChart>
        <c:grouping val="standard"/>
        <c:varyColors val="0"/>
        <c:ser>
          <c:idx val="0"/>
          <c:order val="0"/>
          <c:tx>
            <c:strRef>
              <c:f>Horaires!$E$32</c:f>
              <c:strCache>
                <c:ptCount val="1"/>
                <c:pt idx="0">
                  <c:v>DT sem.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Horaires!$B$33:$B$398</c:f>
              <c:numCache>
                <c:formatCode>General</c:formatCode>
                <c:ptCount val="4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13</c:v>
                </c:pt>
                <c:pt idx="11">
                  <c:v>14</c:v>
                </c:pt>
                <c:pt idx="12">
                  <c:v>18</c:v>
                </c:pt>
                <c:pt idx="13">
                  <c:v>19</c:v>
                </c:pt>
                <c:pt idx="14">
                  <c:v>21</c:v>
                </c:pt>
                <c:pt idx="15">
                  <c:v>22</c:v>
                </c:pt>
                <c:pt idx="16">
                  <c:v>23</c:v>
                </c:pt>
                <c:pt idx="17">
                  <c:v>24</c:v>
                </c:pt>
                <c:pt idx="18">
                  <c:v>25</c:v>
                </c:pt>
                <c:pt idx="19">
                  <c:v>26</c:v>
                </c:pt>
                <c:pt idx="20">
                  <c:v>27</c:v>
                </c:pt>
                <c:pt idx="21">
                  <c:v>28</c:v>
                </c:pt>
                <c:pt idx="22">
                  <c:v>29</c:v>
                </c:pt>
                <c:pt idx="23">
                  <c:v>30</c:v>
                </c:pt>
                <c:pt idx="24">
                  <c:v>31</c:v>
                </c:pt>
                <c:pt idx="25">
                  <c:v>34</c:v>
                </c:pt>
                <c:pt idx="26">
                  <c:v>35</c:v>
                </c:pt>
                <c:pt idx="27">
                  <c:v>36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  <c:pt idx="41">
                  <c:v>51</c:v>
                </c:pt>
                <c:pt idx="42">
                  <c:v>52</c:v>
                </c:pt>
                <c:pt idx="43">
                  <c:v>1</c:v>
                </c:pt>
              </c:numCache>
            </c:numRef>
          </c:cat>
          <c:val>
            <c:numRef>
              <c:f>Horaires!$E$33:$E$398</c:f>
              <c:numCache>
                <c:formatCode>[h]:mm:ss</c:formatCode>
                <c:ptCount val="44"/>
                <c:pt idx="0">
                  <c:v>1.5868055555555554</c:v>
                </c:pt>
                <c:pt idx="1">
                  <c:v>1.552083333333333</c:v>
                </c:pt>
                <c:pt idx="2">
                  <c:v>1.4687499999999996</c:v>
                </c:pt>
                <c:pt idx="3">
                  <c:v>1.4548611111111112</c:v>
                </c:pt>
                <c:pt idx="4">
                  <c:v>1.4861111111111112</c:v>
                </c:pt>
                <c:pt idx="5">
                  <c:v>1.5069444444444444</c:v>
                </c:pt>
                <c:pt idx="6">
                  <c:v>1.4930555555555554</c:v>
                </c:pt>
                <c:pt idx="7">
                  <c:v>1.5381944444444442</c:v>
                </c:pt>
                <c:pt idx="8">
                  <c:v>1.5624999999999996</c:v>
                </c:pt>
                <c:pt idx="9">
                  <c:v>1.7326388888888893</c:v>
                </c:pt>
                <c:pt idx="10">
                  <c:v>1.4930555555555558</c:v>
                </c:pt>
                <c:pt idx="11">
                  <c:v>1.4236111111111107</c:v>
                </c:pt>
                <c:pt idx="12">
                  <c:v>1.4201388888888888</c:v>
                </c:pt>
                <c:pt idx="13">
                  <c:v>1.4999999999999996</c:v>
                </c:pt>
                <c:pt idx="14">
                  <c:v>1.5902777777777777</c:v>
                </c:pt>
                <c:pt idx="15">
                  <c:v>1.5347222222222223</c:v>
                </c:pt>
                <c:pt idx="16">
                  <c:v>1.2812499999999996</c:v>
                </c:pt>
                <c:pt idx="17">
                  <c:v>1.5659722222222219</c:v>
                </c:pt>
                <c:pt idx="18">
                  <c:v>1.5486111111111109</c:v>
                </c:pt>
                <c:pt idx="19">
                  <c:v>1.5520833333333335</c:v>
                </c:pt>
                <c:pt idx="20">
                  <c:v>1.6041666666666665</c:v>
                </c:pt>
                <c:pt idx="21">
                  <c:v>1.6840277777777781</c:v>
                </c:pt>
                <c:pt idx="22">
                  <c:v>1.5347222222222223</c:v>
                </c:pt>
                <c:pt idx="23">
                  <c:v>1.5902777777777777</c:v>
                </c:pt>
                <c:pt idx="24">
                  <c:v>1.5243055555555554</c:v>
                </c:pt>
                <c:pt idx="25">
                  <c:v>1.4062499999999998</c:v>
                </c:pt>
                <c:pt idx="26">
                  <c:v>1.5937500000000002</c:v>
                </c:pt>
                <c:pt idx="27">
                  <c:v>1.6041666666666667</c:v>
                </c:pt>
                <c:pt idx="28">
                  <c:v>1.5243055555555556</c:v>
                </c:pt>
                <c:pt idx="29">
                  <c:v>1.5520833333333335</c:v>
                </c:pt>
                <c:pt idx="30">
                  <c:v>1.3784722222222223</c:v>
                </c:pt>
                <c:pt idx="31">
                  <c:v>1.5416666666666665</c:v>
                </c:pt>
                <c:pt idx="32">
                  <c:v>1.5555555555555554</c:v>
                </c:pt>
                <c:pt idx="33">
                  <c:v>1.46875</c:v>
                </c:pt>
                <c:pt idx="34">
                  <c:v>1.5624999999999996</c:v>
                </c:pt>
                <c:pt idx="35">
                  <c:v>1.635416666666667</c:v>
                </c:pt>
                <c:pt idx="36">
                  <c:v>1.5347222222222219</c:v>
                </c:pt>
                <c:pt idx="37">
                  <c:v>1.5659722222222219</c:v>
                </c:pt>
                <c:pt idx="38">
                  <c:v>1.4965277777777779</c:v>
                </c:pt>
                <c:pt idx="39">
                  <c:v>1.4097222222222223</c:v>
                </c:pt>
                <c:pt idx="40">
                  <c:v>1.6076388888888888</c:v>
                </c:pt>
                <c:pt idx="41">
                  <c:v>1.5173611111111112</c:v>
                </c:pt>
                <c:pt idx="42">
                  <c:v>1.5798611111111114</c:v>
                </c:pt>
                <c:pt idx="43">
                  <c:v>1.4583333333333337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CB-46FD-A483-9DCBD2DD406A}"/>
            </c:ext>
          </c:extLst>
        </c:ser>
        <c:ser>
          <c:idx val="1"/>
          <c:order val="1"/>
          <c:tx>
            <c:v>Moyenne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Horaires!$K$41:$K$399</c:f>
              <c:numCache>
                <c:formatCode>[h]:mm;@</c:formatCode>
                <c:ptCount val="45"/>
                <c:pt idx="0">
                  <c:v>1.5293927648578811</c:v>
                </c:pt>
                <c:pt idx="1">
                  <c:v>1.5293927648578811</c:v>
                </c:pt>
                <c:pt idx="2">
                  <c:v>1.5293927648578811</c:v>
                </c:pt>
                <c:pt idx="3">
                  <c:v>1.5293927648578811</c:v>
                </c:pt>
                <c:pt idx="4">
                  <c:v>1.5293927648578811</c:v>
                </c:pt>
                <c:pt idx="5">
                  <c:v>1.5293927648578811</c:v>
                </c:pt>
                <c:pt idx="6">
                  <c:v>1.5293927648578811</c:v>
                </c:pt>
                <c:pt idx="7">
                  <c:v>1.5293927648578811</c:v>
                </c:pt>
                <c:pt idx="8">
                  <c:v>1.5293927648578811</c:v>
                </c:pt>
                <c:pt idx="9">
                  <c:v>1.5293927648578811</c:v>
                </c:pt>
                <c:pt idx="10">
                  <c:v>1.5293927648578811</c:v>
                </c:pt>
                <c:pt idx="11">
                  <c:v>1.5293927648578811</c:v>
                </c:pt>
                <c:pt idx="12">
                  <c:v>1.5293927648578811</c:v>
                </c:pt>
                <c:pt idx="13">
                  <c:v>1.5293927648578811</c:v>
                </c:pt>
                <c:pt idx="14">
                  <c:v>1.5293927648578811</c:v>
                </c:pt>
                <c:pt idx="15">
                  <c:v>1.5293927648578811</c:v>
                </c:pt>
                <c:pt idx="16">
                  <c:v>1.5293927648578811</c:v>
                </c:pt>
                <c:pt idx="17">
                  <c:v>1.5293927648578811</c:v>
                </c:pt>
                <c:pt idx="18">
                  <c:v>1.5293927648578811</c:v>
                </c:pt>
                <c:pt idx="19">
                  <c:v>1.5293927648578811</c:v>
                </c:pt>
                <c:pt idx="20">
                  <c:v>1.5293927648578811</c:v>
                </c:pt>
                <c:pt idx="21">
                  <c:v>1.5293927648578811</c:v>
                </c:pt>
                <c:pt idx="22">
                  <c:v>1.5293927648578811</c:v>
                </c:pt>
                <c:pt idx="23">
                  <c:v>1.5293927648578811</c:v>
                </c:pt>
                <c:pt idx="24">
                  <c:v>1.5293927648578811</c:v>
                </c:pt>
                <c:pt idx="25">
                  <c:v>1.5293927648578811</c:v>
                </c:pt>
                <c:pt idx="26">
                  <c:v>1.5293927648578811</c:v>
                </c:pt>
                <c:pt idx="27">
                  <c:v>1.5293927648578811</c:v>
                </c:pt>
                <c:pt idx="28">
                  <c:v>1.5293927648578811</c:v>
                </c:pt>
                <c:pt idx="29">
                  <c:v>1.5293927648578811</c:v>
                </c:pt>
                <c:pt idx="30">
                  <c:v>1.5293927648578811</c:v>
                </c:pt>
                <c:pt idx="31">
                  <c:v>1.5293927648578811</c:v>
                </c:pt>
                <c:pt idx="32">
                  <c:v>1.5293927648578811</c:v>
                </c:pt>
                <c:pt idx="33">
                  <c:v>1.5293927648578811</c:v>
                </c:pt>
                <c:pt idx="34">
                  <c:v>1.5293927648578811</c:v>
                </c:pt>
                <c:pt idx="35">
                  <c:v>1.5293927648578811</c:v>
                </c:pt>
                <c:pt idx="36">
                  <c:v>1.5293927648578811</c:v>
                </c:pt>
                <c:pt idx="37">
                  <c:v>1.5293927648578811</c:v>
                </c:pt>
                <c:pt idx="38">
                  <c:v>1.5293927648578811</c:v>
                </c:pt>
                <c:pt idx="39">
                  <c:v>1.5293927648578811</c:v>
                </c:pt>
                <c:pt idx="40">
                  <c:v>1.5293927648578811</c:v>
                </c:pt>
                <c:pt idx="41">
                  <c:v>1.5293927648578811</c:v>
                </c:pt>
                <c:pt idx="42">
                  <c:v>1.5293927648578811</c:v>
                </c:pt>
                <c:pt idx="43">
                  <c:v>1.5293927648578811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B8-472D-BFE6-61BF501C808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559876208"/>
        <c:axId val="559876536"/>
      </c:lineChart>
      <c:catAx>
        <c:axId val="55987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9876536"/>
        <c:crosses val="autoZero"/>
        <c:auto val="1"/>
        <c:lblAlgn val="ctr"/>
        <c:lblOffset val="100"/>
        <c:noMultiLvlLbl val="0"/>
      </c:catAx>
      <c:valAx>
        <c:axId val="559876536"/>
        <c:scaling>
          <c:orientation val="minMax"/>
          <c:max val="2"/>
          <c:min val="1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h]:mm:ss" sourceLinked="1"/>
        <c:majorTickMark val="out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9876208"/>
        <c:crosses val="autoZero"/>
        <c:crossBetween val="between"/>
        <c:majorUnit val="4.1667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714374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ic Kergresse" refreshedDate="43137.600778009262" createdVersion="7" refreshedVersion="7" minRefreshableVersion="3" recordCount="9" xr:uid="{2716866A-0325-47AB-A492-1A5526ABE4DB}">
  <cacheSource type="worksheet">
    <worksheetSource name="TSaisies"/>
  </cacheSource>
  <cacheFields count="4">
    <cacheField name="Projet" numFmtId="0">
      <sharedItems count="2">
        <s v="396 - Loctudy"/>
        <s v="400 - RPA Horlogerie"/>
      </sharedItems>
    </cacheField>
    <cacheField name="Phase" numFmtId="0">
      <sharedItems/>
    </cacheField>
    <cacheField name="Date" numFmtId="14">
      <sharedItems containsSemiMixedTypes="0" containsNonDate="0" containsDate="1" containsString="0" minDate="2021-01-04T00:00:00" maxDate="2021-03-09T00:00:00" count="7">
        <d v="2021-01-04T00:00:00"/>
        <d v="2021-01-07T00:00:00"/>
        <d v="2021-01-08T00:00:00"/>
        <d v="2021-01-05T00:00:00"/>
        <d v="2021-01-06T00:00:00"/>
        <d v="2021-02-07T00:00:00"/>
        <d v="2021-03-08T00:00:00"/>
      </sharedItems>
      <fieldGroup base="2">
        <rangePr groupBy="months" startDate="2021-01-04T00:00:00" endDate="2021-03-09T00:00:00"/>
        <groupItems count="14">
          <s v="&lt;04/01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9/03/2021"/>
        </groupItems>
      </fieldGroup>
    </cacheField>
    <cacheField name="Durée" numFmtId="2">
      <sharedItems containsSemiMixedTypes="0" containsString="0" containsNumber="1" minValue="0.25" maxValue="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s v="PRO"/>
    <x v="0"/>
    <n v="4"/>
  </r>
  <r>
    <x v="0"/>
    <s v="PRO"/>
    <x v="1"/>
    <n v="0.25"/>
  </r>
  <r>
    <x v="0"/>
    <s v="PRO"/>
    <x v="2"/>
    <n v="1"/>
  </r>
  <r>
    <x v="1"/>
    <s v="MQT"/>
    <x v="0"/>
    <n v="4"/>
  </r>
  <r>
    <x v="1"/>
    <s v="MQT"/>
    <x v="3"/>
    <n v="1"/>
  </r>
  <r>
    <x v="1"/>
    <s v="MQT"/>
    <x v="4"/>
    <n v="1"/>
  </r>
  <r>
    <x v="1"/>
    <s v="MQT"/>
    <x v="1"/>
    <n v="0.75"/>
  </r>
  <r>
    <x v="0"/>
    <s v="PRO"/>
    <x v="5"/>
    <n v="0.25"/>
  </r>
  <r>
    <x v="0"/>
    <s v="PRO"/>
    <x v="6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212172-4056-4F6A-9A49-35E1DEEB7D5E}" name="Tableau croisé dynamique1" cacheId="3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compact="0" compactData="0" gridDropZones="1" multipleFieldFilters="0">
  <location ref="A22:E26" firstHeaderRow="1" firstDataRow="2" firstDataCol="1"/>
  <pivotFields count="4">
    <pivotField axis="axisRow" compact="0" outline="0" showAll="0">
      <items count="3">
        <item x="0"/>
        <item x="1"/>
        <item t="default"/>
      </items>
    </pivotField>
    <pivotField compact="0" outline="0" showAll="0"/>
    <pivotField axis="axisCol" compact="0" numFmtId="14" outline="0" showAll="0" sortType="ascending">
      <items count="15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0"/>
        <item x="13"/>
        <item t="default"/>
      </items>
    </pivotField>
    <pivotField dataField="1" compact="0" numFmtId="2" outline="0" showAll="0"/>
  </pivotFields>
  <rowFields count="1">
    <field x="0"/>
  </rowFields>
  <rowItems count="3">
    <i>
      <x/>
    </i>
    <i>
      <x v="1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omme de Durée" fld="3" baseField="0" baseItem="0" numFmtId="4"/>
  </dataFields>
  <formats count="3">
    <format dxfId="237">
      <pivotArea outline="0" collapsedLevelsAreSubtotals="1" fieldPosition="0"/>
    </format>
    <format dxfId="236">
      <pivotArea dataOnly="0" labelOnly="1" outline="0" fieldPosition="0">
        <references count="1">
          <reference field="2" count="3">
            <x v="0"/>
            <x v="1"/>
            <x v="2"/>
          </reference>
        </references>
      </pivotArea>
    </format>
    <format dxfId="235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DFEF67-F6B0-4454-84F4-B4BF57871C54}" name="TSaisies" displayName="TSaisies" ref="A10:D19" totalsRowShown="0" headerRowDxfId="234" dataDxfId="233">
  <autoFilter ref="A10:D19" xr:uid="{4CDFEF67-F6B0-4454-84F4-B4BF57871C54}"/>
  <sortState xmlns:xlrd2="http://schemas.microsoft.com/office/spreadsheetml/2017/richdata2" ref="A11:D17">
    <sortCondition ref="A11:A17"/>
    <sortCondition ref="C11:C17"/>
  </sortState>
  <tableColumns count="4">
    <tableColumn id="1" xr3:uid="{0EEE7616-863B-4A99-9F5C-FFDDEA26E978}" name="Projet" dataDxfId="232"/>
    <tableColumn id="2" xr3:uid="{2302FC04-34A9-4026-AE82-7D3009EA9613}" name="Phase" dataDxfId="231"/>
    <tableColumn id="3" xr3:uid="{6BC19DB4-C261-4721-8EB4-F24282D9590E}" name="Date" dataDxfId="230"/>
    <tableColumn id="4" xr3:uid="{7CE4F505-AD45-4DCF-A01F-F520FBC3B766}" name="Durée" dataDxfId="22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5D1FA-6AD9-4747-9DF6-CEACA11F4131}">
  <sheetPr codeName="Feuil21"/>
  <dimension ref="A1"/>
  <sheetViews>
    <sheetView workbookViewId="0">
      <selection activeCell="A2" sqref="A2:E8"/>
    </sheetView>
  </sheetViews>
  <sheetFormatPr baseColWidth="10" defaultRowHeight="14.4" x14ac:dyDescent="0.3"/>
  <cols>
    <col min="1" max="1" width="17.88671875" bestFit="1" customWidth="1"/>
    <col min="2" max="4" width="7" bestFit="1" customWidth="1"/>
    <col min="5" max="5" width="11.88671875" bestFit="1" customWidth="1"/>
    <col min="6" max="8" width="10.77734375" bestFit="1" customWidth="1"/>
    <col min="9" max="9" width="11.88671875" bestFit="1" customWidth="1"/>
    <col min="10" max="11" width="10.77734375" bestFit="1" customWidth="1"/>
    <col min="12" max="12" width="23" bestFit="1" customWidth="1"/>
    <col min="13" max="13" width="11.88671875" bestFit="1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B8E8A-B122-44BF-9B02-89BED9142DCA}">
  <sheetPr codeName="Feuil20"/>
  <dimension ref="A5:Q27"/>
  <sheetViews>
    <sheetView showGridLines="0" showZeros="0" tabSelected="1" zoomScale="75" zoomScaleNormal="75" workbookViewId="0">
      <selection activeCell="E4" sqref="E4"/>
    </sheetView>
  </sheetViews>
  <sheetFormatPr baseColWidth="10" defaultRowHeight="14.4" x14ac:dyDescent="0.3"/>
  <cols>
    <col min="1" max="1" width="18.44140625" bestFit="1" customWidth="1"/>
    <col min="2" max="2" width="8" style="238" bestFit="1" customWidth="1"/>
    <col min="3" max="3" width="11.6640625" style="238" customWidth="1"/>
    <col min="4" max="4" width="8" bestFit="1" customWidth="1"/>
    <col min="5" max="5" width="12.44140625" bestFit="1" customWidth="1"/>
    <col min="6" max="6" width="17.88671875" bestFit="1" customWidth="1"/>
    <col min="8" max="14" width="6.33203125" style="238" customWidth="1"/>
    <col min="15" max="15" width="7.88671875" customWidth="1"/>
  </cols>
  <sheetData>
    <row r="5" spans="1:17" x14ac:dyDescent="0.3">
      <c r="H5"/>
      <c r="O5" s="238"/>
    </row>
    <row r="6" spans="1:17" x14ac:dyDescent="0.3">
      <c r="H6"/>
      <c r="O6" s="238"/>
    </row>
    <row r="7" spans="1:17" ht="18" x14ac:dyDescent="0.35">
      <c r="B7" s="253" t="s">
        <v>118</v>
      </c>
      <c r="C7" s="251"/>
      <c r="D7" s="250"/>
      <c r="E7" s="250"/>
      <c r="F7" s="250"/>
      <c r="G7" s="250"/>
      <c r="H7" s="250"/>
      <c r="I7" s="251"/>
      <c r="J7" s="251"/>
      <c r="K7" s="251"/>
      <c r="L7" s="251"/>
      <c r="M7" s="251"/>
      <c r="N7" s="251"/>
      <c r="O7" s="251"/>
      <c r="P7" s="250"/>
      <c r="Q7" s="239"/>
    </row>
    <row r="8" spans="1:17" x14ac:dyDescent="0.3">
      <c r="H8"/>
      <c r="I8" s="238" t="s">
        <v>12</v>
      </c>
      <c r="O8" s="238"/>
    </row>
    <row r="9" spans="1:17" x14ac:dyDescent="0.3">
      <c r="D9" s="238"/>
      <c r="E9" s="238"/>
      <c r="H9" t="s">
        <v>119</v>
      </c>
      <c r="I9" s="238">
        <f>SUBTOTAL(9,I11:I12)</f>
        <v>0</v>
      </c>
      <c r="J9" s="238">
        <f t="shared" ref="J9:P9" si="0">SUBTOTAL(9,J11:J12)</f>
        <v>0</v>
      </c>
      <c r="K9" s="238">
        <f t="shared" si="0"/>
        <v>0</v>
      </c>
      <c r="L9" s="256">
        <f t="shared" si="0"/>
        <v>8</v>
      </c>
      <c r="M9" s="256">
        <f t="shared" si="0"/>
        <v>1</v>
      </c>
      <c r="N9" s="256">
        <f t="shared" si="0"/>
        <v>1</v>
      </c>
      <c r="O9" s="256">
        <f t="shared" si="0"/>
        <v>1</v>
      </c>
      <c r="P9" s="256">
        <f t="shared" si="0"/>
        <v>1</v>
      </c>
    </row>
    <row r="10" spans="1:17" x14ac:dyDescent="0.3">
      <c r="A10" s="248" t="s">
        <v>116</v>
      </c>
      <c r="B10" s="249" t="s">
        <v>115</v>
      </c>
      <c r="C10" s="249" t="s">
        <v>29</v>
      </c>
      <c r="D10" s="248" t="s">
        <v>117</v>
      </c>
      <c r="E10" s="248"/>
      <c r="G10" s="242" t="s">
        <v>116</v>
      </c>
      <c r="H10" s="243" t="s">
        <v>115</v>
      </c>
      <c r="I10" s="244">
        <v>42735</v>
      </c>
      <c r="J10" s="244">
        <f>I10+1</f>
        <v>42736</v>
      </c>
      <c r="K10" s="244">
        <f t="shared" ref="K10:O10" si="1">J10+1</f>
        <v>42737</v>
      </c>
      <c r="L10" s="244">
        <f t="shared" si="1"/>
        <v>42738</v>
      </c>
      <c r="M10" s="244">
        <f t="shared" si="1"/>
        <v>42739</v>
      </c>
      <c r="N10" s="244">
        <f t="shared" si="1"/>
        <v>42740</v>
      </c>
      <c r="O10" s="244">
        <f t="shared" si="1"/>
        <v>42741</v>
      </c>
      <c r="P10" s="244">
        <f t="shared" ref="P10" si="2">O10+1</f>
        <v>42742</v>
      </c>
    </row>
    <row r="11" spans="1:17" x14ac:dyDescent="0.3">
      <c r="A11" s="257" t="s">
        <v>71</v>
      </c>
      <c r="B11" s="258" t="s">
        <v>112</v>
      </c>
      <c r="C11" s="259">
        <v>42738</v>
      </c>
      <c r="D11" s="260">
        <v>4</v>
      </c>
      <c r="E11" s="254"/>
      <c r="G11" s="245" t="s">
        <v>71</v>
      </c>
      <c r="H11" s="246" t="s">
        <v>112</v>
      </c>
      <c r="I11" s="255">
        <f>SUMIFS(TSaisies[Durée],TSaisies[Projet],$G11,TSaisies[Phase],$H11,TSaisies[Date],I$10)</f>
        <v>0</v>
      </c>
      <c r="J11" s="255">
        <f>SUMIFS(TSaisies[Durée],TSaisies[Projet],$G11,TSaisies[Phase],$H11,TSaisies[Date],J$10)</f>
        <v>0</v>
      </c>
      <c r="K11" s="255">
        <f>SUMIFS(TSaisies[Durée],TSaisies[Projet],$G11,TSaisies[Phase],$H11,TSaisies[Date],K$10)</f>
        <v>0</v>
      </c>
      <c r="L11" s="255">
        <f>SUMIFS(TSaisies[Durée],TSaisies[Projet],$G11,TSaisies[Phase],$H11,TSaisies[Date],L$10)</f>
        <v>4</v>
      </c>
      <c r="M11" s="255">
        <f>SUMIFS(TSaisies[Durée],TSaisies[Projet],$G11,TSaisies[Phase],$H11,TSaisies[Date],M$10)</f>
        <v>0</v>
      </c>
      <c r="N11" s="255">
        <f>SUMIFS(TSaisies[Durée],TSaisies[Projet],$G11,TSaisies[Phase],$H11,TSaisies[Date],N$10)</f>
        <v>0</v>
      </c>
      <c r="O11" s="255">
        <f>SUMIFS(TSaisies[Durée],TSaisies[Projet],$G11,TSaisies[Phase],$H11,TSaisies[Date],O$10)</f>
        <v>0.25</v>
      </c>
      <c r="P11" s="255">
        <f>SUMIFS(TSaisies[Durée],TSaisies[Projet],$G11,TSaisies[Phase],$H11,TSaisies[Date],P$10)</f>
        <v>1</v>
      </c>
    </row>
    <row r="12" spans="1:17" x14ac:dyDescent="0.3">
      <c r="A12" s="240" t="s">
        <v>71</v>
      </c>
      <c r="B12" s="252" t="s">
        <v>112</v>
      </c>
      <c r="C12" s="241">
        <v>42741</v>
      </c>
      <c r="D12" s="254">
        <v>0.25</v>
      </c>
      <c r="E12" s="254"/>
      <c r="G12" s="247" t="s">
        <v>76</v>
      </c>
      <c r="H12" s="247" t="s">
        <v>111</v>
      </c>
      <c r="I12" s="255">
        <f>SUMIFS(TSaisies[Durée],TSaisies[Projet],$G12,TSaisies[Phase],$H12,TSaisies[Date],I$10)</f>
        <v>0</v>
      </c>
      <c r="J12" s="255">
        <f>SUMIFS(TSaisies[Durée],TSaisies[Projet],$G12,TSaisies[Phase],$H12,TSaisies[Date],J$10)</f>
        <v>0</v>
      </c>
      <c r="K12" s="255">
        <f>SUMIFS(TSaisies[Durée],TSaisies[Projet],$G12,TSaisies[Phase],$H12,TSaisies[Date],K$10)</f>
        <v>0</v>
      </c>
      <c r="L12" s="255">
        <f>SUMIFS(TSaisies[Durée],TSaisies[Projet],$G12,TSaisies[Phase],$H12,TSaisies[Date],L$10)</f>
        <v>4</v>
      </c>
      <c r="M12" s="255">
        <f>SUMIFS(TSaisies[Durée],TSaisies[Projet],$G12,TSaisies[Phase],$H12,TSaisies[Date],M$10)</f>
        <v>1</v>
      </c>
      <c r="N12" s="255">
        <f>SUMIFS(TSaisies[Durée],TSaisies[Projet],$G12,TSaisies[Phase],$H12,TSaisies[Date],N$10)</f>
        <v>1</v>
      </c>
      <c r="O12" s="255">
        <f>SUMIFS(TSaisies[Durée],TSaisies[Projet],$G12,TSaisies[Phase],$H12,TSaisies[Date],O$10)</f>
        <v>0.75</v>
      </c>
      <c r="P12" s="255">
        <f>SUMIFS(TSaisies[Durée],TSaisies[Projet],$G12,TSaisies[Phase],$H12,TSaisies[Date],P$10)</f>
        <v>0</v>
      </c>
    </row>
    <row r="13" spans="1:17" x14ac:dyDescent="0.3">
      <c r="A13" s="240" t="s">
        <v>71</v>
      </c>
      <c r="B13" s="252" t="s">
        <v>112</v>
      </c>
      <c r="C13" s="241">
        <v>42742</v>
      </c>
      <c r="D13" s="254">
        <v>1</v>
      </c>
      <c r="E13" s="254"/>
      <c r="H13"/>
      <c r="O13" s="238"/>
    </row>
    <row r="14" spans="1:17" x14ac:dyDescent="0.3">
      <c r="A14" s="257" t="s">
        <v>76</v>
      </c>
      <c r="B14" s="258" t="s">
        <v>111</v>
      </c>
      <c r="C14" s="259">
        <v>42738</v>
      </c>
      <c r="D14" s="260">
        <v>4</v>
      </c>
      <c r="E14" s="254"/>
      <c r="H14"/>
      <c r="O14" s="238"/>
    </row>
    <row r="15" spans="1:17" x14ac:dyDescent="0.3">
      <c r="A15" s="240" t="s">
        <v>76</v>
      </c>
      <c r="B15" s="252" t="s">
        <v>111</v>
      </c>
      <c r="C15" s="241">
        <v>42739</v>
      </c>
      <c r="D15" s="254">
        <v>1</v>
      </c>
      <c r="E15" s="254"/>
      <c r="H15"/>
      <c r="O15" s="238"/>
    </row>
    <row r="16" spans="1:17" x14ac:dyDescent="0.3">
      <c r="A16" s="240" t="s">
        <v>76</v>
      </c>
      <c r="B16" s="252" t="s">
        <v>111</v>
      </c>
      <c r="C16" s="241">
        <v>42740</v>
      </c>
      <c r="D16" s="254">
        <v>1</v>
      </c>
    </row>
    <row r="17" spans="1:5" x14ac:dyDescent="0.3">
      <c r="A17" s="240" t="s">
        <v>76</v>
      </c>
      <c r="B17" s="252" t="s">
        <v>111</v>
      </c>
      <c r="C17" s="241">
        <v>42741</v>
      </c>
      <c r="D17" s="254">
        <v>0.75</v>
      </c>
    </row>
    <row r="18" spans="1:5" x14ac:dyDescent="0.3">
      <c r="A18" s="240" t="s">
        <v>71</v>
      </c>
      <c r="B18" s="252" t="s">
        <v>112</v>
      </c>
      <c r="C18" s="241">
        <v>42772</v>
      </c>
      <c r="D18" s="254">
        <v>0.25</v>
      </c>
    </row>
    <row r="19" spans="1:5" x14ac:dyDescent="0.3">
      <c r="A19" s="240" t="s">
        <v>71</v>
      </c>
      <c r="B19" s="252" t="s">
        <v>112</v>
      </c>
      <c r="C19" s="241">
        <v>42801</v>
      </c>
      <c r="D19" s="254">
        <v>1</v>
      </c>
    </row>
    <row r="21" spans="1:5" x14ac:dyDescent="0.3">
      <c r="B21"/>
      <c r="C21"/>
    </row>
    <row r="22" spans="1:5" x14ac:dyDescent="0.3">
      <c r="A22" s="261" t="s">
        <v>124</v>
      </c>
      <c r="B22" s="261" t="s">
        <v>29</v>
      </c>
      <c r="C22"/>
    </row>
    <row r="23" spans="1:5" x14ac:dyDescent="0.3">
      <c r="A23" s="261" t="s">
        <v>116</v>
      </c>
      <c r="B23" s="262" t="s">
        <v>121</v>
      </c>
      <c r="C23" s="262" t="s">
        <v>122</v>
      </c>
      <c r="D23" s="262" t="s">
        <v>123</v>
      </c>
      <c r="E23" s="262" t="s">
        <v>120</v>
      </c>
    </row>
    <row r="24" spans="1:5" x14ac:dyDescent="0.3">
      <c r="A24" t="s">
        <v>71</v>
      </c>
      <c r="B24" s="263">
        <v>5.25</v>
      </c>
      <c r="C24" s="263">
        <v>0.25</v>
      </c>
      <c r="D24" s="263">
        <v>1</v>
      </c>
      <c r="E24" s="263">
        <v>6.5</v>
      </c>
    </row>
    <row r="25" spans="1:5" x14ac:dyDescent="0.3">
      <c r="A25" t="s">
        <v>76</v>
      </c>
      <c r="B25" s="263">
        <v>6.75</v>
      </c>
      <c r="C25" s="263"/>
      <c r="D25" s="263"/>
      <c r="E25" s="263">
        <v>6.75</v>
      </c>
    </row>
    <row r="26" spans="1:5" x14ac:dyDescent="0.3">
      <c r="A26" t="s">
        <v>120</v>
      </c>
      <c r="B26" s="263">
        <v>12</v>
      </c>
      <c r="C26" s="263">
        <v>0.25</v>
      </c>
      <c r="D26" s="263">
        <v>1</v>
      </c>
      <c r="E26" s="263">
        <v>13.25</v>
      </c>
    </row>
    <row r="27" spans="1:5" x14ac:dyDescent="0.3">
      <c r="B27"/>
      <c r="C27"/>
    </row>
  </sheetData>
  <dataValidations count="2">
    <dataValidation type="list" allowBlank="1" showInputMessage="1" showErrorMessage="1" sqref="G11" xr:uid="{0C5EA683-B5FF-44E1-B3D3-05F9FDF200EE}">
      <formula1>Affaires</formula1>
    </dataValidation>
    <dataValidation type="list" allowBlank="1" showInputMessage="1" showErrorMessage="1" sqref="H11" xr:uid="{94DCF6C1-0E40-44B7-9208-B0CD88B22236}">
      <formula1>Phase</formula1>
    </dataValidation>
  </dataValidations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V211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baseColWidth="10" defaultColWidth="10.6640625" defaultRowHeight="16.350000000000001" customHeight="1" x14ac:dyDescent="0.25"/>
  <cols>
    <col min="1" max="1" width="10.6640625" style="28"/>
    <col min="2" max="2" width="45.6640625" style="28" customWidth="1"/>
    <col min="3" max="14" width="10.6640625" style="28"/>
    <col min="15" max="15" width="2.6640625" style="29" customWidth="1"/>
    <col min="16" max="16" width="10.6640625" style="63"/>
    <col min="17" max="17" width="2.6640625" style="28" customWidth="1"/>
    <col min="18" max="18" width="10.6640625" style="28"/>
    <col min="19" max="19" width="2.6640625" style="28" customWidth="1"/>
    <col min="20" max="20" width="10.6640625" style="28"/>
    <col min="21" max="21" width="2.6640625" style="28" customWidth="1"/>
    <col min="22" max="16384" width="10.6640625" style="28"/>
  </cols>
  <sheetData>
    <row r="1" spans="1:22" ht="16.350000000000001" customHeight="1" thickBot="1" x14ac:dyDescent="0.3">
      <c r="A1" s="56">
        <f>Calendrier!B1</f>
        <v>2021</v>
      </c>
      <c r="B1" s="33" t="s">
        <v>26</v>
      </c>
      <c r="C1" s="32" t="s">
        <v>12</v>
      </c>
      <c r="D1" s="32" t="s">
        <v>13</v>
      </c>
      <c r="E1" s="32" t="s">
        <v>14</v>
      </c>
      <c r="F1" s="32" t="s">
        <v>15</v>
      </c>
      <c r="G1" s="32" t="s">
        <v>16</v>
      </c>
      <c r="H1" s="32" t="s">
        <v>17</v>
      </c>
      <c r="I1" s="32" t="s">
        <v>18</v>
      </c>
      <c r="J1" s="32" t="s">
        <v>19</v>
      </c>
      <c r="K1" s="32" t="s">
        <v>20</v>
      </c>
      <c r="L1" s="32" t="s">
        <v>21</v>
      </c>
      <c r="M1" s="32" t="s">
        <v>22</v>
      </c>
      <c r="N1" s="32" t="s">
        <v>23</v>
      </c>
      <c r="O1" s="28"/>
    </row>
    <row r="2" spans="1:22" ht="16.350000000000001" hidden="1" customHeight="1" thickBot="1" x14ac:dyDescent="0.3">
      <c r="A2" s="36"/>
      <c r="B2" s="49"/>
      <c r="C2" s="32">
        <v>1</v>
      </c>
      <c r="D2" s="32">
        <f>C2+1</f>
        <v>2</v>
      </c>
      <c r="E2" s="32">
        <f t="shared" ref="E2:N2" si="0">D2+1</f>
        <v>3</v>
      </c>
      <c r="F2" s="32">
        <f t="shared" si="0"/>
        <v>4</v>
      </c>
      <c r="G2" s="32">
        <f t="shared" si="0"/>
        <v>5</v>
      </c>
      <c r="H2" s="32">
        <f t="shared" si="0"/>
        <v>6</v>
      </c>
      <c r="I2" s="32">
        <f t="shared" si="0"/>
        <v>7</v>
      </c>
      <c r="J2" s="32">
        <f t="shared" si="0"/>
        <v>8</v>
      </c>
      <c r="K2" s="32">
        <f t="shared" si="0"/>
        <v>9</v>
      </c>
      <c r="L2" s="32">
        <f t="shared" si="0"/>
        <v>10</v>
      </c>
      <c r="M2" s="32">
        <f t="shared" si="0"/>
        <v>11</v>
      </c>
      <c r="N2" s="32">
        <f t="shared" si="0"/>
        <v>12</v>
      </c>
      <c r="O2" s="28"/>
    </row>
    <row r="3" spans="1:22" ht="16.350000000000001" customHeight="1" x14ac:dyDescent="0.25">
      <c r="B3" s="49" t="s">
        <v>102</v>
      </c>
      <c r="C3" s="30" t="str">
        <f ca="1">IFERROR(VLOOKUP($B3,INDIRECT("'"&amp;C$1&amp;"'"&amp;"!$B$7:$AJ$21"),35,FALSE),"")</f>
        <v/>
      </c>
      <c r="D3" s="30" t="str">
        <f t="shared" ref="D3:N3" ca="1" si="1">IFERROR(VLOOKUP($B3,INDIRECT("'"&amp;D$1&amp;"'"&amp;"!$B$7:$AJ$21"),35,FALSE),"")</f>
        <v/>
      </c>
      <c r="E3" s="30" t="str">
        <f t="shared" ca="1" si="1"/>
        <v/>
      </c>
      <c r="F3" s="30" t="str">
        <f t="shared" ca="1" si="1"/>
        <v/>
      </c>
      <c r="G3" s="30" t="str">
        <f t="shared" ca="1" si="1"/>
        <v/>
      </c>
      <c r="H3" s="30" t="str">
        <f t="shared" ca="1" si="1"/>
        <v/>
      </c>
      <c r="I3" s="30" t="str">
        <f t="shared" ca="1" si="1"/>
        <v/>
      </c>
      <c r="J3" s="30" t="str">
        <f t="shared" ca="1" si="1"/>
        <v/>
      </c>
      <c r="K3" s="30">
        <f t="shared" ca="1" si="1"/>
        <v>0.25</v>
      </c>
      <c r="L3" s="30" t="str">
        <f t="shared" ca="1" si="1"/>
        <v/>
      </c>
      <c r="M3" s="30" t="str">
        <f t="shared" ca="1" si="1"/>
        <v/>
      </c>
      <c r="N3" s="30" t="str">
        <f t="shared" ca="1" si="1"/>
        <v/>
      </c>
      <c r="O3" s="28"/>
      <c r="P3" s="67">
        <f ca="1">SUM(C3:N3)</f>
        <v>0.25</v>
      </c>
      <c r="R3" s="28">
        <f t="shared" ref="R3:R28" ca="1" si="2">IF($P3=0,"",RANK($P3,$P$3:$P$39,0))</f>
        <v>31</v>
      </c>
    </row>
    <row r="4" spans="1:22" ht="16.350000000000001" customHeight="1" x14ac:dyDescent="0.25">
      <c r="B4" s="49" t="s">
        <v>79</v>
      </c>
      <c r="C4" s="30">
        <f t="shared" ref="C4:N43" ca="1" si="3">IFERROR(VLOOKUP($B4,INDIRECT("'"&amp;C$1&amp;"'"&amp;"!$B$7:$AJ$21"),35,FALSE),"")</f>
        <v>1.5</v>
      </c>
      <c r="D4" s="30" t="str">
        <f t="shared" ca="1" si="3"/>
        <v/>
      </c>
      <c r="E4" s="30" t="str">
        <f t="shared" ca="1" si="3"/>
        <v/>
      </c>
      <c r="F4" s="30" t="str">
        <f t="shared" ca="1" si="3"/>
        <v/>
      </c>
      <c r="G4" s="30">
        <f t="shared" ca="1" si="3"/>
        <v>0.5</v>
      </c>
      <c r="H4" s="30">
        <f t="shared" ca="1" si="3"/>
        <v>0.5</v>
      </c>
      <c r="I4" s="30">
        <f t="shared" ca="1" si="3"/>
        <v>0.5</v>
      </c>
      <c r="J4" s="30">
        <f t="shared" ca="1" si="3"/>
        <v>0.75</v>
      </c>
      <c r="K4" s="30" t="str">
        <f t="shared" ca="1" si="3"/>
        <v/>
      </c>
      <c r="L4" s="30" t="str">
        <f t="shared" ca="1" si="3"/>
        <v/>
      </c>
      <c r="M4" s="30" t="str">
        <f t="shared" ca="1" si="3"/>
        <v/>
      </c>
      <c r="N4" s="30" t="str">
        <f t="shared" ca="1" si="3"/>
        <v/>
      </c>
      <c r="O4" s="28"/>
      <c r="P4" s="68">
        <f t="shared" ref="P4:P37" ca="1" si="4">SUM(C4:N4)</f>
        <v>3.75</v>
      </c>
      <c r="R4" s="28">
        <f t="shared" ca="1" si="2"/>
        <v>18</v>
      </c>
      <c r="T4" s="28">
        <v>0.25</v>
      </c>
      <c r="V4" s="28" t="s">
        <v>111</v>
      </c>
    </row>
    <row r="5" spans="1:22" ht="16.350000000000001" customHeight="1" x14ac:dyDescent="0.25">
      <c r="B5" s="49" t="s">
        <v>99</v>
      </c>
      <c r="C5" s="30" t="str">
        <f t="shared" ca="1" si="3"/>
        <v/>
      </c>
      <c r="D5" s="30" t="str">
        <f t="shared" ca="1" si="3"/>
        <v/>
      </c>
      <c r="E5" s="30" t="str">
        <f t="shared" ca="1" si="3"/>
        <v/>
      </c>
      <c r="F5" s="30" t="str">
        <f t="shared" ca="1" si="3"/>
        <v/>
      </c>
      <c r="G5" s="30" t="str">
        <f t="shared" ca="1" si="3"/>
        <v/>
      </c>
      <c r="H5" s="30" t="str">
        <f t="shared" ca="1" si="3"/>
        <v/>
      </c>
      <c r="I5" s="30">
        <f t="shared" ca="1" si="3"/>
        <v>0.25</v>
      </c>
      <c r="J5" s="30">
        <f t="shared" ca="1" si="3"/>
        <v>9.25</v>
      </c>
      <c r="K5" s="30">
        <f t="shared" ca="1" si="3"/>
        <v>1.5</v>
      </c>
      <c r="L5" s="30">
        <f t="shared" ca="1" si="3"/>
        <v>0.5</v>
      </c>
      <c r="M5" s="30" t="str">
        <f t="shared" ca="1" si="3"/>
        <v/>
      </c>
      <c r="N5" s="30" t="str">
        <f t="shared" ca="1" si="3"/>
        <v/>
      </c>
      <c r="O5" s="28"/>
      <c r="P5" s="68">
        <f t="shared" ca="1" si="4"/>
        <v>11.5</v>
      </c>
      <c r="R5" s="28">
        <f t="shared" ca="1" si="2"/>
        <v>9</v>
      </c>
      <c r="T5" s="28">
        <v>0.5</v>
      </c>
      <c r="V5" s="28" t="s">
        <v>112</v>
      </c>
    </row>
    <row r="6" spans="1:22" ht="16.350000000000001" customHeight="1" x14ac:dyDescent="0.25">
      <c r="B6" s="49" t="s">
        <v>98</v>
      </c>
      <c r="C6" s="30" t="str">
        <f t="shared" ca="1" si="3"/>
        <v/>
      </c>
      <c r="D6" s="30" t="str">
        <f t="shared" ca="1" si="3"/>
        <v/>
      </c>
      <c r="E6" s="30" t="str">
        <f t="shared" ca="1" si="3"/>
        <v/>
      </c>
      <c r="F6" s="30" t="str">
        <f t="shared" ca="1" si="3"/>
        <v/>
      </c>
      <c r="G6" s="30" t="str">
        <f t="shared" ca="1" si="3"/>
        <v/>
      </c>
      <c r="H6" s="30" t="str">
        <f t="shared" ca="1" si="3"/>
        <v/>
      </c>
      <c r="I6" s="30">
        <f t="shared" ca="1" si="3"/>
        <v>0.25</v>
      </c>
      <c r="J6" s="30" t="str">
        <f t="shared" ca="1" si="3"/>
        <v/>
      </c>
      <c r="K6" s="30" t="str">
        <f t="shared" ca="1" si="3"/>
        <v/>
      </c>
      <c r="L6" s="30">
        <f t="shared" ca="1" si="3"/>
        <v>2</v>
      </c>
      <c r="M6" s="30">
        <f t="shared" ca="1" si="3"/>
        <v>4.5</v>
      </c>
      <c r="N6" s="30">
        <f t="shared" ca="1" si="3"/>
        <v>2.75</v>
      </c>
      <c r="O6" s="28"/>
      <c r="P6" s="68">
        <f t="shared" ca="1" si="4"/>
        <v>9.5</v>
      </c>
      <c r="R6" s="28">
        <f t="shared" ca="1" si="2"/>
        <v>10</v>
      </c>
      <c r="T6" s="28">
        <v>0.75</v>
      </c>
      <c r="V6" s="28" t="s">
        <v>113</v>
      </c>
    </row>
    <row r="7" spans="1:22" ht="16.350000000000001" customHeight="1" x14ac:dyDescent="0.25">
      <c r="B7" s="49" t="s">
        <v>75</v>
      </c>
      <c r="C7" s="30" t="str">
        <f t="shared" ca="1" si="3"/>
        <v/>
      </c>
      <c r="D7" s="30" t="str">
        <f t="shared" ca="1" si="3"/>
        <v/>
      </c>
      <c r="E7" s="30" t="str">
        <f t="shared" ca="1" si="3"/>
        <v/>
      </c>
      <c r="F7" s="30" t="str">
        <f t="shared" ca="1" si="3"/>
        <v/>
      </c>
      <c r="G7" s="30">
        <f t="shared" ca="1" si="3"/>
        <v>0.5</v>
      </c>
      <c r="H7" s="30">
        <f t="shared" ca="1" si="3"/>
        <v>5.75</v>
      </c>
      <c r="I7" s="30">
        <f t="shared" ca="1" si="3"/>
        <v>9.25</v>
      </c>
      <c r="J7" s="30">
        <f t="shared" ca="1" si="3"/>
        <v>0.5</v>
      </c>
      <c r="K7" s="30">
        <f t="shared" ca="1" si="3"/>
        <v>0.25</v>
      </c>
      <c r="L7" s="30" t="str">
        <f t="shared" ca="1" si="3"/>
        <v/>
      </c>
      <c r="M7" s="30" t="str">
        <f t="shared" ca="1" si="3"/>
        <v/>
      </c>
      <c r="N7" s="30" t="str">
        <f t="shared" ca="1" si="3"/>
        <v/>
      </c>
      <c r="O7" s="28"/>
      <c r="P7" s="68">
        <f t="shared" ca="1" si="4"/>
        <v>16.25</v>
      </c>
      <c r="R7" s="28">
        <f t="shared" ca="1" si="2"/>
        <v>2</v>
      </c>
      <c r="T7" s="28">
        <v>1</v>
      </c>
      <c r="V7" s="28" t="s">
        <v>114</v>
      </c>
    </row>
    <row r="8" spans="1:22" ht="16.350000000000001" customHeight="1" x14ac:dyDescent="0.25">
      <c r="B8" s="49" t="s">
        <v>90</v>
      </c>
      <c r="C8" s="30" t="str">
        <f t="shared" ca="1" si="3"/>
        <v/>
      </c>
      <c r="D8" s="30" t="str">
        <f t="shared" ca="1" si="3"/>
        <v/>
      </c>
      <c r="E8" s="30" t="str">
        <f t="shared" ca="1" si="3"/>
        <v/>
      </c>
      <c r="F8" s="30" t="str">
        <f t="shared" ca="1" si="3"/>
        <v/>
      </c>
      <c r="G8" s="30">
        <f t="shared" ca="1" si="3"/>
        <v>2</v>
      </c>
      <c r="H8" s="30">
        <f t="shared" ca="1" si="3"/>
        <v>0.5</v>
      </c>
      <c r="I8" s="30" t="str">
        <f t="shared" ca="1" si="3"/>
        <v/>
      </c>
      <c r="J8" s="30" t="str">
        <f t="shared" ca="1" si="3"/>
        <v/>
      </c>
      <c r="K8" s="30" t="str">
        <f t="shared" ca="1" si="3"/>
        <v/>
      </c>
      <c r="L8" s="30">
        <f t="shared" ca="1" si="3"/>
        <v>0.5</v>
      </c>
      <c r="M8" s="30">
        <f t="shared" ca="1" si="3"/>
        <v>1</v>
      </c>
      <c r="N8" s="30">
        <f t="shared" ca="1" si="3"/>
        <v>0.5</v>
      </c>
      <c r="O8" s="28"/>
      <c r="P8" s="68">
        <f t="shared" ca="1" si="4"/>
        <v>4.5</v>
      </c>
      <c r="R8" s="28">
        <f t="shared" ca="1" si="2"/>
        <v>16</v>
      </c>
    </row>
    <row r="9" spans="1:22" ht="16.350000000000001" customHeight="1" x14ac:dyDescent="0.25">
      <c r="B9" s="49" t="s">
        <v>91</v>
      </c>
      <c r="C9" s="30" t="str">
        <f t="shared" ca="1" si="3"/>
        <v/>
      </c>
      <c r="D9" s="30" t="str">
        <f t="shared" ca="1" si="3"/>
        <v/>
      </c>
      <c r="E9" s="30" t="str">
        <f t="shared" ca="1" si="3"/>
        <v/>
      </c>
      <c r="F9" s="30" t="str">
        <f t="shared" ca="1" si="3"/>
        <v/>
      </c>
      <c r="G9" s="30">
        <f t="shared" ca="1" si="3"/>
        <v>2.25</v>
      </c>
      <c r="H9" s="30">
        <f t="shared" ca="1" si="3"/>
        <v>0.25</v>
      </c>
      <c r="I9" s="30">
        <f t="shared" ca="1" si="3"/>
        <v>8.5</v>
      </c>
      <c r="J9" s="30">
        <f t="shared" ca="1" si="3"/>
        <v>0.25</v>
      </c>
      <c r="K9" s="30">
        <f t="shared" ca="1" si="3"/>
        <v>1</v>
      </c>
      <c r="L9" s="30">
        <f t="shared" ca="1" si="3"/>
        <v>2.75</v>
      </c>
      <c r="M9" s="30">
        <f t="shared" ca="1" si="3"/>
        <v>0.25</v>
      </c>
      <c r="N9" s="30" t="str">
        <f t="shared" ca="1" si="3"/>
        <v/>
      </c>
      <c r="O9" s="28"/>
      <c r="P9" s="68">
        <f t="shared" ca="1" si="4"/>
        <v>15.25</v>
      </c>
      <c r="R9" s="28">
        <f t="shared" ca="1" si="2"/>
        <v>4</v>
      </c>
    </row>
    <row r="10" spans="1:22" ht="16.350000000000001" customHeight="1" x14ac:dyDescent="0.25">
      <c r="B10" s="49" t="s">
        <v>103</v>
      </c>
      <c r="C10" s="30" t="str">
        <f t="shared" ca="1" si="3"/>
        <v/>
      </c>
      <c r="D10" s="30" t="str">
        <f t="shared" ca="1" si="3"/>
        <v/>
      </c>
      <c r="E10" s="30" t="str">
        <f t="shared" ca="1" si="3"/>
        <v/>
      </c>
      <c r="F10" s="30" t="str">
        <f t="shared" ca="1" si="3"/>
        <v/>
      </c>
      <c r="G10" s="30" t="str">
        <f t="shared" ca="1" si="3"/>
        <v/>
      </c>
      <c r="H10" s="30" t="str">
        <f t="shared" ca="1" si="3"/>
        <v/>
      </c>
      <c r="I10" s="30" t="str">
        <f t="shared" ca="1" si="3"/>
        <v/>
      </c>
      <c r="J10" s="30" t="str">
        <f t="shared" ca="1" si="3"/>
        <v/>
      </c>
      <c r="K10" s="30">
        <f t="shared" ca="1" si="3"/>
        <v>5</v>
      </c>
      <c r="L10" s="30">
        <f t="shared" ca="1" si="3"/>
        <v>8.25</v>
      </c>
      <c r="M10" s="30">
        <f t="shared" ca="1" si="3"/>
        <v>1.75</v>
      </c>
      <c r="N10" s="30">
        <f t="shared" ca="1" si="3"/>
        <v>0.25</v>
      </c>
      <c r="O10" s="28"/>
      <c r="P10" s="68">
        <f t="shared" ca="1" si="4"/>
        <v>15.25</v>
      </c>
      <c r="R10" s="28">
        <f t="shared" ca="1" si="2"/>
        <v>4</v>
      </c>
    </row>
    <row r="11" spans="1:22" ht="16.350000000000001" customHeight="1" x14ac:dyDescent="0.25">
      <c r="B11" s="49" t="s">
        <v>89</v>
      </c>
      <c r="C11" s="30" t="str">
        <f t="shared" ca="1" si="3"/>
        <v/>
      </c>
      <c r="D11" s="30" t="str">
        <f t="shared" ca="1" si="3"/>
        <v/>
      </c>
      <c r="E11" s="30" t="str">
        <f t="shared" ca="1" si="3"/>
        <v/>
      </c>
      <c r="F11" s="30" t="str">
        <f t="shared" ca="1" si="3"/>
        <v/>
      </c>
      <c r="G11" s="30">
        <f t="shared" ca="1" si="3"/>
        <v>0.75</v>
      </c>
      <c r="H11" s="30">
        <f t="shared" ca="1" si="3"/>
        <v>1.25</v>
      </c>
      <c r="I11" s="30" t="str">
        <f t="shared" ca="1" si="3"/>
        <v/>
      </c>
      <c r="J11" s="30" t="str">
        <f t="shared" ca="1" si="3"/>
        <v/>
      </c>
      <c r="K11" s="30">
        <f t="shared" ca="1" si="3"/>
        <v>0.75</v>
      </c>
      <c r="L11" s="30" t="str">
        <f t="shared" ca="1" si="3"/>
        <v/>
      </c>
      <c r="M11" s="30" t="str">
        <f t="shared" ca="1" si="3"/>
        <v/>
      </c>
      <c r="N11" s="30" t="str">
        <f t="shared" ca="1" si="3"/>
        <v/>
      </c>
      <c r="O11" s="28"/>
      <c r="P11" s="68">
        <f t="shared" ca="1" si="4"/>
        <v>2.75</v>
      </c>
      <c r="R11" s="28">
        <f t="shared" ca="1" si="2"/>
        <v>23</v>
      </c>
    </row>
    <row r="12" spans="1:22" ht="16.350000000000001" customHeight="1" x14ac:dyDescent="0.25">
      <c r="B12" s="49" t="s">
        <v>80</v>
      </c>
      <c r="C12" s="30">
        <f t="shared" ca="1" si="3"/>
        <v>2.5</v>
      </c>
      <c r="D12" s="30">
        <f t="shared" ca="1" si="3"/>
        <v>5</v>
      </c>
      <c r="E12" s="30">
        <f t="shared" ca="1" si="3"/>
        <v>6.25</v>
      </c>
      <c r="F12" s="30">
        <f t="shared" ca="1" si="3"/>
        <v>0.25</v>
      </c>
      <c r="G12" s="30" t="str">
        <f t="shared" ca="1" si="3"/>
        <v/>
      </c>
      <c r="H12" s="30">
        <f t="shared" ca="1" si="3"/>
        <v>0.75</v>
      </c>
      <c r="I12" s="30" t="str">
        <f t="shared" ca="1" si="3"/>
        <v/>
      </c>
      <c r="J12" s="30" t="str">
        <f t="shared" ca="1" si="3"/>
        <v/>
      </c>
      <c r="K12" s="30" t="str">
        <f t="shared" ca="1" si="3"/>
        <v/>
      </c>
      <c r="L12" s="30" t="str">
        <f t="shared" ca="1" si="3"/>
        <v/>
      </c>
      <c r="M12" s="30" t="str">
        <f t="shared" ca="1" si="3"/>
        <v/>
      </c>
      <c r="N12" s="30" t="str">
        <f t="shared" ca="1" si="3"/>
        <v/>
      </c>
      <c r="O12" s="28"/>
      <c r="P12" s="68">
        <f t="shared" ca="1" si="4"/>
        <v>14.75</v>
      </c>
      <c r="R12" s="28">
        <f t="shared" ca="1" si="2"/>
        <v>6</v>
      </c>
    </row>
    <row r="13" spans="1:22" ht="16.350000000000001" customHeight="1" x14ac:dyDescent="0.25">
      <c r="B13" s="49" t="s">
        <v>71</v>
      </c>
      <c r="C13" s="30">
        <f t="shared" ca="1" si="3"/>
        <v>11.25</v>
      </c>
      <c r="D13" s="30">
        <f t="shared" ca="1" si="3"/>
        <v>3</v>
      </c>
      <c r="E13" s="30" t="str">
        <f t="shared" ca="1" si="3"/>
        <v/>
      </c>
      <c r="F13" s="30">
        <f t="shared" ca="1" si="3"/>
        <v>1.5</v>
      </c>
      <c r="G13" s="30">
        <f ca="1">IFERROR(VLOOKUP($B13,INDIRECT("'"&amp;G$1&amp;"'"&amp;"!$B$7:$AJ$21"),35,FALSE),"")</f>
        <v>0.25</v>
      </c>
      <c r="H13" s="30" t="str">
        <f t="shared" ca="1" si="3"/>
        <v/>
      </c>
      <c r="I13" s="30" t="str">
        <f t="shared" ca="1" si="3"/>
        <v/>
      </c>
      <c r="J13" s="30" t="str">
        <f t="shared" ca="1" si="3"/>
        <v/>
      </c>
      <c r="K13" s="30" t="str">
        <f t="shared" ca="1" si="3"/>
        <v/>
      </c>
      <c r="L13" s="30" t="str">
        <f t="shared" ca="1" si="3"/>
        <v/>
      </c>
      <c r="M13" s="30" t="str">
        <f t="shared" ca="1" si="3"/>
        <v/>
      </c>
      <c r="N13" s="30" t="str">
        <f t="shared" ca="1" si="3"/>
        <v/>
      </c>
      <c r="O13" s="28"/>
      <c r="P13" s="68">
        <f t="shared" ca="1" si="4"/>
        <v>16</v>
      </c>
      <c r="R13" s="28">
        <f t="shared" ca="1" si="2"/>
        <v>3</v>
      </c>
    </row>
    <row r="14" spans="1:22" ht="16.350000000000001" customHeight="1" x14ac:dyDescent="0.25">
      <c r="B14" s="49" t="s">
        <v>81</v>
      </c>
      <c r="C14" s="30" t="str">
        <f t="shared" ca="1" si="3"/>
        <v/>
      </c>
      <c r="D14" s="30">
        <f t="shared" ca="1" si="3"/>
        <v>5.25</v>
      </c>
      <c r="E14" s="30">
        <f t="shared" ca="1" si="3"/>
        <v>3</v>
      </c>
      <c r="F14" s="30">
        <f t="shared" ca="1" si="3"/>
        <v>3.5</v>
      </c>
      <c r="G14" s="30">
        <f t="shared" ca="1" si="3"/>
        <v>1.25</v>
      </c>
      <c r="H14" s="30">
        <f t="shared" ca="1" si="3"/>
        <v>1.75</v>
      </c>
      <c r="I14" s="30" t="str">
        <f t="shared" ca="1" si="3"/>
        <v/>
      </c>
      <c r="J14" s="30" t="str">
        <f t="shared" ca="1" si="3"/>
        <v/>
      </c>
      <c r="K14" s="30" t="str">
        <f t="shared" ca="1" si="3"/>
        <v/>
      </c>
      <c r="L14" s="30" t="str">
        <f t="shared" ca="1" si="3"/>
        <v/>
      </c>
      <c r="M14" s="30" t="str">
        <f t="shared" ca="1" si="3"/>
        <v/>
      </c>
      <c r="N14" s="30" t="str">
        <f t="shared" ca="1" si="3"/>
        <v/>
      </c>
      <c r="O14" s="28"/>
      <c r="P14" s="68">
        <f t="shared" ca="1" si="4"/>
        <v>14.75</v>
      </c>
      <c r="R14" s="28">
        <f t="shared" ca="1" si="2"/>
        <v>6</v>
      </c>
    </row>
    <row r="15" spans="1:22" ht="16.350000000000001" customHeight="1" x14ac:dyDescent="0.25">
      <c r="B15" s="49" t="s">
        <v>76</v>
      </c>
      <c r="C15" s="30">
        <f t="shared" ca="1" si="3"/>
        <v>2.75</v>
      </c>
      <c r="D15" s="30" t="str">
        <f t="shared" ca="1" si="3"/>
        <v/>
      </c>
      <c r="E15" s="30" t="str">
        <f t="shared" ca="1" si="3"/>
        <v/>
      </c>
      <c r="F15" s="30" t="str">
        <f t="shared" ca="1" si="3"/>
        <v/>
      </c>
      <c r="G15" s="30">
        <f t="shared" ca="1" si="3"/>
        <v>6</v>
      </c>
      <c r="H15" s="30" t="str">
        <f t="shared" ca="1" si="3"/>
        <v/>
      </c>
      <c r="I15" s="30">
        <f t="shared" ca="1" si="3"/>
        <v>0.75</v>
      </c>
      <c r="J15" s="30" t="str">
        <f t="shared" ca="1" si="3"/>
        <v/>
      </c>
      <c r="K15" s="30" t="str">
        <f t="shared" ca="1" si="3"/>
        <v/>
      </c>
      <c r="L15" s="30" t="str">
        <f t="shared" ca="1" si="3"/>
        <v/>
      </c>
      <c r="M15" s="30" t="str">
        <f t="shared" ca="1" si="3"/>
        <v/>
      </c>
      <c r="N15" s="30" t="str">
        <f t="shared" ca="1" si="3"/>
        <v/>
      </c>
      <c r="O15" s="28"/>
      <c r="P15" s="68">
        <f t="shared" ca="1" si="4"/>
        <v>9.5</v>
      </c>
      <c r="R15" s="28">
        <f t="shared" ca="1" si="2"/>
        <v>10</v>
      </c>
    </row>
    <row r="16" spans="1:22" ht="16.350000000000001" customHeight="1" x14ac:dyDescent="0.25">
      <c r="B16" s="49" t="s">
        <v>92</v>
      </c>
      <c r="C16" s="30" t="str">
        <f t="shared" ca="1" si="3"/>
        <v/>
      </c>
      <c r="D16" s="30" t="str">
        <f t="shared" ca="1" si="3"/>
        <v/>
      </c>
      <c r="E16" s="30" t="str">
        <f t="shared" ca="1" si="3"/>
        <v/>
      </c>
      <c r="F16" s="30" t="str">
        <f t="shared" ca="1" si="3"/>
        <v/>
      </c>
      <c r="G16" s="30">
        <f t="shared" ca="1" si="3"/>
        <v>0.25</v>
      </c>
      <c r="H16" s="30">
        <f t="shared" ca="1" si="3"/>
        <v>3</v>
      </c>
      <c r="I16" s="30" t="str">
        <f t="shared" ca="1" si="3"/>
        <v/>
      </c>
      <c r="J16" s="30" t="str">
        <f t="shared" ca="1" si="3"/>
        <v/>
      </c>
      <c r="K16" s="30" t="str">
        <f t="shared" ca="1" si="3"/>
        <v/>
      </c>
      <c r="L16" s="30" t="str">
        <f t="shared" ca="1" si="3"/>
        <v/>
      </c>
      <c r="M16" s="30" t="str">
        <f t="shared" ca="1" si="3"/>
        <v/>
      </c>
      <c r="N16" s="30" t="str">
        <f t="shared" ca="1" si="3"/>
        <v/>
      </c>
      <c r="O16" s="28"/>
      <c r="P16" s="68">
        <f t="shared" ca="1" si="4"/>
        <v>3.25</v>
      </c>
      <c r="R16" s="28">
        <f t="shared" ca="1" si="2"/>
        <v>21</v>
      </c>
    </row>
    <row r="17" spans="2:18" ht="16.350000000000001" customHeight="1" x14ac:dyDescent="0.25">
      <c r="B17" s="49" t="s">
        <v>84</v>
      </c>
      <c r="C17" s="30" t="str">
        <f t="shared" ca="1" si="3"/>
        <v/>
      </c>
      <c r="D17" s="30" t="str">
        <f t="shared" ca="1" si="3"/>
        <v/>
      </c>
      <c r="E17" s="30">
        <f t="shared" ca="1" si="3"/>
        <v>0.75</v>
      </c>
      <c r="F17" s="30" t="str">
        <f t="shared" ca="1" si="3"/>
        <v/>
      </c>
      <c r="G17" s="30" t="str">
        <f t="shared" ca="1" si="3"/>
        <v/>
      </c>
      <c r="H17" s="30" t="str">
        <f t="shared" ca="1" si="3"/>
        <v/>
      </c>
      <c r="I17" s="30" t="str">
        <f t="shared" ca="1" si="3"/>
        <v/>
      </c>
      <c r="J17" s="30" t="str">
        <f t="shared" ca="1" si="3"/>
        <v/>
      </c>
      <c r="K17" s="30" t="str">
        <f t="shared" ca="1" si="3"/>
        <v/>
      </c>
      <c r="L17" s="30" t="str">
        <f t="shared" ca="1" si="3"/>
        <v/>
      </c>
      <c r="M17" s="30" t="str">
        <f t="shared" ca="1" si="3"/>
        <v/>
      </c>
      <c r="N17" s="30" t="str">
        <f t="shared" ca="1" si="3"/>
        <v/>
      </c>
      <c r="O17" s="28"/>
      <c r="P17" s="68">
        <f t="shared" ca="1" si="4"/>
        <v>0.75</v>
      </c>
      <c r="R17" s="28">
        <f t="shared" ca="1" si="2"/>
        <v>30</v>
      </c>
    </row>
    <row r="18" spans="2:18" ht="16.350000000000001" customHeight="1" x14ac:dyDescent="0.25">
      <c r="B18" s="49" t="s">
        <v>94</v>
      </c>
      <c r="C18" s="30" t="str">
        <f t="shared" ca="1" si="3"/>
        <v/>
      </c>
      <c r="D18" s="30" t="str">
        <f t="shared" ca="1" si="3"/>
        <v/>
      </c>
      <c r="E18" s="30" t="str">
        <f t="shared" ca="1" si="3"/>
        <v/>
      </c>
      <c r="F18" s="30" t="str">
        <f t="shared" ca="1" si="3"/>
        <v/>
      </c>
      <c r="G18" s="30" t="str">
        <f t="shared" ca="1" si="3"/>
        <v/>
      </c>
      <c r="H18" s="30">
        <f t="shared" ca="1" si="3"/>
        <v>2.25</v>
      </c>
      <c r="I18" s="30" t="str">
        <f t="shared" ca="1" si="3"/>
        <v/>
      </c>
      <c r="J18" s="30" t="str">
        <f t="shared" ca="1" si="3"/>
        <v/>
      </c>
      <c r="K18" s="30" t="str">
        <f t="shared" ca="1" si="3"/>
        <v/>
      </c>
      <c r="L18" s="30" t="str">
        <f t="shared" ca="1" si="3"/>
        <v/>
      </c>
      <c r="M18" s="30" t="str">
        <f t="shared" ca="1" si="3"/>
        <v/>
      </c>
      <c r="N18" s="30" t="str">
        <f t="shared" ca="1" si="3"/>
        <v/>
      </c>
      <c r="O18" s="28"/>
      <c r="P18" s="68">
        <f t="shared" ca="1" si="4"/>
        <v>2.25</v>
      </c>
      <c r="R18" s="28">
        <f t="shared" ca="1" si="2"/>
        <v>24</v>
      </c>
    </row>
    <row r="19" spans="2:18" ht="16.350000000000001" customHeight="1" x14ac:dyDescent="0.25">
      <c r="B19" s="49" t="s">
        <v>93</v>
      </c>
      <c r="C19" s="30" t="str">
        <f t="shared" ca="1" si="3"/>
        <v/>
      </c>
      <c r="D19" s="30" t="str">
        <f t="shared" ca="1" si="3"/>
        <v/>
      </c>
      <c r="E19" s="30" t="str">
        <f t="shared" ca="1" si="3"/>
        <v/>
      </c>
      <c r="F19" s="30" t="str">
        <f t="shared" ca="1" si="3"/>
        <v/>
      </c>
      <c r="G19" s="30">
        <f t="shared" ca="1" si="3"/>
        <v>0.5</v>
      </c>
      <c r="H19" s="30">
        <f t="shared" ca="1" si="3"/>
        <v>3.5</v>
      </c>
      <c r="I19" s="30" t="str">
        <f t="shared" ca="1" si="3"/>
        <v/>
      </c>
      <c r="J19" s="30" t="str">
        <f t="shared" ca="1" si="3"/>
        <v/>
      </c>
      <c r="K19" s="30" t="str">
        <f t="shared" ca="1" si="3"/>
        <v/>
      </c>
      <c r="L19" s="30" t="str">
        <f t="shared" ca="1" si="3"/>
        <v/>
      </c>
      <c r="M19" s="30" t="str">
        <f t="shared" ca="1" si="3"/>
        <v/>
      </c>
      <c r="N19" s="30" t="str">
        <f t="shared" ca="1" si="3"/>
        <v/>
      </c>
      <c r="O19" s="28"/>
      <c r="P19" s="68">
        <f t="shared" ca="1" si="4"/>
        <v>4</v>
      </c>
      <c r="R19" s="28">
        <f t="shared" ca="1" si="2"/>
        <v>17</v>
      </c>
    </row>
    <row r="20" spans="2:18" ht="16.350000000000001" customHeight="1" x14ac:dyDescent="0.25">
      <c r="B20" s="49" t="s">
        <v>100</v>
      </c>
      <c r="C20" s="30" t="str">
        <f t="shared" ca="1" si="3"/>
        <v/>
      </c>
      <c r="D20" s="30" t="str">
        <f t="shared" ca="1" si="3"/>
        <v/>
      </c>
      <c r="E20" s="30" t="str">
        <f t="shared" ca="1" si="3"/>
        <v/>
      </c>
      <c r="F20" s="30" t="str">
        <f t="shared" ca="1" si="3"/>
        <v/>
      </c>
      <c r="G20" s="30" t="str">
        <f t="shared" ca="1" si="3"/>
        <v/>
      </c>
      <c r="H20" s="30" t="str">
        <f t="shared" ca="1" si="3"/>
        <v/>
      </c>
      <c r="I20" s="30" t="str">
        <f t="shared" ca="1" si="3"/>
        <v/>
      </c>
      <c r="J20" s="30" t="str">
        <f t="shared" ca="1" si="3"/>
        <v/>
      </c>
      <c r="K20" s="30">
        <f t="shared" ca="1" si="3"/>
        <v>4.5</v>
      </c>
      <c r="L20" s="30">
        <f t="shared" ca="1" si="3"/>
        <v>1.5</v>
      </c>
      <c r="M20" s="30" t="str">
        <f t="shared" ca="1" si="3"/>
        <v/>
      </c>
      <c r="N20" s="30" t="str">
        <f t="shared" ca="1" si="3"/>
        <v/>
      </c>
      <c r="O20" s="28"/>
      <c r="P20" s="68">
        <f t="shared" ca="1" si="4"/>
        <v>6</v>
      </c>
      <c r="R20" s="28">
        <f t="shared" ca="1" si="2"/>
        <v>14</v>
      </c>
    </row>
    <row r="21" spans="2:18" ht="16.350000000000001" customHeight="1" x14ac:dyDescent="0.25">
      <c r="B21" s="49" t="s">
        <v>106</v>
      </c>
      <c r="C21" s="30" t="str">
        <f t="shared" ca="1" si="3"/>
        <v/>
      </c>
      <c r="D21" s="30" t="str">
        <f t="shared" ca="1" si="3"/>
        <v/>
      </c>
      <c r="E21" s="30" t="str">
        <f t="shared" ca="1" si="3"/>
        <v/>
      </c>
      <c r="F21" s="30" t="str">
        <f t="shared" ca="1" si="3"/>
        <v/>
      </c>
      <c r="G21" s="30" t="str">
        <f t="shared" ca="1" si="3"/>
        <v/>
      </c>
      <c r="H21" s="30" t="str">
        <f t="shared" ca="1" si="3"/>
        <v/>
      </c>
      <c r="I21" s="30" t="str">
        <f t="shared" ca="1" si="3"/>
        <v/>
      </c>
      <c r="J21" s="30" t="str">
        <f t="shared" ca="1" si="3"/>
        <v/>
      </c>
      <c r="K21" s="30" t="str">
        <f t="shared" ca="1" si="3"/>
        <v/>
      </c>
      <c r="L21" s="30" t="str">
        <f t="shared" ca="1" si="3"/>
        <v/>
      </c>
      <c r="M21" s="30">
        <f t="shared" ca="1" si="3"/>
        <v>1.75</v>
      </c>
      <c r="N21" s="30">
        <f t="shared" ca="1" si="3"/>
        <v>2</v>
      </c>
      <c r="O21" s="28"/>
      <c r="P21" s="68">
        <f t="shared" ca="1" si="4"/>
        <v>3.75</v>
      </c>
      <c r="R21" s="28">
        <f t="shared" ca="1" si="2"/>
        <v>18</v>
      </c>
    </row>
    <row r="22" spans="2:18" ht="16.350000000000001" customHeight="1" x14ac:dyDescent="0.25">
      <c r="B22" s="49" t="s">
        <v>86</v>
      </c>
      <c r="C22" s="30" t="str">
        <f t="shared" ca="1" si="3"/>
        <v/>
      </c>
      <c r="D22" s="30" t="str">
        <f t="shared" ca="1" si="3"/>
        <v/>
      </c>
      <c r="E22" s="30">
        <f t="shared" ca="1" si="3"/>
        <v>1.25</v>
      </c>
      <c r="F22" s="30">
        <f t="shared" ca="1" si="3"/>
        <v>0.5</v>
      </c>
      <c r="G22" s="30">
        <f t="shared" ca="1" si="3"/>
        <v>1.25</v>
      </c>
      <c r="H22" s="30">
        <f t="shared" ca="1" si="3"/>
        <v>0.25</v>
      </c>
      <c r="I22" s="30">
        <f t="shared" ca="1" si="3"/>
        <v>0</v>
      </c>
      <c r="J22" s="30" t="str">
        <f t="shared" ca="1" si="3"/>
        <v/>
      </c>
      <c r="K22" s="30" t="str">
        <f t="shared" ca="1" si="3"/>
        <v/>
      </c>
      <c r="L22" s="30">
        <f t="shared" ca="1" si="3"/>
        <v>2.5</v>
      </c>
      <c r="M22" s="30">
        <f t="shared" ca="1" si="3"/>
        <v>0.5</v>
      </c>
      <c r="N22" s="30">
        <f t="shared" ca="1" si="3"/>
        <v>0.25</v>
      </c>
      <c r="O22" s="28"/>
      <c r="P22" s="68">
        <f t="shared" ca="1" si="4"/>
        <v>6.5</v>
      </c>
      <c r="R22" s="28">
        <f t="shared" ca="1" si="2"/>
        <v>13</v>
      </c>
    </row>
    <row r="23" spans="2:18" ht="16.350000000000001" customHeight="1" x14ac:dyDescent="0.25">
      <c r="B23" s="49" t="s">
        <v>87</v>
      </c>
      <c r="C23" s="30" t="str">
        <f t="shared" ca="1" si="3"/>
        <v/>
      </c>
      <c r="D23" s="30" t="str">
        <f t="shared" ca="1" si="3"/>
        <v/>
      </c>
      <c r="E23" s="30">
        <f t="shared" ca="1" si="3"/>
        <v>1.5</v>
      </c>
      <c r="F23" s="30">
        <f t="shared" ca="1" si="3"/>
        <v>0.25</v>
      </c>
      <c r="G23" s="30">
        <f t="shared" ca="1" si="3"/>
        <v>0.25</v>
      </c>
      <c r="H23" s="30" t="str">
        <f t="shared" ca="1" si="3"/>
        <v/>
      </c>
      <c r="I23" s="30" t="str">
        <f t="shared" ca="1" si="3"/>
        <v/>
      </c>
      <c r="J23" s="30" t="str">
        <f t="shared" ref="D23:N38" ca="1" si="5">IFERROR(VLOOKUP($B23,INDIRECT("'"&amp;J$1&amp;"'"&amp;"!$B$7:$AJ$21"),35,FALSE),"")</f>
        <v/>
      </c>
      <c r="K23" s="30">
        <f t="shared" ca="1" si="5"/>
        <v>2</v>
      </c>
      <c r="L23" s="30" t="str">
        <f t="shared" ca="1" si="5"/>
        <v/>
      </c>
      <c r="M23" s="30">
        <f t="shared" ca="1" si="5"/>
        <v>3.5</v>
      </c>
      <c r="N23" s="30">
        <f t="shared" ca="1" si="5"/>
        <v>0.25</v>
      </c>
      <c r="O23" s="28"/>
      <c r="P23" s="68">
        <f t="shared" ca="1" si="4"/>
        <v>7.75</v>
      </c>
      <c r="R23" s="28">
        <f t="shared" ca="1" si="2"/>
        <v>12</v>
      </c>
    </row>
    <row r="24" spans="2:18" ht="16.350000000000001" customHeight="1" x14ac:dyDescent="0.25">
      <c r="B24" s="49" t="s">
        <v>88</v>
      </c>
      <c r="C24" s="30" t="str">
        <f t="shared" ca="1" si="3"/>
        <v/>
      </c>
      <c r="D24" s="30" t="str">
        <f t="shared" ca="1" si="5"/>
        <v/>
      </c>
      <c r="E24" s="30">
        <f t="shared" ca="1" si="5"/>
        <v>1.25</v>
      </c>
      <c r="F24" s="30">
        <f t="shared" ca="1" si="5"/>
        <v>0.25</v>
      </c>
      <c r="G24" s="30" t="str">
        <f t="shared" ca="1" si="5"/>
        <v/>
      </c>
      <c r="H24" s="30" t="str">
        <f t="shared" ca="1" si="5"/>
        <v/>
      </c>
      <c r="I24" s="30" t="str">
        <f t="shared" ca="1" si="5"/>
        <v/>
      </c>
      <c r="J24" s="30" t="str">
        <f t="shared" ca="1" si="5"/>
        <v/>
      </c>
      <c r="K24" s="30" t="str">
        <f t="shared" ca="1" si="5"/>
        <v/>
      </c>
      <c r="L24" s="30" t="str">
        <f t="shared" ca="1" si="5"/>
        <v/>
      </c>
      <c r="M24" s="30">
        <f t="shared" ca="1" si="5"/>
        <v>1.75</v>
      </c>
      <c r="N24" s="30">
        <f t="shared" ca="1" si="5"/>
        <v>0.25</v>
      </c>
      <c r="O24" s="28"/>
      <c r="P24" s="68">
        <f t="shared" ca="1" si="4"/>
        <v>3.5</v>
      </c>
      <c r="R24" s="28">
        <f t="shared" ca="1" si="2"/>
        <v>20</v>
      </c>
    </row>
    <row r="25" spans="2:18" ht="16.350000000000001" customHeight="1" x14ac:dyDescent="0.25">
      <c r="B25" s="49" t="s">
        <v>105</v>
      </c>
      <c r="C25" s="30" t="str">
        <f t="shared" ca="1" si="3"/>
        <v/>
      </c>
      <c r="D25" s="30" t="str">
        <f t="shared" ca="1" si="5"/>
        <v/>
      </c>
      <c r="E25" s="30" t="str">
        <f t="shared" ca="1" si="5"/>
        <v/>
      </c>
      <c r="F25" s="30" t="str">
        <f t="shared" ca="1" si="5"/>
        <v/>
      </c>
      <c r="G25" s="30" t="str">
        <f t="shared" ca="1" si="5"/>
        <v/>
      </c>
      <c r="H25" s="30" t="str">
        <f t="shared" ca="1" si="5"/>
        <v/>
      </c>
      <c r="I25" s="30" t="str">
        <f t="shared" ca="1" si="5"/>
        <v/>
      </c>
      <c r="J25" s="30" t="str">
        <f t="shared" ca="1" si="5"/>
        <v/>
      </c>
      <c r="K25" s="30" t="str">
        <f t="shared" ca="1" si="5"/>
        <v/>
      </c>
      <c r="L25" s="30" t="str">
        <f t="shared" ca="1" si="5"/>
        <v/>
      </c>
      <c r="M25" s="30">
        <f t="shared" ca="1" si="5"/>
        <v>0.25</v>
      </c>
      <c r="N25" s="30">
        <f t="shared" ca="1" si="5"/>
        <v>2.75</v>
      </c>
      <c r="O25" s="28"/>
      <c r="P25" s="68">
        <f t="shared" ca="1" si="4"/>
        <v>3</v>
      </c>
      <c r="R25" s="28">
        <f t="shared" ca="1" si="2"/>
        <v>22</v>
      </c>
    </row>
    <row r="26" spans="2:18" ht="16.350000000000001" customHeight="1" x14ac:dyDescent="0.25">
      <c r="B26" s="49" t="s">
        <v>109</v>
      </c>
      <c r="C26" s="30" t="str">
        <f t="shared" ca="1" si="3"/>
        <v/>
      </c>
      <c r="D26" s="30" t="str">
        <f t="shared" ca="1" si="5"/>
        <v/>
      </c>
      <c r="E26" s="30" t="str">
        <f t="shared" ca="1" si="5"/>
        <v/>
      </c>
      <c r="F26" s="30" t="str">
        <f t="shared" ca="1" si="5"/>
        <v/>
      </c>
      <c r="G26" s="30" t="str">
        <f t="shared" ca="1" si="5"/>
        <v/>
      </c>
      <c r="H26" s="30" t="str">
        <f t="shared" ca="1" si="5"/>
        <v/>
      </c>
      <c r="I26" s="30" t="str">
        <f t="shared" ca="1" si="5"/>
        <v/>
      </c>
      <c r="J26" s="30" t="str">
        <f t="shared" ca="1" si="5"/>
        <v/>
      </c>
      <c r="K26" s="30" t="str">
        <f t="shared" ca="1" si="5"/>
        <v/>
      </c>
      <c r="L26" s="30" t="str">
        <f t="shared" ca="1" si="5"/>
        <v/>
      </c>
      <c r="M26" s="30" t="str">
        <f t="shared" ca="1" si="5"/>
        <v/>
      </c>
      <c r="N26" s="30">
        <f t="shared" ca="1" si="5"/>
        <v>0.25</v>
      </c>
      <c r="O26" s="28"/>
      <c r="P26" s="68">
        <f t="shared" ca="1" si="4"/>
        <v>0.25</v>
      </c>
      <c r="R26" s="28">
        <f t="shared" ca="1" si="2"/>
        <v>31</v>
      </c>
    </row>
    <row r="27" spans="2:18" ht="16.350000000000001" customHeight="1" x14ac:dyDescent="0.25">
      <c r="B27" s="49" t="s">
        <v>108</v>
      </c>
      <c r="C27" s="30" t="str">
        <f t="shared" ca="1" si="3"/>
        <v/>
      </c>
      <c r="D27" s="30" t="str">
        <f t="shared" ca="1" si="5"/>
        <v/>
      </c>
      <c r="E27" s="30" t="str">
        <f t="shared" ca="1" si="5"/>
        <v/>
      </c>
      <c r="F27" s="30" t="str">
        <f t="shared" ca="1" si="5"/>
        <v/>
      </c>
      <c r="G27" s="30" t="str">
        <f t="shared" ca="1" si="5"/>
        <v/>
      </c>
      <c r="H27" s="30" t="str">
        <f t="shared" ca="1" si="5"/>
        <v/>
      </c>
      <c r="I27" s="30" t="str">
        <f t="shared" ca="1" si="5"/>
        <v/>
      </c>
      <c r="J27" s="30" t="str">
        <f t="shared" ca="1" si="5"/>
        <v/>
      </c>
      <c r="K27" s="30" t="str">
        <f t="shared" ca="1" si="5"/>
        <v/>
      </c>
      <c r="L27" s="30" t="str">
        <f t="shared" ca="1" si="5"/>
        <v/>
      </c>
      <c r="M27" s="30" t="str">
        <f t="shared" ca="1" si="5"/>
        <v/>
      </c>
      <c r="N27" s="30">
        <f t="shared" ca="1" si="5"/>
        <v>2</v>
      </c>
      <c r="O27" s="28"/>
      <c r="P27" s="68">
        <f t="shared" ca="1" si="4"/>
        <v>2</v>
      </c>
      <c r="R27" s="28">
        <f t="shared" ca="1" si="2"/>
        <v>25</v>
      </c>
    </row>
    <row r="28" spans="2:18" ht="16.350000000000001" customHeight="1" x14ac:dyDescent="0.25">
      <c r="B28" s="49" t="s">
        <v>110</v>
      </c>
      <c r="C28" s="30" t="str">
        <f t="shared" ca="1" si="3"/>
        <v/>
      </c>
      <c r="D28" s="30" t="str">
        <f t="shared" ca="1" si="5"/>
        <v/>
      </c>
      <c r="E28" s="30" t="str">
        <f t="shared" ca="1" si="5"/>
        <v/>
      </c>
      <c r="F28" s="30" t="str">
        <f t="shared" ca="1" si="5"/>
        <v/>
      </c>
      <c r="G28" s="30" t="str">
        <f t="shared" ca="1" si="5"/>
        <v/>
      </c>
      <c r="H28" s="30" t="str">
        <f t="shared" ca="1" si="5"/>
        <v/>
      </c>
      <c r="I28" s="30" t="str">
        <f t="shared" ca="1" si="5"/>
        <v/>
      </c>
      <c r="J28" s="30" t="str">
        <f t="shared" ca="1" si="5"/>
        <v/>
      </c>
      <c r="K28" s="30" t="str">
        <f t="shared" ca="1" si="5"/>
        <v/>
      </c>
      <c r="L28" s="30" t="str">
        <f t="shared" ca="1" si="5"/>
        <v/>
      </c>
      <c r="M28" s="30" t="str">
        <f t="shared" ca="1" si="5"/>
        <v/>
      </c>
      <c r="N28" s="30">
        <f t="shared" ca="1" si="5"/>
        <v>1</v>
      </c>
      <c r="O28" s="28"/>
      <c r="P28" s="68">
        <f t="shared" ca="1" si="4"/>
        <v>1</v>
      </c>
      <c r="R28" s="28">
        <f t="shared" ca="1" si="2"/>
        <v>28</v>
      </c>
    </row>
    <row r="29" spans="2:18" ht="16.350000000000001" customHeight="1" x14ac:dyDescent="0.25">
      <c r="B29" s="49" t="s">
        <v>101</v>
      </c>
      <c r="C29" s="30" t="str">
        <f t="shared" ca="1" si="3"/>
        <v/>
      </c>
      <c r="D29" s="30" t="str">
        <f t="shared" ca="1" si="5"/>
        <v/>
      </c>
      <c r="E29" s="30" t="str">
        <f t="shared" ca="1" si="5"/>
        <v/>
      </c>
      <c r="F29" s="30" t="str">
        <f t="shared" ca="1" si="5"/>
        <v/>
      </c>
      <c r="G29" s="30" t="str">
        <f t="shared" ca="1" si="5"/>
        <v/>
      </c>
      <c r="H29" s="30" t="str">
        <f t="shared" ca="1" si="5"/>
        <v/>
      </c>
      <c r="I29" s="30" t="str">
        <f t="shared" ca="1" si="5"/>
        <v/>
      </c>
      <c r="J29" s="30" t="str">
        <f t="shared" ca="1" si="5"/>
        <v/>
      </c>
      <c r="K29" s="30" t="str">
        <f t="shared" ca="1" si="5"/>
        <v/>
      </c>
      <c r="L29" s="30" t="str">
        <f t="shared" ca="1" si="5"/>
        <v/>
      </c>
      <c r="M29" s="30" t="str">
        <f t="shared" ca="1" si="5"/>
        <v/>
      </c>
      <c r="N29" s="30" t="str">
        <f t="shared" ca="1" si="5"/>
        <v/>
      </c>
      <c r="O29" s="28"/>
      <c r="P29" s="68">
        <f t="shared" ref="P29:P35" ca="1" si="6">SUM(C29:N29)</f>
        <v>0</v>
      </c>
      <c r="R29" s="28" t="str">
        <f t="shared" ref="R29:R35" ca="1" si="7">IF($P29=0,"",RANK($P29,$P$3:$P$39,0))</f>
        <v/>
      </c>
    </row>
    <row r="30" spans="2:18" ht="16.350000000000001" customHeight="1" x14ac:dyDescent="0.25">
      <c r="B30" s="49" t="s">
        <v>95</v>
      </c>
      <c r="C30" s="30" t="str">
        <f t="shared" ca="1" si="3"/>
        <v/>
      </c>
      <c r="D30" s="30" t="str">
        <f t="shared" ca="1" si="5"/>
        <v/>
      </c>
      <c r="E30" s="30" t="str">
        <f t="shared" ca="1" si="5"/>
        <v/>
      </c>
      <c r="F30" s="30" t="str">
        <f t="shared" ca="1" si="5"/>
        <v/>
      </c>
      <c r="G30" s="30" t="str">
        <f t="shared" ca="1" si="5"/>
        <v/>
      </c>
      <c r="H30" s="30">
        <f t="shared" ca="1" si="5"/>
        <v>0.75</v>
      </c>
      <c r="I30" s="30" t="str">
        <f t="shared" ca="1" si="5"/>
        <v/>
      </c>
      <c r="J30" s="30" t="str">
        <f t="shared" ca="1" si="5"/>
        <v/>
      </c>
      <c r="K30" s="30">
        <f t="shared" ca="1" si="5"/>
        <v>0.5</v>
      </c>
      <c r="L30" s="30" t="str">
        <f t="shared" ca="1" si="5"/>
        <v/>
      </c>
      <c r="M30" s="30">
        <f t="shared" ca="1" si="5"/>
        <v>0.75</v>
      </c>
      <c r="N30" s="30" t="str">
        <f t="shared" ca="1" si="5"/>
        <v/>
      </c>
      <c r="O30" s="28"/>
      <c r="P30" s="68">
        <f t="shared" ca="1" si="6"/>
        <v>2</v>
      </c>
      <c r="R30" s="28">
        <f t="shared" ca="1" si="7"/>
        <v>25</v>
      </c>
    </row>
    <row r="31" spans="2:18" ht="16.350000000000001" customHeight="1" x14ac:dyDescent="0.25">
      <c r="B31" s="49" t="s">
        <v>77</v>
      </c>
      <c r="C31" s="30">
        <f t="shared" ca="1" si="3"/>
        <v>1.5</v>
      </c>
      <c r="D31" s="30">
        <f t="shared" ca="1" si="5"/>
        <v>6.25</v>
      </c>
      <c r="E31" s="30">
        <f t="shared" ca="1" si="5"/>
        <v>4</v>
      </c>
      <c r="F31" s="30">
        <f t="shared" ca="1" si="5"/>
        <v>0.75</v>
      </c>
      <c r="G31" s="30">
        <f t="shared" ca="1" si="5"/>
        <v>0.25</v>
      </c>
      <c r="H31" s="30">
        <f t="shared" ca="1" si="5"/>
        <v>1.5</v>
      </c>
      <c r="I31" s="30">
        <f t="shared" ca="1" si="5"/>
        <v>1.5</v>
      </c>
      <c r="J31" s="30">
        <f t="shared" ca="1" si="5"/>
        <v>1.25</v>
      </c>
      <c r="K31" s="30">
        <f t="shared" ca="1" si="5"/>
        <v>1.25</v>
      </c>
      <c r="L31" s="30" t="str">
        <f t="shared" ca="1" si="5"/>
        <v/>
      </c>
      <c r="M31" s="30">
        <f t="shared" ca="1" si="5"/>
        <v>1</v>
      </c>
      <c r="N31" s="30">
        <f t="shared" ca="1" si="5"/>
        <v>0.25</v>
      </c>
      <c r="O31" s="28"/>
      <c r="P31" s="68">
        <f t="shared" ca="1" si="6"/>
        <v>19.5</v>
      </c>
      <c r="R31" s="28">
        <f t="shared" ca="1" si="7"/>
        <v>1</v>
      </c>
    </row>
    <row r="32" spans="2:18" ht="16.350000000000001" customHeight="1" x14ac:dyDescent="0.25">
      <c r="B32" s="49" t="s">
        <v>78</v>
      </c>
      <c r="C32" s="30">
        <f t="shared" ca="1" si="3"/>
        <v>0.5</v>
      </c>
      <c r="D32" s="30" t="str">
        <f t="shared" ca="1" si="5"/>
        <v/>
      </c>
      <c r="E32" s="30" t="str">
        <f t="shared" ca="1" si="5"/>
        <v/>
      </c>
      <c r="F32" s="30" t="str">
        <f t="shared" ca="1" si="5"/>
        <v/>
      </c>
      <c r="G32" s="30" t="str">
        <f t="shared" ca="1" si="5"/>
        <v/>
      </c>
      <c r="H32" s="30" t="str">
        <f t="shared" ca="1" si="5"/>
        <v/>
      </c>
      <c r="I32" s="30" t="str">
        <f t="shared" ca="1" si="5"/>
        <v/>
      </c>
      <c r="J32" s="30" t="str">
        <f t="shared" ca="1" si="5"/>
        <v/>
      </c>
      <c r="K32" s="30" t="str">
        <f t="shared" ca="1" si="5"/>
        <v/>
      </c>
      <c r="L32" s="30">
        <f t="shared" ca="1" si="5"/>
        <v>1</v>
      </c>
      <c r="M32" s="30" t="str">
        <f t="shared" ca="1" si="5"/>
        <v/>
      </c>
      <c r="N32" s="30" t="str">
        <f t="shared" ca="1" si="5"/>
        <v/>
      </c>
      <c r="O32" s="28"/>
      <c r="P32" s="68">
        <f t="shared" ca="1" si="6"/>
        <v>1.5</v>
      </c>
      <c r="R32" s="28">
        <f t="shared" ca="1" si="7"/>
        <v>27</v>
      </c>
    </row>
    <row r="33" spans="2:22" ht="16.350000000000001" customHeight="1" x14ac:dyDescent="0.25">
      <c r="B33" s="49"/>
      <c r="C33" s="30" t="str">
        <f t="shared" ca="1" si="3"/>
        <v/>
      </c>
      <c r="D33" s="30" t="str">
        <f t="shared" ca="1" si="5"/>
        <v/>
      </c>
      <c r="E33" s="30" t="str">
        <f t="shared" ca="1" si="5"/>
        <v/>
      </c>
      <c r="F33" s="30" t="str">
        <f t="shared" ca="1" si="5"/>
        <v/>
      </c>
      <c r="G33" s="30" t="str">
        <f t="shared" ca="1" si="5"/>
        <v/>
      </c>
      <c r="H33" s="30" t="str">
        <f t="shared" ca="1" si="5"/>
        <v/>
      </c>
      <c r="I33" s="30" t="str">
        <f t="shared" ca="1" si="5"/>
        <v/>
      </c>
      <c r="J33" s="30" t="str">
        <f t="shared" ca="1" si="5"/>
        <v/>
      </c>
      <c r="K33" s="30" t="str">
        <f t="shared" ca="1" si="5"/>
        <v/>
      </c>
      <c r="L33" s="30" t="str">
        <f t="shared" ca="1" si="5"/>
        <v/>
      </c>
      <c r="M33" s="30" t="str">
        <f t="shared" ca="1" si="5"/>
        <v/>
      </c>
      <c r="N33" s="30" t="str">
        <f t="shared" ca="1" si="5"/>
        <v/>
      </c>
      <c r="O33" s="28"/>
      <c r="P33" s="68">
        <f t="shared" ca="1" si="6"/>
        <v>0</v>
      </c>
      <c r="R33" s="28" t="str">
        <f t="shared" ca="1" si="7"/>
        <v/>
      </c>
    </row>
    <row r="34" spans="2:22" ht="16.350000000000001" customHeight="1" x14ac:dyDescent="0.25">
      <c r="B34" s="49"/>
      <c r="C34" s="30" t="str">
        <f t="shared" ca="1" si="3"/>
        <v/>
      </c>
      <c r="D34" s="30" t="str">
        <f t="shared" ca="1" si="5"/>
        <v/>
      </c>
      <c r="E34" s="30" t="str">
        <f t="shared" ca="1" si="5"/>
        <v/>
      </c>
      <c r="F34" s="30" t="str">
        <f t="shared" ca="1" si="5"/>
        <v/>
      </c>
      <c r="G34" s="30" t="str">
        <f t="shared" ca="1" si="5"/>
        <v/>
      </c>
      <c r="H34" s="30" t="str">
        <f t="shared" ca="1" si="5"/>
        <v/>
      </c>
      <c r="I34" s="30" t="str">
        <f t="shared" ca="1" si="5"/>
        <v/>
      </c>
      <c r="J34" s="30" t="str">
        <f t="shared" ca="1" si="5"/>
        <v/>
      </c>
      <c r="K34" s="30" t="str">
        <f t="shared" ca="1" si="5"/>
        <v/>
      </c>
      <c r="L34" s="30" t="str">
        <f t="shared" ca="1" si="5"/>
        <v/>
      </c>
      <c r="M34" s="30" t="str">
        <f t="shared" ca="1" si="5"/>
        <v/>
      </c>
      <c r="N34" s="30" t="str">
        <f t="shared" ca="1" si="5"/>
        <v/>
      </c>
      <c r="O34" s="28"/>
      <c r="P34" s="68">
        <f t="shared" ca="1" si="6"/>
        <v>0</v>
      </c>
      <c r="R34" s="28" t="str">
        <f t="shared" ca="1" si="7"/>
        <v/>
      </c>
    </row>
    <row r="35" spans="2:22" ht="16.350000000000001" customHeight="1" x14ac:dyDescent="0.25">
      <c r="B35" s="49"/>
      <c r="C35" s="30" t="str">
        <f t="shared" ca="1" si="3"/>
        <v/>
      </c>
      <c r="D35" s="30" t="str">
        <f t="shared" ca="1" si="5"/>
        <v/>
      </c>
      <c r="E35" s="30" t="str">
        <f t="shared" ca="1" si="5"/>
        <v/>
      </c>
      <c r="F35" s="30" t="str">
        <f t="shared" ca="1" si="5"/>
        <v/>
      </c>
      <c r="G35" s="30" t="str">
        <f t="shared" ca="1" si="5"/>
        <v/>
      </c>
      <c r="H35" s="30" t="str">
        <f t="shared" ca="1" si="5"/>
        <v/>
      </c>
      <c r="I35" s="30" t="str">
        <f t="shared" ca="1" si="5"/>
        <v/>
      </c>
      <c r="J35" s="30" t="str">
        <f t="shared" ca="1" si="5"/>
        <v/>
      </c>
      <c r="K35" s="30" t="str">
        <f t="shared" ca="1" si="5"/>
        <v/>
      </c>
      <c r="L35" s="30" t="str">
        <f t="shared" ca="1" si="5"/>
        <v/>
      </c>
      <c r="M35" s="30" t="str">
        <f t="shared" ca="1" si="5"/>
        <v/>
      </c>
      <c r="N35" s="30" t="str">
        <f t="shared" ca="1" si="5"/>
        <v/>
      </c>
      <c r="O35" s="28"/>
      <c r="P35" s="68">
        <f t="shared" ca="1" si="6"/>
        <v>0</v>
      </c>
      <c r="R35" s="28" t="str">
        <f t="shared" ca="1" si="7"/>
        <v/>
      </c>
    </row>
    <row r="36" spans="2:22" ht="16.350000000000001" customHeight="1" x14ac:dyDescent="0.25">
      <c r="B36" s="49"/>
      <c r="C36" s="30" t="str">
        <f t="shared" ca="1" si="3"/>
        <v/>
      </c>
      <c r="D36" s="30" t="str">
        <f t="shared" ca="1" si="5"/>
        <v/>
      </c>
      <c r="E36" s="30" t="str">
        <f t="shared" ca="1" si="5"/>
        <v/>
      </c>
      <c r="F36" s="30" t="str">
        <f t="shared" ca="1" si="5"/>
        <v/>
      </c>
      <c r="G36" s="30" t="str">
        <f t="shared" ca="1" si="5"/>
        <v/>
      </c>
      <c r="H36" s="30" t="str">
        <f t="shared" ca="1" si="5"/>
        <v/>
      </c>
      <c r="I36" s="30" t="str">
        <f t="shared" ca="1" si="5"/>
        <v/>
      </c>
      <c r="J36" s="30" t="str">
        <f t="shared" ca="1" si="5"/>
        <v/>
      </c>
      <c r="K36" s="30" t="str">
        <f t="shared" ca="1" si="5"/>
        <v/>
      </c>
      <c r="L36" s="30" t="str">
        <f t="shared" ca="1" si="5"/>
        <v/>
      </c>
      <c r="M36" s="30" t="str">
        <f t="shared" ca="1" si="5"/>
        <v/>
      </c>
      <c r="N36" s="30" t="str">
        <f t="shared" ca="1" si="5"/>
        <v/>
      </c>
      <c r="O36" s="28"/>
      <c r="P36" s="68">
        <f t="shared" ca="1" si="4"/>
        <v>0</v>
      </c>
      <c r="R36" s="28" t="str">
        <f ca="1">IF($P36=0,"",RANK($P36,$P$3:$P$39,0))</f>
        <v/>
      </c>
    </row>
    <row r="37" spans="2:22" ht="16.350000000000001" customHeight="1" x14ac:dyDescent="0.25">
      <c r="B37" s="49" t="s">
        <v>104</v>
      </c>
      <c r="C37" s="30" t="str">
        <f t="shared" ca="1" si="3"/>
        <v/>
      </c>
      <c r="D37" s="30" t="str">
        <f t="shared" ca="1" si="5"/>
        <v/>
      </c>
      <c r="E37" s="30" t="str">
        <f t="shared" ca="1" si="5"/>
        <v/>
      </c>
      <c r="F37" s="30" t="str">
        <f t="shared" ca="1" si="5"/>
        <v/>
      </c>
      <c r="G37" s="30" t="str">
        <f t="shared" ca="1" si="5"/>
        <v/>
      </c>
      <c r="H37" s="30" t="str">
        <f t="shared" ca="1" si="5"/>
        <v/>
      </c>
      <c r="I37" s="30" t="str">
        <f t="shared" ca="1" si="5"/>
        <v/>
      </c>
      <c r="J37" s="30" t="str">
        <f t="shared" ca="1" si="5"/>
        <v/>
      </c>
      <c r="K37" s="30" t="str">
        <f t="shared" ca="1" si="5"/>
        <v/>
      </c>
      <c r="L37" s="30">
        <f t="shared" ca="1" si="5"/>
        <v>1</v>
      </c>
      <c r="M37" s="30" t="str">
        <f t="shared" ca="1" si="5"/>
        <v/>
      </c>
      <c r="N37" s="30" t="str">
        <f t="shared" ca="1" si="5"/>
        <v/>
      </c>
      <c r="O37" s="28"/>
      <c r="P37" s="68">
        <f t="shared" ca="1" si="4"/>
        <v>1</v>
      </c>
      <c r="R37" s="28">
        <f ca="1">IF($P37=0,"",RANK($P37,$P$3:$P$39,0))</f>
        <v>28</v>
      </c>
    </row>
    <row r="38" spans="2:22" ht="16.350000000000001" customHeight="1" x14ac:dyDescent="0.25">
      <c r="B38" s="49" t="s">
        <v>85</v>
      </c>
      <c r="C38" s="30" t="str">
        <f t="shared" ca="1" si="3"/>
        <v/>
      </c>
      <c r="D38" s="30" t="str">
        <f t="shared" ca="1" si="5"/>
        <v/>
      </c>
      <c r="E38" s="30" t="str">
        <f t="shared" ca="1" si="5"/>
        <v/>
      </c>
      <c r="F38" s="30">
        <f t="shared" ca="1" si="5"/>
        <v>5</v>
      </c>
      <c r="G38" s="30" t="str">
        <f t="shared" ca="1" si="5"/>
        <v/>
      </c>
      <c r="H38" s="30" t="str">
        <f t="shared" ca="1" si="5"/>
        <v/>
      </c>
      <c r="I38" s="30" t="str">
        <f t="shared" ca="1" si="5"/>
        <v/>
      </c>
      <c r="J38" s="30" t="str">
        <f t="shared" ca="1" si="5"/>
        <v/>
      </c>
      <c r="K38" s="30" t="str">
        <f t="shared" ca="1" si="5"/>
        <v/>
      </c>
      <c r="L38" s="30" t="str">
        <f t="shared" ca="1" si="5"/>
        <v/>
      </c>
      <c r="M38" s="30" t="str">
        <f t="shared" ca="1" si="5"/>
        <v/>
      </c>
      <c r="N38" s="30" t="str">
        <f t="shared" ca="1" si="5"/>
        <v/>
      </c>
      <c r="O38" s="28"/>
      <c r="P38" s="68">
        <f t="shared" ref="P38:P43" ca="1" si="8">SUM(C38:N38)</f>
        <v>5</v>
      </c>
      <c r="R38" s="28">
        <f ca="1">IF($P38=0,"",RANK($P38,$P$3:$P$39,0))</f>
        <v>15</v>
      </c>
    </row>
    <row r="39" spans="2:22" ht="16.350000000000001" customHeight="1" thickBot="1" x14ac:dyDescent="0.3">
      <c r="B39" s="56" t="s">
        <v>82</v>
      </c>
      <c r="C39" s="57" t="str">
        <f t="shared" ca="1" si="3"/>
        <v/>
      </c>
      <c r="D39" s="57" t="str">
        <f t="shared" ref="D39:N43" ca="1" si="9">IFERROR(VLOOKUP($B39,INDIRECT("'"&amp;D$1&amp;"'"&amp;"!$B$7:$AJ$21"),35,FALSE),"")</f>
        <v/>
      </c>
      <c r="E39" s="57">
        <f t="shared" ca="1" si="9"/>
        <v>3</v>
      </c>
      <c r="F39" s="57">
        <f t="shared" ca="1" si="9"/>
        <v>11</v>
      </c>
      <c r="G39" s="57" t="str">
        <f t="shared" ca="1" si="9"/>
        <v/>
      </c>
      <c r="H39" s="57" t="str">
        <f t="shared" ca="1" si="9"/>
        <v/>
      </c>
      <c r="I39" s="57" t="str">
        <f t="shared" ca="1" si="9"/>
        <v/>
      </c>
      <c r="J39" s="57" t="str">
        <f t="shared" ca="1" si="9"/>
        <v/>
      </c>
      <c r="K39" s="57" t="str">
        <f t="shared" ca="1" si="9"/>
        <v/>
      </c>
      <c r="L39" s="57" t="str">
        <f t="shared" ca="1" si="9"/>
        <v/>
      </c>
      <c r="M39" s="57" t="str">
        <f t="shared" ca="1" si="9"/>
        <v/>
      </c>
      <c r="N39" s="57" t="str">
        <f t="shared" ca="1" si="9"/>
        <v/>
      </c>
      <c r="O39" s="28"/>
      <c r="P39" s="69">
        <f t="shared" ca="1" si="8"/>
        <v>14</v>
      </c>
      <c r="R39" s="28">
        <f ca="1">IF($P39=0,"",RANK($P39,$P$3:$P$39,0))</f>
        <v>8</v>
      </c>
    </row>
    <row r="40" spans="2:22" ht="16.350000000000001" customHeight="1" x14ac:dyDescent="0.25">
      <c r="B40" s="58" t="str">
        <f>"CP "&amp;Calendrier!B1-1&amp;"/"&amp;Calendrier!B1</f>
        <v>CP 2020/2021</v>
      </c>
      <c r="C40" s="59" t="str">
        <f t="shared" ca="1" si="3"/>
        <v/>
      </c>
      <c r="D40" s="59" t="str">
        <f t="shared" ca="1" si="9"/>
        <v/>
      </c>
      <c r="E40" s="59" t="str">
        <f t="shared" ca="1" si="9"/>
        <v/>
      </c>
      <c r="F40" s="59" t="str">
        <f t="shared" ca="1" si="9"/>
        <v/>
      </c>
      <c r="G40" s="59">
        <f t="shared" ca="1" si="9"/>
        <v>4</v>
      </c>
      <c r="H40" s="59" t="str">
        <f t="shared" ca="1" si="9"/>
        <v/>
      </c>
      <c r="I40" s="59" t="str">
        <f t="shared" ca="1" si="9"/>
        <v/>
      </c>
      <c r="J40" s="59">
        <f t="shared" ca="1" si="9"/>
        <v>10</v>
      </c>
      <c r="K40" s="59" t="str">
        <f t="shared" ca="1" si="9"/>
        <v/>
      </c>
      <c r="L40" s="59" t="str">
        <f t="shared" ca="1" si="9"/>
        <v/>
      </c>
      <c r="M40" s="59" t="str">
        <f t="shared" ca="1" si="9"/>
        <v/>
      </c>
      <c r="N40" s="226">
        <f t="shared" ca="1" si="9"/>
        <v>6</v>
      </c>
      <c r="O40" s="225"/>
      <c r="P40" s="67">
        <f t="shared" ca="1" si="8"/>
        <v>20</v>
      </c>
    </row>
    <row r="41" spans="2:22" ht="16.350000000000001" customHeight="1" x14ac:dyDescent="0.25">
      <c r="B41" s="60" t="str">
        <f>"CP "&amp;Calendrier!B1&amp;"/"&amp;Calendrier!B1+1</f>
        <v>CP 2021/2022</v>
      </c>
      <c r="C41" s="30" t="str">
        <f t="shared" ca="1" si="3"/>
        <v/>
      </c>
      <c r="D41" s="30" t="str">
        <f t="shared" ca="1" si="9"/>
        <v/>
      </c>
      <c r="E41" s="30" t="str">
        <f t="shared" ca="1" si="9"/>
        <v/>
      </c>
      <c r="F41" s="30" t="str">
        <f t="shared" ca="1" si="9"/>
        <v/>
      </c>
      <c r="G41" s="30" t="str">
        <f t="shared" ca="1" si="9"/>
        <v/>
      </c>
      <c r="H41" s="30" t="str">
        <f t="shared" ca="1" si="9"/>
        <v/>
      </c>
      <c r="I41" s="30" t="str">
        <f t="shared" ca="1" si="9"/>
        <v/>
      </c>
      <c r="J41" s="30" t="str">
        <f t="shared" ca="1" si="9"/>
        <v/>
      </c>
      <c r="K41" s="30" t="str">
        <f t="shared" ca="1" si="9"/>
        <v/>
      </c>
      <c r="L41" s="30" t="str">
        <f t="shared" ca="1" si="9"/>
        <v/>
      </c>
      <c r="M41" s="30" t="str">
        <f t="shared" ca="1" si="9"/>
        <v/>
      </c>
      <c r="N41" s="227">
        <f t="shared" ca="1" si="9"/>
        <v>0.5</v>
      </c>
      <c r="O41" s="225"/>
      <c r="P41" s="68">
        <f t="shared" ca="1" si="8"/>
        <v>0.5</v>
      </c>
    </row>
    <row r="42" spans="2:22" ht="16.350000000000001" customHeight="1" x14ac:dyDescent="0.25">
      <c r="B42" s="60" t="s">
        <v>39</v>
      </c>
      <c r="C42" s="30" t="str">
        <f t="shared" ca="1" si="3"/>
        <v/>
      </c>
      <c r="D42" s="30">
        <f t="shared" ca="1" si="9"/>
        <v>0.5</v>
      </c>
      <c r="E42" s="30">
        <f t="shared" ca="1" si="9"/>
        <v>2</v>
      </c>
      <c r="F42" s="30" t="str">
        <f t="shared" ca="1" si="9"/>
        <v/>
      </c>
      <c r="G42" s="30" t="str">
        <f t="shared" ca="1" si="9"/>
        <v/>
      </c>
      <c r="H42" s="30" t="str">
        <f t="shared" ca="1" si="9"/>
        <v/>
      </c>
      <c r="I42" s="30" t="str">
        <f t="shared" ca="1" si="9"/>
        <v/>
      </c>
      <c r="J42" s="30" t="str">
        <f t="shared" ca="1" si="9"/>
        <v/>
      </c>
      <c r="K42" s="30">
        <f t="shared" ca="1" si="9"/>
        <v>5</v>
      </c>
      <c r="L42" s="30">
        <f t="shared" ca="1" si="9"/>
        <v>0.5</v>
      </c>
      <c r="M42" s="30">
        <f t="shared" ca="1" si="9"/>
        <v>3</v>
      </c>
      <c r="N42" s="227">
        <f t="shared" ca="1" si="9"/>
        <v>1</v>
      </c>
      <c r="O42" s="225"/>
      <c r="P42" s="68">
        <f t="shared" ca="1" si="8"/>
        <v>12</v>
      </c>
    </row>
    <row r="43" spans="2:22" ht="16.350000000000001" customHeight="1" thickBot="1" x14ac:dyDescent="0.3">
      <c r="B43" s="61" t="s">
        <v>27</v>
      </c>
      <c r="C43" s="62" t="str">
        <f t="shared" ca="1" si="3"/>
        <v/>
      </c>
      <c r="D43" s="62" t="str">
        <f t="shared" ca="1" si="9"/>
        <v/>
      </c>
      <c r="E43" s="62" t="str">
        <f t="shared" ca="1" si="9"/>
        <v/>
      </c>
      <c r="F43" s="62" t="str">
        <f t="shared" ca="1" si="9"/>
        <v/>
      </c>
      <c r="G43" s="62" t="str">
        <f t="shared" ca="1" si="9"/>
        <v/>
      </c>
      <c r="H43" s="62" t="str">
        <f t="shared" ca="1" si="9"/>
        <v/>
      </c>
      <c r="I43" s="62" t="str">
        <f t="shared" ca="1" si="9"/>
        <v/>
      </c>
      <c r="J43" s="62" t="str">
        <f t="shared" ca="1" si="9"/>
        <v/>
      </c>
      <c r="K43" s="62" t="str">
        <f t="shared" ca="1" si="9"/>
        <v/>
      </c>
      <c r="L43" s="62">
        <f t="shared" ca="1" si="9"/>
        <v>0</v>
      </c>
      <c r="M43" s="62" t="str">
        <f t="shared" ca="1" si="9"/>
        <v/>
      </c>
      <c r="N43" s="228" t="str">
        <f t="shared" ca="1" si="9"/>
        <v/>
      </c>
      <c r="O43" s="225"/>
      <c r="P43" s="70">
        <f t="shared" ca="1" si="8"/>
        <v>0</v>
      </c>
    </row>
    <row r="44" spans="2:22" ht="16.350000000000001" customHeight="1" thickBot="1" x14ac:dyDescent="0.3">
      <c r="P44" s="63" t="s">
        <v>40</v>
      </c>
      <c r="R44" s="28" t="s">
        <v>41</v>
      </c>
      <c r="T44" s="28" t="s">
        <v>42</v>
      </c>
    </row>
    <row r="45" spans="2:22" ht="16.350000000000001" customHeight="1" thickBot="1" x14ac:dyDescent="0.3">
      <c r="B45" s="31" t="s">
        <v>24</v>
      </c>
      <c r="C45" s="36">
        <f>NETWORKDAYS(DATE(Calendrier!$B$1,C$2,1),EOMONTH(DATE(Calendrier!$B$1,C$2,1),0),fériés)</f>
        <v>20</v>
      </c>
      <c r="D45" s="36">
        <f>NETWORKDAYS(DATE(Calendrier!$B$1,D$2,1),EOMONTH(DATE(Calendrier!$B$1,D$2,1),0),fériés)</f>
        <v>20</v>
      </c>
      <c r="E45" s="36">
        <f>NETWORKDAYS(DATE(Calendrier!$B$1,E$2,1),EOMONTH(DATE(Calendrier!$B$1,E$2,1),0),fériés)</f>
        <v>23</v>
      </c>
      <c r="F45" s="36">
        <f>NETWORKDAYS(DATE(Calendrier!$B$1,F$2,1),EOMONTH(DATE(Calendrier!$B$1,F$2,1),0),fériés)</f>
        <v>21</v>
      </c>
      <c r="G45" s="36">
        <f>NETWORKDAYS(DATE(Calendrier!$B$1,G$2,1),EOMONTH(DATE(Calendrier!$B$1,G$2,1),0),fériés)</f>
        <v>19</v>
      </c>
      <c r="H45" s="36">
        <f>NETWORKDAYS(DATE(Calendrier!$B$1,H$2,1),EOMONTH(DATE(Calendrier!$B$1,H$2,1),0),fériés)</f>
        <v>22</v>
      </c>
      <c r="I45" s="36">
        <f>NETWORKDAYS(DATE(Calendrier!$B$1,I$2,1),EOMONTH(DATE(Calendrier!$B$1,I$2,1),0),fériés)</f>
        <v>21</v>
      </c>
      <c r="J45" s="36">
        <f>NETWORKDAYS(DATE(Calendrier!$B$1,J$2,1),EOMONTH(DATE(Calendrier!$B$1,J$2,1),0),fériés)</f>
        <v>22</v>
      </c>
      <c r="K45" s="36">
        <f>NETWORKDAYS(DATE(Calendrier!$B$1,K$2,1),EOMONTH(DATE(Calendrier!$B$1,K$2,1),0),fériés)</f>
        <v>22</v>
      </c>
      <c r="L45" s="36">
        <f>NETWORKDAYS(DATE(Calendrier!$B$1,L$2,1),EOMONTH(DATE(Calendrier!$B$1,L$2,1),0),fériés)</f>
        <v>21</v>
      </c>
      <c r="M45" s="36">
        <f>NETWORKDAYS(DATE(Calendrier!$B$1,M$2,1),EOMONTH(DATE(Calendrier!$B$1,M$2,1),0),fériés)</f>
        <v>20</v>
      </c>
      <c r="N45" s="36">
        <f>NETWORKDAYS(DATE(Calendrier!$B$1,N$2,1),EOMONTH(DATE(Calendrier!$B$1,N$2,1),0),fériés)</f>
        <v>23</v>
      </c>
      <c r="P45" s="64">
        <f>SUM(C45:N45)</f>
        <v>254</v>
      </c>
      <c r="V45" s="133"/>
    </row>
    <row r="46" spans="2:22" ht="16.350000000000001" customHeight="1" x14ac:dyDescent="0.3">
      <c r="B46" s="31" t="str">
        <f>B40</f>
        <v>CP 2020/2021</v>
      </c>
      <c r="C46" s="36">
        <f t="shared" ref="C46:N46" ca="1" si="10">IF(C40="",0,C40)</f>
        <v>0</v>
      </c>
      <c r="D46" s="36">
        <f t="shared" ca="1" si="10"/>
        <v>0</v>
      </c>
      <c r="E46" s="36">
        <f t="shared" ca="1" si="10"/>
        <v>0</v>
      </c>
      <c r="F46" s="36">
        <f t="shared" ca="1" si="10"/>
        <v>0</v>
      </c>
      <c r="G46" s="36">
        <f t="shared" ca="1" si="10"/>
        <v>4</v>
      </c>
      <c r="H46" s="36">
        <f t="shared" ca="1" si="10"/>
        <v>0</v>
      </c>
      <c r="I46" s="36">
        <f t="shared" ca="1" si="10"/>
        <v>0</v>
      </c>
      <c r="J46" s="36">
        <f t="shared" ca="1" si="10"/>
        <v>10</v>
      </c>
      <c r="K46" s="36">
        <f t="shared" ca="1" si="10"/>
        <v>0</v>
      </c>
      <c r="L46" s="36">
        <f t="shared" ca="1" si="10"/>
        <v>0</v>
      </c>
      <c r="M46" s="36">
        <f t="shared" ca="1" si="10"/>
        <v>0</v>
      </c>
      <c r="N46" s="36">
        <f t="shared" ca="1" si="10"/>
        <v>6</v>
      </c>
      <c r="O46" s="28"/>
      <c r="P46" s="65">
        <f t="shared" ref="P46:P48" ca="1" si="11">SUM(C46:N46)</f>
        <v>20</v>
      </c>
      <c r="R46" s="64">
        <v>18</v>
      </c>
      <c r="T46" s="64">
        <f ca="1">R46-P46</f>
        <v>-2</v>
      </c>
      <c r="V46" s="28">
        <f>P45-218</f>
        <v>36</v>
      </c>
    </row>
    <row r="47" spans="2:22" ht="16.350000000000001" customHeight="1" x14ac:dyDescent="0.3">
      <c r="B47" s="31" t="str">
        <f>B41</f>
        <v>CP 2021/2022</v>
      </c>
      <c r="C47" s="36">
        <f t="shared" ref="C47:N47" ca="1" si="12">IF(C41="",0,C41)</f>
        <v>0</v>
      </c>
      <c r="D47" s="36">
        <f t="shared" ca="1" si="12"/>
        <v>0</v>
      </c>
      <c r="E47" s="36">
        <f t="shared" ca="1" si="12"/>
        <v>0</v>
      </c>
      <c r="F47" s="36">
        <f t="shared" ca="1" si="12"/>
        <v>0</v>
      </c>
      <c r="G47" s="36">
        <f t="shared" ca="1" si="12"/>
        <v>0</v>
      </c>
      <c r="H47" s="36">
        <f t="shared" ca="1" si="12"/>
        <v>0</v>
      </c>
      <c r="I47" s="36">
        <f t="shared" ca="1" si="12"/>
        <v>0</v>
      </c>
      <c r="J47" s="36">
        <f t="shared" ca="1" si="12"/>
        <v>0</v>
      </c>
      <c r="K47" s="36">
        <f t="shared" ca="1" si="12"/>
        <v>0</v>
      </c>
      <c r="L47" s="36">
        <f t="shared" ca="1" si="12"/>
        <v>0</v>
      </c>
      <c r="M47" s="36">
        <f t="shared" ca="1" si="12"/>
        <v>0</v>
      </c>
      <c r="N47" s="36">
        <f t="shared" ca="1" si="12"/>
        <v>0.5</v>
      </c>
      <c r="O47" s="28"/>
      <c r="P47" s="65">
        <f ca="1">SUM(C47:N47)</f>
        <v>0.5</v>
      </c>
      <c r="R47" s="65">
        <v>0</v>
      </c>
      <c r="T47" s="65">
        <f ca="1">R47-P47</f>
        <v>-0.5</v>
      </c>
    </row>
    <row r="48" spans="2:22" ht="16.350000000000001" customHeight="1" thickBot="1" x14ac:dyDescent="0.35">
      <c r="B48" s="31" t="s">
        <v>39</v>
      </c>
      <c r="C48" s="36">
        <f t="shared" ref="C48:N48" ca="1" si="13">IF(C42="",0,C42)</f>
        <v>0</v>
      </c>
      <c r="D48" s="36">
        <f t="shared" ca="1" si="13"/>
        <v>0.5</v>
      </c>
      <c r="E48" s="36">
        <f t="shared" ca="1" si="13"/>
        <v>2</v>
      </c>
      <c r="F48" s="36">
        <f t="shared" ca="1" si="13"/>
        <v>0</v>
      </c>
      <c r="G48" s="36">
        <f t="shared" ca="1" si="13"/>
        <v>0</v>
      </c>
      <c r="H48" s="36">
        <f t="shared" ca="1" si="13"/>
        <v>0</v>
      </c>
      <c r="I48" s="36">
        <f t="shared" ca="1" si="13"/>
        <v>0</v>
      </c>
      <c r="J48" s="36">
        <f t="shared" ca="1" si="13"/>
        <v>0</v>
      </c>
      <c r="K48" s="36">
        <f t="shared" ca="1" si="13"/>
        <v>5</v>
      </c>
      <c r="L48" s="36">
        <f t="shared" ca="1" si="13"/>
        <v>0.5</v>
      </c>
      <c r="M48" s="36">
        <f t="shared" ca="1" si="13"/>
        <v>3</v>
      </c>
      <c r="N48" s="36">
        <f t="shared" ca="1" si="13"/>
        <v>1</v>
      </c>
      <c r="O48" s="28"/>
      <c r="P48" s="65">
        <f t="shared" ca="1" si="11"/>
        <v>12</v>
      </c>
      <c r="R48" s="66">
        <v>12</v>
      </c>
      <c r="T48" s="66">
        <f ca="1">R48-P48</f>
        <v>0</v>
      </c>
    </row>
    <row r="49" spans="2:20" ht="16.350000000000001" customHeight="1" thickBot="1" x14ac:dyDescent="0.3">
      <c r="B49" s="31" t="s">
        <v>25</v>
      </c>
      <c r="C49" s="36">
        <f ca="1">SUM(C$3:C$39)</f>
        <v>20</v>
      </c>
      <c r="D49" s="36">
        <f t="shared" ref="D49:N49" ca="1" si="14">SUM(D$3:D$39)</f>
        <v>19.5</v>
      </c>
      <c r="E49" s="36">
        <f t="shared" ca="1" si="14"/>
        <v>21</v>
      </c>
      <c r="F49" s="36">
        <f t="shared" ca="1" si="14"/>
        <v>23</v>
      </c>
      <c r="G49" s="36">
        <f t="shared" ca="1" si="14"/>
        <v>16</v>
      </c>
      <c r="H49" s="36">
        <f t="shared" ca="1" si="14"/>
        <v>22</v>
      </c>
      <c r="I49" s="36">
        <f t="shared" ca="1" si="14"/>
        <v>21</v>
      </c>
      <c r="J49" s="36">
        <f t="shared" ca="1" si="14"/>
        <v>12</v>
      </c>
      <c r="K49" s="36">
        <f ca="1">SUM(K$3:K$39)</f>
        <v>17</v>
      </c>
      <c r="L49" s="36">
        <f t="shared" ca="1" si="14"/>
        <v>20</v>
      </c>
      <c r="M49" s="36">
        <f t="shared" ca="1" si="14"/>
        <v>17</v>
      </c>
      <c r="N49" s="36">
        <f t="shared" ca="1" si="14"/>
        <v>12.5</v>
      </c>
      <c r="P49" s="66">
        <f ca="1">SUM(C49:N49)</f>
        <v>221</v>
      </c>
    </row>
    <row r="50" spans="2:20" ht="16.350000000000001" customHeight="1" thickBot="1" x14ac:dyDescent="0.3">
      <c r="P50" s="124"/>
      <c r="R50" s="85">
        <f>SUM(R46:R48)</f>
        <v>30</v>
      </c>
      <c r="T50" s="109">
        <f ca="1">SUM(T46:T48)</f>
        <v>-2.5</v>
      </c>
    </row>
    <row r="51" spans="2:20" ht="16.350000000000001" customHeight="1" x14ac:dyDescent="0.25">
      <c r="R51" s="134"/>
    </row>
    <row r="52" spans="2:20" ht="16.350000000000001" customHeight="1" x14ac:dyDescent="0.25"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P52" s="84"/>
    </row>
    <row r="53" spans="2:20" ht="16.350000000000001" customHeight="1" x14ac:dyDescent="0.25"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P53" s="84"/>
    </row>
    <row r="138" spans="3:4" ht="16.350000000000001" customHeight="1" x14ac:dyDescent="0.25">
      <c r="C138" s="28">
        <v>2000</v>
      </c>
      <c r="D138" s="28">
        <f>NETWORKDAYS(DATE(C138,1,1),DATE(C138,12,31))</f>
        <v>260</v>
      </c>
    </row>
    <row r="139" spans="3:4" ht="16.350000000000001" customHeight="1" x14ac:dyDescent="0.25">
      <c r="C139" s="28">
        <f>C138+1</f>
        <v>2001</v>
      </c>
    </row>
    <row r="140" spans="3:4" ht="16.350000000000001" customHeight="1" x14ac:dyDescent="0.25">
      <c r="C140" s="28">
        <f t="shared" ref="C140:C203" si="15">C139+1</f>
        <v>2002</v>
      </c>
    </row>
    <row r="141" spans="3:4" ht="16.350000000000001" customHeight="1" x14ac:dyDescent="0.25">
      <c r="C141" s="28">
        <f t="shared" si="15"/>
        <v>2003</v>
      </c>
    </row>
    <row r="142" spans="3:4" ht="16.350000000000001" customHeight="1" x14ac:dyDescent="0.25">
      <c r="C142" s="28">
        <f t="shared" si="15"/>
        <v>2004</v>
      </c>
    </row>
    <row r="143" spans="3:4" ht="16.350000000000001" customHeight="1" x14ac:dyDescent="0.25">
      <c r="C143" s="28">
        <f t="shared" si="15"/>
        <v>2005</v>
      </c>
    </row>
    <row r="144" spans="3:4" ht="16.350000000000001" customHeight="1" x14ac:dyDescent="0.25">
      <c r="C144" s="28">
        <f t="shared" si="15"/>
        <v>2006</v>
      </c>
    </row>
    <row r="145" spans="3:3" ht="16.350000000000001" customHeight="1" x14ac:dyDescent="0.25">
      <c r="C145" s="28">
        <f t="shared" si="15"/>
        <v>2007</v>
      </c>
    </row>
    <row r="146" spans="3:3" ht="16.350000000000001" customHeight="1" x14ac:dyDescent="0.25">
      <c r="C146" s="28">
        <f t="shared" si="15"/>
        <v>2008</v>
      </c>
    </row>
    <row r="147" spans="3:3" ht="16.350000000000001" customHeight="1" x14ac:dyDescent="0.25">
      <c r="C147" s="28">
        <f t="shared" si="15"/>
        <v>2009</v>
      </c>
    </row>
    <row r="148" spans="3:3" ht="16.350000000000001" customHeight="1" x14ac:dyDescent="0.25">
      <c r="C148" s="28">
        <f t="shared" si="15"/>
        <v>2010</v>
      </c>
    </row>
    <row r="149" spans="3:3" ht="16.350000000000001" customHeight="1" x14ac:dyDescent="0.25">
      <c r="C149" s="28">
        <f t="shared" si="15"/>
        <v>2011</v>
      </c>
    </row>
    <row r="150" spans="3:3" ht="16.350000000000001" customHeight="1" x14ac:dyDescent="0.25">
      <c r="C150" s="28">
        <f t="shared" si="15"/>
        <v>2012</v>
      </c>
    </row>
    <row r="151" spans="3:3" ht="16.350000000000001" customHeight="1" x14ac:dyDescent="0.25">
      <c r="C151" s="28">
        <f t="shared" si="15"/>
        <v>2013</v>
      </c>
    </row>
    <row r="152" spans="3:3" ht="16.350000000000001" customHeight="1" x14ac:dyDescent="0.25">
      <c r="C152" s="28">
        <f t="shared" si="15"/>
        <v>2014</v>
      </c>
    </row>
    <row r="153" spans="3:3" ht="16.350000000000001" customHeight="1" x14ac:dyDescent="0.25">
      <c r="C153" s="28">
        <f t="shared" si="15"/>
        <v>2015</v>
      </c>
    </row>
    <row r="154" spans="3:3" ht="16.350000000000001" customHeight="1" x14ac:dyDescent="0.25">
      <c r="C154" s="28">
        <f t="shared" si="15"/>
        <v>2016</v>
      </c>
    </row>
    <row r="155" spans="3:3" ht="16.350000000000001" customHeight="1" x14ac:dyDescent="0.25">
      <c r="C155" s="28">
        <f t="shared" si="15"/>
        <v>2017</v>
      </c>
    </row>
    <row r="156" spans="3:3" ht="16.350000000000001" customHeight="1" x14ac:dyDescent="0.25">
      <c r="C156" s="28">
        <f t="shared" si="15"/>
        <v>2018</v>
      </c>
    </row>
    <row r="157" spans="3:3" ht="16.350000000000001" customHeight="1" x14ac:dyDescent="0.25">
      <c r="C157" s="28">
        <f t="shared" si="15"/>
        <v>2019</v>
      </c>
    </row>
    <row r="158" spans="3:3" ht="16.350000000000001" customHeight="1" x14ac:dyDescent="0.25">
      <c r="C158" s="28">
        <f t="shared" si="15"/>
        <v>2020</v>
      </c>
    </row>
    <row r="159" spans="3:3" ht="16.350000000000001" customHeight="1" x14ac:dyDescent="0.25">
      <c r="C159" s="28">
        <f t="shared" si="15"/>
        <v>2021</v>
      </c>
    </row>
    <row r="160" spans="3:3" ht="16.350000000000001" customHeight="1" x14ac:dyDescent="0.25">
      <c r="C160" s="28">
        <f t="shared" si="15"/>
        <v>2022</v>
      </c>
    </row>
    <row r="161" spans="3:3" ht="16.350000000000001" customHeight="1" x14ac:dyDescent="0.25">
      <c r="C161" s="28">
        <f t="shared" si="15"/>
        <v>2023</v>
      </c>
    </row>
    <row r="162" spans="3:3" ht="16.350000000000001" customHeight="1" x14ac:dyDescent="0.25">
      <c r="C162" s="28">
        <f t="shared" si="15"/>
        <v>2024</v>
      </c>
    </row>
    <row r="163" spans="3:3" ht="16.350000000000001" customHeight="1" x14ac:dyDescent="0.25">
      <c r="C163" s="28">
        <f t="shared" si="15"/>
        <v>2025</v>
      </c>
    </row>
    <row r="164" spans="3:3" ht="16.350000000000001" customHeight="1" x14ac:dyDescent="0.25">
      <c r="C164" s="28">
        <f t="shared" si="15"/>
        <v>2026</v>
      </c>
    </row>
    <row r="165" spans="3:3" ht="16.350000000000001" customHeight="1" x14ac:dyDescent="0.25">
      <c r="C165" s="28">
        <f t="shared" si="15"/>
        <v>2027</v>
      </c>
    </row>
    <row r="166" spans="3:3" ht="16.350000000000001" customHeight="1" x14ac:dyDescent="0.25">
      <c r="C166" s="28">
        <f t="shared" si="15"/>
        <v>2028</v>
      </c>
    </row>
    <row r="167" spans="3:3" ht="16.350000000000001" customHeight="1" x14ac:dyDescent="0.25">
      <c r="C167" s="28">
        <f t="shared" si="15"/>
        <v>2029</v>
      </c>
    </row>
    <row r="168" spans="3:3" ht="16.350000000000001" customHeight="1" x14ac:dyDescent="0.25">
      <c r="C168" s="28">
        <f t="shared" si="15"/>
        <v>2030</v>
      </c>
    </row>
    <row r="169" spans="3:3" ht="16.350000000000001" customHeight="1" x14ac:dyDescent="0.25">
      <c r="C169" s="28">
        <f t="shared" si="15"/>
        <v>2031</v>
      </c>
    </row>
    <row r="170" spans="3:3" ht="16.350000000000001" customHeight="1" x14ac:dyDescent="0.25">
      <c r="C170" s="28">
        <f t="shared" si="15"/>
        <v>2032</v>
      </c>
    </row>
    <row r="171" spans="3:3" ht="16.350000000000001" customHeight="1" x14ac:dyDescent="0.25">
      <c r="C171" s="28">
        <f t="shared" si="15"/>
        <v>2033</v>
      </c>
    </row>
    <row r="172" spans="3:3" ht="16.350000000000001" customHeight="1" x14ac:dyDescent="0.25">
      <c r="C172" s="28">
        <f t="shared" si="15"/>
        <v>2034</v>
      </c>
    </row>
    <row r="173" spans="3:3" ht="16.350000000000001" customHeight="1" x14ac:dyDescent="0.25">
      <c r="C173" s="28">
        <f t="shared" si="15"/>
        <v>2035</v>
      </c>
    </row>
    <row r="174" spans="3:3" ht="16.350000000000001" customHeight="1" x14ac:dyDescent="0.25">
      <c r="C174" s="28">
        <f t="shared" si="15"/>
        <v>2036</v>
      </c>
    </row>
    <row r="175" spans="3:3" ht="16.350000000000001" customHeight="1" x14ac:dyDescent="0.25">
      <c r="C175" s="28">
        <f t="shared" si="15"/>
        <v>2037</v>
      </c>
    </row>
    <row r="176" spans="3:3" ht="16.350000000000001" customHeight="1" x14ac:dyDescent="0.25">
      <c r="C176" s="28">
        <f t="shared" si="15"/>
        <v>2038</v>
      </c>
    </row>
    <row r="177" spans="3:3" ht="16.350000000000001" customHeight="1" x14ac:dyDescent="0.25">
      <c r="C177" s="28">
        <f t="shared" si="15"/>
        <v>2039</v>
      </c>
    </row>
    <row r="178" spans="3:3" ht="16.350000000000001" customHeight="1" x14ac:dyDescent="0.25">
      <c r="C178" s="28">
        <f t="shared" si="15"/>
        <v>2040</v>
      </c>
    </row>
    <row r="179" spans="3:3" ht="16.350000000000001" customHeight="1" x14ac:dyDescent="0.25">
      <c r="C179" s="28">
        <f t="shared" si="15"/>
        <v>2041</v>
      </c>
    </row>
    <row r="180" spans="3:3" ht="16.350000000000001" customHeight="1" x14ac:dyDescent="0.25">
      <c r="C180" s="28">
        <f t="shared" si="15"/>
        <v>2042</v>
      </c>
    </row>
    <row r="181" spans="3:3" ht="16.350000000000001" customHeight="1" x14ac:dyDescent="0.25">
      <c r="C181" s="28">
        <f t="shared" si="15"/>
        <v>2043</v>
      </c>
    </row>
    <row r="182" spans="3:3" ht="16.350000000000001" customHeight="1" x14ac:dyDescent="0.25">
      <c r="C182" s="28">
        <f t="shared" si="15"/>
        <v>2044</v>
      </c>
    </row>
    <row r="183" spans="3:3" ht="16.350000000000001" customHeight="1" x14ac:dyDescent="0.25">
      <c r="C183" s="28">
        <f t="shared" si="15"/>
        <v>2045</v>
      </c>
    </row>
    <row r="184" spans="3:3" ht="16.350000000000001" customHeight="1" x14ac:dyDescent="0.25">
      <c r="C184" s="28">
        <f t="shared" si="15"/>
        <v>2046</v>
      </c>
    </row>
    <row r="185" spans="3:3" ht="16.350000000000001" customHeight="1" x14ac:dyDescent="0.25">
      <c r="C185" s="28">
        <f t="shared" si="15"/>
        <v>2047</v>
      </c>
    </row>
    <row r="186" spans="3:3" ht="16.350000000000001" customHeight="1" x14ac:dyDescent="0.25">
      <c r="C186" s="28">
        <f t="shared" si="15"/>
        <v>2048</v>
      </c>
    </row>
    <row r="187" spans="3:3" ht="16.350000000000001" customHeight="1" x14ac:dyDescent="0.25">
      <c r="C187" s="28">
        <f t="shared" si="15"/>
        <v>2049</v>
      </c>
    </row>
    <row r="188" spans="3:3" ht="16.350000000000001" customHeight="1" x14ac:dyDescent="0.25">
      <c r="C188" s="28">
        <f t="shared" si="15"/>
        <v>2050</v>
      </c>
    </row>
    <row r="189" spans="3:3" ht="16.350000000000001" customHeight="1" x14ac:dyDescent="0.25">
      <c r="C189" s="28">
        <f t="shared" si="15"/>
        <v>2051</v>
      </c>
    </row>
    <row r="190" spans="3:3" ht="16.350000000000001" customHeight="1" x14ac:dyDescent="0.25">
      <c r="C190" s="28">
        <f t="shared" si="15"/>
        <v>2052</v>
      </c>
    </row>
    <row r="191" spans="3:3" ht="16.350000000000001" customHeight="1" x14ac:dyDescent="0.25">
      <c r="C191" s="28">
        <f t="shared" si="15"/>
        <v>2053</v>
      </c>
    </row>
    <row r="192" spans="3:3" ht="16.350000000000001" customHeight="1" x14ac:dyDescent="0.25">
      <c r="C192" s="28">
        <f t="shared" si="15"/>
        <v>2054</v>
      </c>
    </row>
    <row r="193" spans="3:3" ht="16.350000000000001" customHeight="1" x14ac:dyDescent="0.25">
      <c r="C193" s="28">
        <f t="shared" si="15"/>
        <v>2055</v>
      </c>
    </row>
    <row r="194" spans="3:3" ht="16.350000000000001" customHeight="1" x14ac:dyDescent="0.25">
      <c r="C194" s="28">
        <f t="shared" si="15"/>
        <v>2056</v>
      </c>
    </row>
    <row r="195" spans="3:3" ht="16.350000000000001" customHeight="1" x14ac:dyDescent="0.25">
      <c r="C195" s="28">
        <f t="shared" si="15"/>
        <v>2057</v>
      </c>
    </row>
    <row r="196" spans="3:3" ht="16.350000000000001" customHeight="1" x14ac:dyDescent="0.25">
      <c r="C196" s="28">
        <f t="shared" si="15"/>
        <v>2058</v>
      </c>
    </row>
    <row r="197" spans="3:3" ht="16.350000000000001" customHeight="1" x14ac:dyDescent="0.25">
      <c r="C197" s="28">
        <f t="shared" si="15"/>
        <v>2059</v>
      </c>
    </row>
    <row r="198" spans="3:3" ht="16.350000000000001" customHeight="1" x14ac:dyDescent="0.25">
      <c r="C198" s="28">
        <f t="shared" si="15"/>
        <v>2060</v>
      </c>
    </row>
    <row r="199" spans="3:3" ht="16.350000000000001" customHeight="1" x14ac:dyDescent="0.25">
      <c r="C199" s="28">
        <f t="shared" si="15"/>
        <v>2061</v>
      </c>
    </row>
    <row r="200" spans="3:3" ht="16.350000000000001" customHeight="1" x14ac:dyDescent="0.25">
      <c r="C200" s="28">
        <f t="shared" si="15"/>
        <v>2062</v>
      </c>
    </row>
    <row r="201" spans="3:3" ht="16.350000000000001" customHeight="1" x14ac:dyDescent="0.25">
      <c r="C201" s="28">
        <f t="shared" si="15"/>
        <v>2063</v>
      </c>
    </row>
    <row r="202" spans="3:3" ht="16.350000000000001" customHeight="1" x14ac:dyDescent="0.25">
      <c r="C202" s="28">
        <f t="shared" si="15"/>
        <v>2064</v>
      </c>
    </row>
    <row r="203" spans="3:3" ht="16.350000000000001" customHeight="1" x14ac:dyDescent="0.25">
      <c r="C203" s="28">
        <f t="shared" si="15"/>
        <v>2065</v>
      </c>
    </row>
    <row r="204" spans="3:3" ht="16.350000000000001" customHeight="1" x14ac:dyDescent="0.25">
      <c r="C204" s="28">
        <f t="shared" ref="C204:C211" si="16">C203+1</f>
        <v>2066</v>
      </c>
    </row>
    <row r="205" spans="3:3" ht="16.350000000000001" customHeight="1" x14ac:dyDescent="0.25">
      <c r="C205" s="28">
        <f t="shared" si="16"/>
        <v>2067</v>
      </c>
    </row>
    <row r="206" spans="3:3" ht="16.350000000000001" customHeight="1" x14ac:dyDescent="0.25">
      <c r="C206" s="28">
        <f t="shared" si="16"/>
        <v>2068</v>
      </c>
    </row>
    <row r="207" spans="3:3" ht="16.350000000000001" customHeight="1" x14ac:dyDescent="0.25">
      <c r="C207" s="28">
        <f t="shared" si="16"/>
        <v>2069</v>
      </c>
    </row>
    <row r="208" spans="3:3" ht="16.350000000000001" customHeight="1" x14ac:dyDescent="0.25">
      <c r="C208" s="28">
        <f t="shared" si="16"/>
        <v>2070</v>
      </c>
    </row>
    <row r="209" spans="3:3" ht="16.350000000000001" customHeight="1" x14ac:dyDescent="0.25">
      <c r="C209" s="28">
        <f t="shared" si="16"/>
        <v>2071</v>
      </c>
    </row>
    <row r="210" spans="3:3" ht="16.350000000000001" customHeight="1" x14ac:dyDescent="0.25">
      <c r="C210" s="28">
        <f t="shared" si="16"/>
        <v>2072</v>
      </c>
    </row>
    <row r="211" spans="3:3" ht="16.350000000000001" customHeight="1" x14ac:dyDescent="0.25">
      <c r="C211" s="28">
        <f t="shared" si="16"/>
        <v>2073</v>
      </c>
    </row>
  </sheetData>
  <sortState xmlns:xlrd2="http://schemas.microsoft.com/office/spreadsheetml/2017/richdata2" ref="B22:B32">
    <sortCondition ref="B22:B32"/>
  </sortState>
  <phoneticPr fontId="14" type="noConversion"/>
  <conditionalFormatting sqref="C45:N49 C1:N43">
    <cfRule type="expression" dxfId="228" priority="7">
      <formula>C$1=TEXT(TODAY(),"mmmm")</formula>
    </cfRule>
  </conditionalFormatting>
  <conditionalFormatting sqref="P3:P39">
    <cfRule type="dataBar" priority="1">
      <dataBar>
        <cfvo type="min"/>
        <cfvo type="max"/>
        <color rgb="FF92D050"/>
      </dataBar>
      <extLst>
        <ext xmlns:x14="http://schemas.microsoft.com/office/spreadsheetml/2009/9/main" uri="{B025F937-C7B1-47D3-B67F-A62EFF666E3E}">
          <x14:id>{0F4EDA0B-6071-41B5-A17F-F7705380A97F}</x14:id>
        </ext>
      </extLst>
    </cfRule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{48DFC351-8952-4052-88D7-F535119C5027}</x14:id>
        </ext>
      </extLst>
    </cfRule>
  </conditionalFormatting>
  <hyperlinks>
    <hyperlink ref="A1" location="Calendrier!A1" display="Calendrier!A1" xr:uid="{00000000-0004-0000-0000-000000000000}"/>
    <hyperlink ref="C1" location="Janvier!A1" display="Janvier" xr:uid="{00000000-0004-0000-0000-000001000000}"/>
    <hyperlink ref="D1" location="Février!A1" display="Février" xr:uid="{00000000-0004-0000-0000-000002000000}"/>
    <hyperlink ref="E1" location="Mars!A1" display="Mars" xr:uid="{00000000-0004-0000-0000-000003000000}"/>
    <hyperlink ref="F1" location="Avril!A1" display="Avril" xr:uid="{00000000-0004-0000-0000-000004000000}"/>
    <hyperlink ref="G1" location="Mai!A1" display="Mai" xr:uid="{00000000-0004-0000-0000-000005000000}"/>
    <hyperlink ref="H1" location="Juin!A1" display="Juin" xr:uid="{00000000-0004-0000-0000-000006000000}"/>
    <hyperlink ref="I1" location="Juillet!A1" display="Juillet" xr:uid="{00000000-0004-0000-0000-000007000000}"/>
    <hyperlink ref="J1" location="Août!A1" display="Août" xr:uid="{00000000-0004-0000-0000-000008000000}"/>
    <hyperlink ref="K1" location="Septembre!A1" display="Septembre" xr:uid="{00000000-0004-0000-0000-000009000000}"/>
    <hyperlink ref="L1" location="Octobre!A1" display="Octobre" xr:uid="{00000000-0004-0000-0000-00000A000000}"/>
    <hyperlink ref="M1" location="Novembre!A1" display="Novembre" xr:uid="{00000000-0004-0000-0000-00000B000000}"/>
    <hyperlink ref="N1" location="Décembre!A1" display="Décembre" xr:uid="{00000000-0004-0000-0000-00000C000000}"/>
  </hyperlinks>
  <pageMargins left="0.7" right="0.7" top="0.75" bottom="0.75" header="0.3" footer="0.3"/>
  <pageSetup paperSize="9" scale="38" orientation="portrait" horizontalDpi="4294967293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F4EDA0B-6071-41B5-A17F-F7705380A9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48DFC351-8952-4052-88D7-F535119C50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P3:P39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B1:BZ38"/>
  <sheetViews>
    <sheetView zoomScale="90" zoomScaleNormal="90" zoomScaleSheetLayoutView="90" workbookViewId="0">
      <selection activeCell="B1" sqref="B1:E1"/>
    </sheetView>
  </sheetViews>
  <sheetFormatPr baseColWidth="10" defaultColWidth="10.6640625" defaultRowHeight="13.8" x14ac:dyDescent="0.25"/>
  <cols>
    <col min="1" max="1" width="3.6640625" style="11" customWidth="1"/>
    <col min="2" max="2" width="2.6640625" style="38" customWidth="1"/>
    <col min="3" max="3" width="0.88671875" style="38" customWidth="1"/>
    <col min="4" max="4" width="2.6640625" style="44" customWidth="1"/>
    <col min="5" max="5" width="10.6640625" style="38" customWidth="1"/>
    <col min="6" max="6" width="3.6640625" style="38" customWidth="1"/>
    <col min="7" max="7" width="1.6640625" style="11" customWidth="1"/>
    <col min="8" max="8" width="2.6640625" style="38" customWidth="1"/>
    <col min="9" max="9" width="0.88671875" style="38" customWidth="1"/>
    <col min="10" max="10" width="2.6640625" style="44" customWidth="1"/>
    <col min="11" max="11" width="10.6640625" style="38" customWidth="1"/>
    <col min="12" max="12" width="3.6640625" style="38" customWidth="1"/>
    <col min="13" max="13" width="1.6640625" style="11" customWidth="1"/>
    <col min="14" max="14" width="2.6640625" style="38" customWidth="1"/>
    <col min="15" max="15" width="0.88671875" style="38" customWidth="1"/>
    <col min="16" max="16" width="2.6640625" style="44" customWidth="1"/>
    <col min="17" max="17" width="10.6640625" style="38" customWidth="1"/>
    <col min="18" max="18" width="3.6640625" style="38" customWidth="1"/>
    <col min="19" max="19" width="1.6640625" style="11" customWidth="1"/>
    <col min="20" max="20" width="2.6640625" style="38" customWidth="1"/>
    <col min="21" max="21" width="0.88671875" style="38" customWidth="1"/>
    <col min="22" max="22" width="2.6640625" style="44" customWidth="1"/>
    <col min="23" max="23" width="10.6640625" style="38" customWidth="1"/>
    <col min="24" max="24" width="3.6640625" style="38" customWidth="1"/>
    <col min="25" max="25" width="1.6640625" style="11" customWidth="1"/>
    <col min="26" max="26" width="2.6640625" style="38" customWidth="1"/>
    <col min="27" max="27" width="0.88671875" style="38" customWidth="1"/>
    <col min="28" max="28" width="2.6640625" style="44" customWidth="1"/>
    <col min="29" max="29" width="10.6640625" style="38" customWidth="1"/>
    <col min="30" max="30" width="3.6640625" style="38" customWidth="1"/>
    <col min="31" max="31" width="1.6640625" style="11" customWidth="1"/>
    <col min="32" max="32" width="2.6640625" style="38" customWidth="1"/>
    <col min="33" max="33" width="0.88671875" style="38" customWidth="1"/>
    <col min="34" max="34" width="2.6640625" style="44" customWidth="1"/>
    <col min="35" max="35" width="10.6640625" style="38" customWidth="1"/>
    <col min="36" max="36" width="3.6640625" style="38" customWidth="1"/>
    <col min="37" max="37" width="1.6640625" style="11" customWidth="1"/>
    <col min="38" max="38" width="2.6640625" style="38" customWidth="1"/>
    <col min="39" max="39" width="0.88671875" style="38" customWidth="1"/>
    <col min="40" max="40" width="2.6640625" style="44" customWidth="1"/>
    <col min="41" max="41" width="10.6640625" style="38" customWidth="1"/>
    <col min="42" max="42" width="3.6640625" style="38" customWidth="1"/>
    <col min="43" max="43" width="1.6640625" style="11" customWidth="1"/>
    <col min="44" max="44" width="2.6640625" style="38" customWidth="1"/>
    <col min="45" max="45" width="0.88671875" style="38" customWidth="1"/>
    <col min="46" max="46" width="2.6640625" style="44" customWidth="1"/>
    <col min="47" max="47" width="10.6640625" style="38" customWidth="1"/>
    <col min="48" max="48" width="3.6640625" style="38" customWidth="1"/>
    <col min="49" max="49" width="1.6640625" style="11" customWidth="1"/>
    <col min="50" max="50" width="2.6640625" style="38" customWidth="1"/>
    <col min="51" max="51" width="0.88671875" style="38" customWidth="1"/>
    <col min="52" max="52" width="2.6640625" style="44" customWidth="1"/>
    <col min="53" max="53" width="10.6640625" style="38" customWidth="1"/>
    <col min="54" max="54" width="3.6640625" style="38" customWidth="1"/>
    <col min="55" max="55" width="1.6640625" style="11" customWidth="1"/>
    <col min="56" max="56" width="2.6640625" style="38" customWidth="1"/>
    <col min="57" max="57" width="0.88671875" style="38" customWidth="1"/>
    <col min="58" max="58" width="2.6640625" style="44" customWidth="1"/>
    <col min="59" max="59" width="10.6640625" style="38" customWidth="1"/>
    <col min="60" max="60" width="3.6640625" style="38" customWidth="1"/>
    <col min="61" max="61" width="1.6640625" style="11" customWidth="1"/>
    <col min="62" max="62" width="2.6640625" style="38" customWidth="1"/>
    <col min="63" max="63" width="0.88671875" style="38" customWidth="1"/>
    <col min="64" max="64" width="2.6640625" style="44" customWidth="1"/>
    <col min="65" max="65" width="10.6640625" style="38" customWidth="1"/>
    <col min="66" max="66" width="3.6640625" style="38" customWidth="1"/>
    <col min="67" max="67" width="1.6640625" style="11" customWidth="1"/>
    <col min="68" max="68" width="2.6640625" style="38" customWidth="1"/>
    <col min="69" max="69" width="0.88671875" style="38" customWidth="1"/>
    <col min="70" max="70" width="2.6640625" style="44" customWidth="1"/>
    <col min="71" max="71" width="10.6640625" style="38" customWidth="1"/>
    <col min="72" max="72" width="3.6640625" style="38" customWidth="1"/>
    <col min="73" max="73" width="1.6640625" style="11" customWidth="1"/>
    <col min="74" max="74" width="2.6640625" style="38" customWidth="1"/>
    <col min="75" max="75" width="0.88671875" style="38" customWidth="1"/>
    <col min="76" max="76" width="2.6640625" style="44" customWidth="1"/>
    <col min="77" max="77" width="10.6640625" style="38" customWidth="1"/>
    <col min="78" max="78" width="3.6640625" style="38" customWidth="1"/>
    <col min="79" max="16384" width="10.6640625" style="11"/>
  </cols>
  <sheetData>
    <row r="1" spans="2:78" x14ac:dyDescent="0.25">
      <c r="B1" s="265">
        <v>2021</v>
      </c>
      <c r="C1" s="265"/>
      <c r="D1" s="265"/>
      <c r="E1" s="265"/>
    </row>
    <row r="2" spans="2:78" x14ac:dyDescent="0.25">
      <c r="B2" s="264" t="str">
        <f>UPPER(TEXT(D3,"mmmm"))</f>
        <v>JANVIER</v>
      </c>
      <c r="C2" s="264"/>
      <c r="D2" s="264"/>
      <c r="E2" s="264"/>
      <c r="F2" s="45"/>
      <c r="H2" s="264" t="str">
        <f t="shared" ref="H2" si="0">UPPER(TEXT(J3,"mmmm"))</f>
        <v>FÉVRIER</v>
      </c>
      <c r="I2" s="264"/>
      <c r="J2" s="264"/>
      <c r="K2" s="264"/>
      <c r="L2" s="45"/>
      <c r="N2" s="264" t="str">
        <f t="shared" ref="N2" si="1">UPPER(TEXT(P3,"mmmm"))</f>
        <v>MARS</v>
      </c>
      <c r="O2" s="264"/>
      <c r="P2" s="264"/>
      <c r="Q2" s="264"/>
      <c r="R2" s="45"/>
      <c r="T2" s="264" t="str">
        <f t="shared" ref="T2" si="2">UPPER(TEXT(V3,"mmmm"))</f>
        <v>AVRIL</v>
      </c>
      <c r="U2" s="264"/>
      <c r="V2" s="264"/>
      <c r="W2" s="264"/>
      <c r="X2" s="45"/>
      <c r="Z2" s="264" t="str">
        <f t="shared" ref="Z2" si="3">UPPER(TEXT(AB3,"mmmm"))</f>
        <v>MAI</v>
      </c>
      <c r="AA2" s="264"/>
      <c r="AB2" s="264"/>
      <c r="AC2" s="264"/>
      <c r="AD2" s="45"/>
      <c r="AF2" s="264" t="str">
        <f t="shared" ref="AF2" si="4">UPPER(TEXT(AH3,"mmmm"))</f>
        <v>JUIN</v>
      </c>
      <c r="AG2" s="264"/>
      <c r="AH2" s="264"/>
      <c r="AI2" s="264"/>
      <c r="AJ2" s="45"/>
      <c r="AL2" s="264" t="str">
        <f t="shared" ref="AL2" si="5">UPPER(TEXT(AN3,"mmmm"))</f>
        <v>JUILLET</v>
      </c>
      <c r="AM2" s="264"/>
      <c r="AN2" s="264"/>
      <c r="AO2" s="264"/>
      <c r="AP2" s="45"/>
      <c r="AR2" s="264" t="str">
        <f t="shared" ref="AR2" si="6">UPPER(TEXT(AT3,"mmmm"))</f>
        <v>AOÛT</v>
      </c>
      <c r="AS2" s="264"/>
      <c r="AT2" s="264"/>
      <c r="AU2" s="264"/>
      <c r="AV2" s="45"/>
      <c r="AX2" s="264" t="str">
        <f t="shared" ref="AX2" si="7">UPPER(TEXT(AZ3,"mmmm"))</f>
        <v>SEPTEMBRE</v>
      </c>
      <c r="AY2" s="264"/>
      <c r="AZ2" s="264"/>
      <c r="BA2" s="264"/>
      <c r="BB2" s="45"/>
      <c r="BD2" s="264" t="str">
        <f t="shared" ref="BD2" si="8">UPPER(TEXT(BF3,"mmmm"))</f>
        <v>OCTOBRE</v>
      </c>
      <c r="BE2" s="264"/>
      <c r="BF2" s="264"/>
      <c r="BG2" s="264"/>
      <c r="BH2" s="45"/>
      <c r="BJ2" s="264" t="str">
        <f>UPPER(TEXT(BL3,"mmmm"))</f>
        <v>NOVEMBRE</v>
      </c>
      <c r="BK2" s="264"/>
      <c r="BL2" s="264"/>
      <c r="BM2" s="264"/>
      <c r="BN2" s="45"/>
      <c r="BP2" s="264" t="str">
        <f t="shared" ref="BP2" si="9">UPPER(TEXT(BR3,"mmmm"))</f>
        <v>DÉCEMBRE</v>
      </c>
      <c r="BQ2" s="264"/>
      <c r="BR2" s="264"/>
      <c r="BS2" s="264"/>
      <c r="BT2" s="45"/>
      <c r="BV2" s="264" t="str">
        <f>UPPER(TEXT(BX3,"mmmm aaaa"))</f>
        <v>JANVIER 2022</v>
      </c>
      <c r="BW2" s="264"/>
      <c r="BX2" s="264"/>
      <c r="BY2" s="264"/>
      <c r="BZ2" s="45"/>
    </row>
    <row r="3" spans="2:78" ht="18.600000000000001" customHeight="1" x14ac:dyDescent="0.25">
      <c r="B3" s="41" t="str">
        <f>IF(D3="","",UPPER(LEFT(TEXT(D3,"jjjj"),1)))</f>
        <v>V</v>
      </c>
      <c r="C3" s="135" t="str">
        <f>IF(MOD(MATCH(D3,'Fériés Congés'!$B$7:$M$7,1),2)=1," ","")</f>
        <v xml:space="preserve"> </v>
      </c>
      <c r="D3" s="42">
        <f>DATE(B1,1,1)</f>
        <v>42735</v>
      </c>
      <c r="E3" s="43" t="str">
        <f>IFERROR(VLOOKUP(D3,Commentaire!$C$2:$D$745,2,FALSE),"")</f>
        <v>1er de l'an</v>
      </c>
      <c r="F3" s="38" t="str">
        <f>IF(B3="J",WEEKNUM(D3,21),"")</f>
        <v/>
      </c>
      <c r="H3" s="41" t="str">
        <f>IF(J3="","",UPPER(LEFT(TEXT(J3,"jjjj"),1)))</f>
        <v>L</v>
      </c>
      <c r="I3" s="135" t="str">
        <f>IF(MOD(MATCH(J3,'Fériés Congés'!$B$7:$M$7,1),2)=1," ","")</f>
        <v/>
      </c>
      <c r="J3" s="42">
        <f>DATE(YEAR(D3),MONTH(D3)+1,1)</f>
        <v>42766</v>
      </c>
      <c r="K3" s="43" t="str">
        <f ca="1">IFERROR(VLOOKUP(J3,Commentaire!$C$2:$D$745,2,FALSE),"")</f>
        <v/>
      </c>
      <c r="L3" s="38" t="str">
        <f t="shared" ref="L3:L33" si="10">IF(H3="J",WEEKNUM(J3,21),"")</f>
        <v/>
      </c>
      <c r="N3" s="41" t="str">
        <f t="shared" ref="N3:N18" si="11">IF(P3="","",UPPER(LEFT(TEXT(P3,"jjjj"),1)))</f>
        <v>L</v>
      </c>
      <c r="O3" s="135" t="str">
        <f>IF(MOD(MATCH(P3,'Fériés Congés'!$B$7:$M$7,1),2)=1," ","")</f>
        <v xml:space="preserve"> </v>
      </c>
      <c r="P3" s="42">
        <f t="shared" ref="P3" si="12">DATE(YEAR(J3),MONTH(J3)+1,1)</f>
        <v>42794</v>
      </c>
      <c r="Q3" s="43" t="str">
        <f ca="1">IFERROR(VLOOKUP(P3,Commentaire!$C$2:$D$745,2,FALSE),"")</f>
        <v/>
      </c>
      <c r="R3" s="38" t="str">
        <f t="shared" ref="R3:R33" si="13">IF(N3="J",WEEKNUM(P3,21),"")</f>
        <v/>
      </c>
      <c r="T3" s="41" t="str">
        <f t="shared" ref="T3" si="14">IF(V3="","",UPPER(LEFT(TEXT(V3,"jjjj"),1)))</f>
        <v>J</v>
      </c>
      <c r="U3" s="135" t="str">
        <f>IF(MOD(MATCH(V3,'Fériés Congés'!$B$7:$M$7,1),2)=1," ","")</f>
        <v/>
      </c>
      <c r="V3" s="42">
        <f t="shared" ref="V3" si="15">DATE(YEAR(P3),MONTH(P3)+1,1)</f>
        <v>42825</v>
      </c>
      <c r="W3" s="43" t="str">
        <f ca="1">IFERROR(VLOOKUP(V3,Commentaire!$C$2:$D$745,2,FALSE),"")</f>
        <v/>
      </c>
      <c r="X3" s="38">
        <f t="shared" ref="X3" si="16">IF(T3="J",WEEKNUM(V3,21),"")</f>
        <v>13</v>
      </c>
      <c r="Z3" s="41" t="str">
        <f t="shared" ref="Z3" si="17">IF(AB3="","",UPPER(LEFT(TEXT(AB3,"jjjj"),1)))</f>
        <v>S</v>
      </c>
      <c r="AA3" s="135" t="str">
        <f>IF(MOD(MATCH(AB3,'Fériés Congés'!$B$7:$M$7,1),2)=1," ","")</f>
        <v xml:space="preserve"> </v>
      </c>
      <c r="AB3" s="42">
        <f t="shared" ref="AB3" si="18">DATE(YEAR(V3),MONTH(V3)+1,1)</f>
        <v>42855</v>
      </c>
      <c r="AC3" s="43" t="str">
        <f>IFERROR(VLOOKUP(AB3,Commentaire!$C$2:$D$745,2,FALSE),"")</f>
        <v>1er Mai</v>
      </c>
      <c r="AD3" s="38" t="str">
        <f t="shared" ref="AD3" si="19">IF(Z3="J",WEEKNUM(AB3,21),"")</f>
        <v/>
      </c>
      <c r="AF3" s="41" t="str">
        <f t="shared" ref="AF3" si="20">IF(AH3="","",UPPER(LEFT(TEXT(AH3,"jjjj"),1)))</f>
        <v>M</v>
      </c>
      <c r="AG3" s="135" t="str">
        <f>IF(MOD(MATCH(AH3,'Fériés Congés'!$B$7:$M$7,1),2)=1," ","")</f>
        <v/>
      </c>
      <c r="AH3" s="42">
        <f t="shared" ref="AH3" si="21">DATE(YEAR(AB3),MONTH(AB3)+1,1)</f>
        <v>42886</v>
      </c>
      <c r="AI3" s="43" t="str">
        <f ca="1">IFERROR(VLOOKUP(AH3,Commentaire!$C$2:$D$745,2,FALSE),"")</f>
        <v/>
      </c>
      <c r="AJ3" s="38" t="str">
        <f t="shared" ref="AJ3" si="22">IF(AF3="J",WEEKNUM(AH3,21),"")</f>
        <v/>
      </c>
      <c r="AL3" s="41" t="str">
        <f t="shared" ref="AL3" si="23">IF(AN3="","",UPPER(LEFT(TEXT(AN3,"jjjj"),1)))</f>
        <v>J</v>
      </c>
      <c r="AM3" s="135" t="str">
        <f>IF(MOD(MATCH(AN3,'Fériés Congés'!$B$7:$M$7,1),2)=1," ","")</f>
        <v/>
      </c>
      <c r="AN3" s="42">
        <f t="shared" ref="AN3" si="24">DATE(YEAR(AH3),MONTH(AH3)+1,1)</f>
        <v>42916</v>
      </c>
      <c r="AO3" s="43" t="str">
        <f ca="1">IFERROR(VLOOKUP(AN3,Commentaire!$C$2:$D$745,2,FALSE),"")</f>
        <v/>
      </c>
      <c r="AP3" s="38">
        <f t="shared" ref="AP3" si="25">IF(AL3="J",WEEKNUM(AN3,21),"")</f>
        <v>26</v>
      </c>
      <c r="AR3" s="41" t="str">
        <f t="shared" ref="AR3" si="26">IF(AT3="","",UPPER(LEFT(TEXT(AT3,"jjjj"),1)))</f>
        <v>D</v>
      </c>
      <c r="AS3" s="135" t="str">
        <f>IF(MOD(MATCH(AT3,'Fériés Congés'!$B$7:$M$7,1),2)=1," ","")</f>
        <v xml:space="preserve"> </v>
      </c>
      <c r="AT3" s="42">
        <f t="shared" ref="AT3" si="27">DATE(YEAR(AN3),MONTH(AN3)+1,1)</f>
        <v>42947</v>
      </c>
      <c r="AU3" s="43" t="str">
        <f ca="1">IFERROR(VLOOKUP(AT3,Commentaire!$C$2:$D$745,2,FALSE),"")</f>
        <v/>
      </c>
      <c r="AV3" s="38" t="str">
        <f t="shared" ref="AV3" si="28">IF(AR3="J",WEEKNUM(AT3,21),"")</f>
        <v/>
      </c>
      <c r="AX3" s="41" t="str">
        <f t="shared" ref="AX3" si="29">IF(AZ3="","",UPPER(LEFT(TEXT(AZ3,"jjjj"),1)))</f>
        <v>M</v>
      </c>
      <c r="AY3" s="135" t="str">
        <f>IF(MOD(MATCH(AZ3,'Fériés Congés'!$B$7:$M$7,1),2)=1," ","")</f>
        <v xml:space="preserve"> </v>
      </c>
      <c r="AZ3" s="42">
        <f t="shared" ref="AZ3" si="30">DATE(YEAR(AT3),MONTH(AT3)+1,1)</f>
        <v>42978</v>
      </c>
      <c r="BA3" s="43" t="str">
        <f ca="1">IFERROR(VLOOKUP(AZ3,Commentaire!$C$2:$D$745,2,FALSE),"")</f>
        <v/>
      </c>
      <c r="BB3" s="38" t="str">
        <f t="shared" ref="BB3" si="31">IF(AX3="J",WEEKNUM(AZ3,21),"")</f>
        <v/>
      </c>
      <c r="BD3" s="41" t="str">
        <f t="shared" ref="BD3" si="32">IF(BF3="","",UPPER(LEFT(TEXT(BF3,"jjjj"),1)))</f>
        <v>V</v>
      </c>
      <c r="BE3" s="135" t="str">
        <f>IF(MOD(MATCH(BF3,'Fériés Congés'!$B$7:$M$7,1),2)=1," ","")</f>
        <v/>
      </c>
      <c r="BF3" s="42">
        <f t="shared" ref="BF3" si="33">DATE(YEAR(AZ3),MONTH(AZ3)+1,1)</f>
        <v>43008</v>
      </c>
      <c r="BG3" s="43" t="str">
        <f ca="1">IFERROR(VLOOKUP(BF3,Commentaire!$C$2:$D$745,2,FALSE),"")</f>
        <v/>
      </c>
      <c r="BH3" s="38" t="str">
        <f t="shared" ref="BH3" si="34">IF(BD3="J",WEEKNUM(BF3,21),"")</f>
        <v/>
      </c>
      <c r="BJ3" s="41" t="str">
        <f t="shared" ref="BJ3" si="35">IF(BL3="","",UPPER(LEFT(TEXT(BL3,"jjjj"),1)))</f>
        <v>L</v>
      </c>
      <c r="BK3" s="135" t="str">
        <f>IF(MOD(MATCH(BL3,'Fériés Congés'!$B$7:$M$7,1),2)=1," ","")</f>
        <v xml:space="preserve"> </v>
      </c>
      <c r="BL3" s="42">
        <f t="shared" ref="BL3" si="36">DATE(YEAR(BF3),MONTH(BF3)+1,1)</f>
        <v>43039</v>
      </c>
      <c r="BM3" s="43" t="str">
        <f>IFERROR(VLOOKUP(BL3,Commentaire!$C$2:$D$745,2,FALSE),"")</f>
        <v>Toussaint</v>
      </c>
      <c r="BN3" s="38" t="str">
        <f t="shared" ref="BN3" si="37">IF(BJ3="J",WEEKNUM(BL3,21),"")</f>
        <v/>
      </c>
      <c r="BP3" s="41" t="str">
        <f t="shared" ref="BP3" si="38">IF(BR3="","",UPPER(LEFT(TEXT(BR3,"jjjj"),1)))</f>
        <v>M</v>
      </c>
      <c r="BQ3" s="135" t="str">
        <f>IF(MOD(MATCH(BR3,'Fériés Congés'!$B$7:$M$7,1),2)=1," ","")</f>
        <v/>
      </c>
      <c r="BR3" s="42">
        <f t="shared" ref="BR3" si="39">DATE(YEAR(BL3),MONTH(BL3)+1,1)</f>
        <v>43069</v>
      </c>
      <c r="BS3" s="43" t="str">
        <f ca="1">IFERROR(VLOOKUP(BR3,Commentaire!$C$2:$D$745,2,FALSE),"")</f>
        <v/>
      </c>
      <c r="BT3" s="38" t="str">
        <f t="shared" ref="BT3:BT33" si="40">IF(BP3="J",WEEKNUM(BR3,21),"")</f>
        <v/>
      </c>
      <c r="BV3" s="41" t="str">
        <f t="shared" ref="BV3:BV30" si="41">IF(BX3="","",UPPER(LEFT(TEXT(BX3,"jjjj"),1)))</f>
        <v>S</v>
      </c>
      <c r="BW3" s="135" t="str">
        <f>IF(MOD(MATCH(BX3,'Fériés Congés'!$B$7:$M$7,1),2)=1," ","")</f>
        <v xml:space="preserve"> </v>
      </c>
      <c r="BX3" s="42">
        <f t="shared" ref="BX3" si="42">DATE(YEAR(BR3),MONTH(BR3)+1,1)</f>
        <v>43100</v>
      </c>
      <c r="BY3" s="43" t="str">
        <f ca="1">IFERROR(VLOOKUP(BX3,Commentaire!$C$2:$D$745,2,FALSE),"")</f>
        <v/>
      </c>
      <c r="BZ3" s="38" t="str">
        <f t="shared" ref="BZ3:BZ33" si="43">IF(BV3="J",WEEKNUM(BX3,21),"")</f>
        <v/>
      </c>
    </row>
    <row r="4" spans="2:78" ht="18.600000000000001" customHeight="1" x14ac:dyDescent="0.25">
      <c r="B4" s="41" t="str">
        <f t="shared" ref="B4:B30" si="44">IF(D4="","",UPPER(LEFT(TEXT(D4,"jjjj"),1)))</f>
        <v>S</v>
      </c>
      <c r="C4" s="135" t="str">
        <f>IF(MOD(MATCH(D4,'Fériés Congés'!$B$7:$M$7,1),2)=1," ","")</f>
        <v xml:space="preserve"> </v>
      </c>
      <c r="D4" s="42">
        <f>D3+1</f>
        <v>42736</v>
      </c>
      <c r="E4" s="43" t="str">
        <f ca="1">IFERROR(VLOOKUP(D4,Commentaire!$C$2:$D$745,2,FALSE),"")</f>
        <v/>
      </c>
      <c r="F4" s="38" t="str">
        <f t="shared" ref="F4:F33" si="45">IF(B4="J",WEEKNUM(D4,21),"")</f>
        <v/>
      </c>
      <c r="H4" s="41" t="str">
        <f t="shared" ref="H4:H30" si="46">IF(J4="","",UPPER(LEFT(TEXT(J4,"jjjj"),1)))</f>
        <v>M</v>
      </c>
      <c r="I4" s="135" t="str">
        <f>IF(MOD(MATCH(J4,'Fériés Congés'!$B$7:$M$7,1),2)=1," ","")</f>
        <v/>
      </c>
      <c r="J4" s="42">
        <f>J3+1</f>
        <v>42767</v>
      </c>
      <c r="K4" s="43" t="str">
        <f ca="1">IFERROR(VLOOKUP(J4,Commentaire!$C$2:$D$745,2,FALSE),"")</f>
        <v/>
      </c>
      <c r="L4" s="38" t="str">
        <f t="shared" si="10"/>
        <v/>
      </c>
      <c r="N4" s="41" t="str">
        <f t="shared" si="11"/>
        <v>M</v>
      </c>
      <c r="O4" s="135" t="str">
        <f>IF(MOD(MATCH(P4,'Fériés Congés'!$B$7:$M$7,1),2)=1," ","")</f>
        <v xml:space="preserve"> </v>
      </c>
      <c r="P4" s="42">
        <f t="shared" ref="P4:AH19" si="47">P3+1</f>
        <v>42795</v>
      </c>
      <c r="Q4" s="43" t="str">
        <f ca="1">IFERROR(VLOOKUP(P4,Commentaire!$C$2:$D$745,2,FALSE),"")</f>
        <v/>
      </c>
      <c r="R4" s="38" t="str">
        <f t="shared" si="13"/>
        <v/>
      </c>
      <c r="T4" s="41" t="str">
        <f t="shared" ref="T4:T18" si="48">IF(V4="","",UPPER(LEFT(TEXT(V4,"jjjj"),1)))</f>
        <v>V</v>
      </c>
      <c r="U4" s="135" t="str">
        <f>IF(MOD(MATCH(V4,'Fériés Congés'!$B$7:$M$7,1),2)=1," ","")</f>
        <v/>
      </c>
      <c r="V4" s="42">
        <f t="shared" ref="V4" si="49">V3+1</f>
        <v>42826</v>
      </c>
      <c r="W4" s="43" t="str">
        <f ca="1">IFERROR(VLOOKUP(V4,Commentaire!$C$2:$D$745,2,FALSE),"")</f>
        <v/>
      </c>
      <c r="X4" s="38" t="str">
        <f t="shared" ref="X4:X33" si="50">IF(T4="J",WEEKNUM(V4,21),"")</f>
        <v/>
      </c>
      <c r="Z4" s="41" t="str">
        <f t="shared" ref="Z4:Z18" si="51">IF(AB4="","",UPPER(LEFT(TEXT(AB4,"jjjj"),1)))</f>
        <v>D</v>
      </c>
      <c r="AA4" s="135" t="str">
        <f>IF(MOD(MATCH(AB4,'Fériés Congés'!$B$7:$M$7,1),2)=1," ","")</f>
        <v xml:space="preserve"> </v>
      </c>
      <c r="AB4" s="42">
        <f t="shared" ref="AB4" si="52">AB3+1</f>
        <v>42856</v>
      </c>
      <c r="AC4" s="43" t="str">
        <f ca="1">IFERROR(VLOOKUP(AB4,Commentaire!$C$2:$D$745,2,FALSE),"")</f>
        <v/>
      </c>
      <c r="AD4" s="38" t="str">
        <f t="shared" ref="AD4:AD33" si="53">IF(Z4="J",WEEKNUM(AB4,21),"")</f>
        <v/>
      </c>
      <c r="AF4" s="41" t="str">
        <f t="shared" ref="AF4:AF18" si="54">IF(AH4="","",UPPER(LEFT(TEXT(AH4,"jjjj"),1)))</f>
        <v>M</v>
      </c>
      <c r="AG4" s="135" t="str">
        <f>IF(MOD(MATCH(AH4,'Fériés Congés'!$B$7:$M$7,1),2)=1," ","")</f>
        <v/>
      </c>
      <c r="AH4" s="42">
        <f t="shared" ref="AH4" si="55">AH3+1</f>
        <v>42887</v>
      </c>
      <c r="AI4" s="43" t="str">
        <f ca="1">IFERROR(VLOOKUP(AH4,Commentaire!$C$2:$D$745,2,FALSE),"")</f>
        <v/>
      </c>
      <c r="AJ4" s="38" t="str">
        <f t="shared" ref="AJ4:AJ33" si="56">IF(AF4="J",WEEKNUM(AH4,21),"")</f>
        <v/>
      </c>
      <c r="AL4" s="41" t="str">
        <f t="shared" ref="AL4" si="57">IF(AN4="","",UPPER(LEFT(TEXT(AN4,"jjjj"),1)))</f>
        <v>V</v>
      </c>
      <c r="AM4" s="135" t="str">
        <f>IF(MOD(MATCH(AN4,'Fériés Congés'!$B$7:$M$7,1),2)=1," ","")</f>
        <v/>
      </c>
      <c r="AN4" s="42">
        <f t="shared" ref="AN4:AN19" si="58">AN3+1</f>
        <v>42917</v>
      </c>
      <c r="AO4" s="43" t="str">
        <f ca="1">IFERROR(VLOOKUP(AN4,Commentaire!$C$2:$D$745,2,FALSE),"")</f>
        <v/>
      </c>
      <c r="AP4" s="38" t="str">
        <f t="shared" ref="AP4:AP33" si="59">IF(AL4="J",WEEKNUM(AN4,21),"")</f>
        <v/>
      </c>
      <c r="AR4" s="41" t="str">
        <f t="shared" ref="AR4" si="60">IF(AT4="","",UPPER(LEFT(TEXT(AT4,"jjjj"),1)))</f>
        <v>L</v>
      </c>
      <c r="AS4" s="135" t="str">
        <f>IF(MOD(MATCH(AT4,'Fériés Congés'!$B$7:$M$7,1),2)=1," ","")</f>
        <v xml:space="preserve"> </v>
      </c>
      <c r="AT4" s="42">
        <f t="shared" ref="AT4:AT19" si="61">AT3+1</f>
        <v>42948</v>
      </c>
      <c r="AU4" s="43" t="str">
        <f ca="1">IFERROR(VLOOKUP(AT4,Commentaire!$C$2:$D$745,2,FALSE),"")</f>
        <v>CP 20/21</v>
      </c>
      <c r="AV4" s="38" t="str">
        <f t="shared" ref="AV4:AV33" si="62">IF(AR4="J",WEEKNUM(AT4,21),"")</f>
        <v/>
      </c>
      <c r="AX4" s="41" t="str">
        <f t="shared" ref="AX4" si="63">IF(AZ4="","",UPPER(LEFT(TEXT(AZ4,"jjjj"),1)))</f>
        <v>J</v>
      </c>
      <c r="AY4" s="135" t="str">
        <f>IF(MOD(MATCH(AZ4,'Fériés Congés'!$B$7:$M$7,1),2)=1," ","")</f>
        <v/>
      </c>
      <c r="AZ4" s="42">
        <f t="shared" ref="AZ4:AZ19" si="64">AZ3+1</f>
        <v>42979</v>
      </c>
      <c r="BA4" s="43" t="str">
        <f ca="1">IFERROR(VLOOKUP(AZ4,Commentaire!$C$2:$D$745,2,FALSE),"")</f>
        <v/>
      </c>
      <c r="BB4" s="38">
        <f t="shared" ref="BB4:BB33" si="65">IF(AX4="J",WEEKNUM(AZ4,21),"")</f>
        <v>35</v>
      </c>
      <c r="BD4" s="41" t="str">
        <f t="shared" ref="BD4" si="66">IF(BF4="","",UPPER(LEFT(TEXT(BF4,"jjjj"),1)))</f>
        <v>S</v>
      </c>
      <c r="BE4" s="135" t="str">
        <f>IF(MOD(MATCH(BF4,'Fériés Congés'!$B$7:$M$7,1),2)=1," ","")</f>
        <v/>
      </c>
      <c r="BF4" s="42">
        <f t="shared" ref="BF4:BF19" si="67">BF3+1</f>
        <v>43009</v>
      </c>
      <c r="BG4" s="43" t="str">
        <f ca="1">IFERROR(VLOOKUP(BF4,Commentaire!$C$2:$D$745,2,FALSE),"")</f>
        <v/>
      </c>
      <c r="BH4" s="38" t="str">
        <f t="shared" ref="BH4:BH33" si="68">IF(BD4="J",WEEKNUM(BF4,21),"")</f>
        <v/>
      </c>
      <c r="BJ4" s="41" t="str">
        <f t="shared" ref="BJ4" si="69">IF(BL4="","",UPPER(LEFT(TEXT(BL4,"jjjj"),1)))</f>
        <v>M</v>
      </c>
      <c r="BK4" s="135" t="str">
        <f>IF(MOD(MATCH(BL4,'Fériés Congés'!$B$7:$M$7,1),2)=1," ","")</f>
        <v xml:space="preserve"> </v>
      </c>
      <c r="BL4" s="42">
        <f t="shared" ref="BL4:BL19" si="70">BL3+1</f>
        <v>43040</v>
      </c>
      <c r="BM4" s="43" t="str">
        <f ca="1">IFERROR(VLOOKUP(BL4,Commentaire!$C$2:$D$745,2,FALSE),"")</f>
        <v/>
      </c>
      <c r="BN4" s="38" t="str">
        <f t="shared" ref="BN4:BN33" si="71">IF(BJ4="J",WEEKNUM(BL4,21),"")</f>
        <v/>
      </c>
      <c r="BP4" s="41" t="str">
        <f t="shared" ref="BP4" si="72">IF(BR4="","",UPPER(LEFT(TEXT(BR4,"jjjj"),1)))</f>
        <v>J</v>
      </c>
      <c r="BQ4" s="135" t="str">
        <f>IF(MOD(MATCH(BR4,'Fériés Congés'!$B$7:$M$7,1),2)=1," ","")</f>
        <v/>
      </c>
      <c r="BR4" s="42">
        <f t="shared" ref="BR4:BR19" si="73">BR3+1</f>
        <v>43070</v>
      </c>
      <c r="BS4" s="43" t="str">
        <f ca="1">IFERROR(VLOOKUP(BR4,Commentaire!$C$2:$D$745,2,FALSE),"")</f>
        <v/>
      </c>
      <c r="BT4" s="38">
        <f t="shared" si="40"/>
        <v>48</v>
      </c>
      <c r="BV4" s="41" t="str">
        <f t="shared" si="41"/>
        <v>D</v>
      </c>
      <c r="BW4" s="135" t="str">
        <f>IF(MOD(MATCH(BX4,'Fériés Congés'!$B$7:$M$7,1),2)=1," ","")</f>
        <v xml:space="preserve"> </v>
      </c>
      <c r="BX4" s="42">
        <f t="shared" ref="BX4:BX30" si="74">BX3+1</f>
        <v>43101</v>
      </c>
      <c r="BY4" s="43" t="str">
        <f ca="1">IFERROR(VLOOKUP(BX4,Commentaire!$C$2:$D$745,2,FALSE),"")</f>
        <v/>
      </c>
      <c r="BZ4" s="38" t="str">
        <f t="shared" si="43"/>
        <v/>
      </c>
    </row>
    <row r="5" spans="2:78" ht="18.600000000000001" customHeight="1" x14ac:dyDescent="0.25">
      <c r="B5" s="41" t="str">
        <f t="shared" si="44"/>
        <v>D</v>
      </c>
      <c r="C5" s="135" t="str">
        <f>IF(MOD(MATCH(D5,'Fériés Congés'!$B$7:$M$7,1),2)=1," ","")</f>
        <v xml:space="preserve"> </v>
      </c>
      <c r="D5" s="42">
        <f t="shared" ref="D5:D30" si="75">D4+1</f>
        <v>42737</v>
      </c>
      <c r="E5" s="43" t="str">
        <f ca="1">IFERROR(VLOOKUP(D5,Commentaire!$C$2:$D$745,2,FALSE),"")</f>
        <v/>
      </c>
      <c r="F5" s="38" t="str">
        <f t="shared" si="45"/>
        <v/>
      </c>
      <c r="H5" s="41" t="str">
        <f t="shared" si="46"/>
        <v>M</v>
      </c>
      <c r="I5" s="135" t="str">
        <f>IF(MOD(MATCH(J5,'Fériés Congés'!$B$7:$M$7,1),2)=1," ","")</f>
        <v/>
      </c>
      <c r="J5" s="42">
        <f t="shared" ref="J5:J30" si="76">J4+1</f>
        <v>42768</v>
      </c>
      <c r="K5" s="43" t="str">
        <f ca="1">IFERROR(VLOOKUP(J5,Commentaire!$C$2:$D$745,2,FALSE),"")</f>
        <v/>
      </c>
      <c r="L5" s="38" t="str">
        <f t="shared" si="10"/>
        <v/>
      </c>
      <c r="N5" s="41" t="str">
        <f t="shared" si="11"/>
        <v>M</v>
      </c>
      <c r="O5" s="135" t="str">
        <f>IF(MOD(MATCH(P5,'Fériés Congés'!$B$7:$M$7,1),2)=1," ","")</f>
        <v xml:space="preserve"> </v>
      </c>
      <c r="P5" s="42">
        <f t="shared" si="47"/>
        <v>42796</v>
      </c>
      <c r="Q5" s="43" t="str">
        <f ca="1">IFERROR(VLOOKUP(P5,Commentaire!$C$2:$D$745,2,FALSE),"")</f>
        <v/>
      </c>
      <c r="R5" s="38" t="str">
        <f t="shared" si="13"/>
        <v/>
      </c>
      <c r="T5" s="41" t="str">
        <f t="shared" si="48"/>
        <v>S</v>
      </c>
      <c r="U5" s="135" t="str">
        <f>IF(MOD(MATCH(V5,'Fériés Congés'!$B$7:$M$7,1),2)=1," ","")</f>
        <v/>
      </c>
      <c r="V5" s="42">
        <f t="shared" si="47"/>
        <v>42827</v>
      </c>
      <c r="W5" s="43" t="str">
        <f ca="1">IFERROR(VLOOKUP(V5,Commentaire!$C$2:$D$745,2,FALSE),"")</f>
        <v/>
      </c>
      <c r="X5" s="38" t="str">
        <f t="shared" si="50"/>
        <v/>
      </c>
      <c r="Z5" s="41" t="str">
        <f t="shared" si="51"/>
        <v>L</v>
      </c>
      <c r="AA5" s="135" t="str">
        <f>IF(MOD(MATCH(AB5,'Fériés Congés'!$B$7:$M$7,1),2)=1," ","")</f>
        <v xml:space="preserve"> </v>
      </c>
      <c r="AB5" s="42">
        <f t="shared" si="47"/>
        <v>42857</v>
      </c>
      <c r="AC5" s="43" t="str">
        <f ca="1">IFERROR(VLOOKUP(AB5,Commentaire!$C$2:$D$745,2,FALSE),"")</f>
        <v/>
      </c>
      <c r="AD5" s="38" t="str">
        <f t="shared" si="53"/>
        <v/>
      </c>
      <c r="AF5" s="41" t="str">
        <f t="shared" si="54"/>
        <v>J</v>
      </c>
      <c r="AG5" s="135" t="str">
        <f>IF(MOD(MATCH(AH5,'Fériés Congés'!$B$7:$M$7,1),2)=1," ","")</f>
        <v/>
      </c>
      <c r="AH5" s="42">
        <f t="shared" si="47"/>
        <v>42888</v>
      </c>
      <c r="AI5" s="43" t="str">
        <f ca="1">IFERROR(VLOOKUP(AH5,Commentaire!$C$2:$D$745,2,FALSE),"")</f>
        <v/>
      </c>
      <c r="AJ5" s="38">
        <f t="shared" si="56"/>
        <v>22</v>
      </c>
      <c r="AL5" s="41" t="str">
        <f t="shared" ref="AL5" si="77">IF(AN5="","",UPPER(LEFT(TEXT(AN5,"jjjj"),1)))</f>
        <v>S</v>
      </c>
      <c r="AM5" s="135" t="str">
        <f>IF(MOD(MATCH(AN5,'Fériés Congés'!$B$7:$M$7,1),2)=1," ","")</f>
        <v/>
      </c>
      <c r="AN5" s="42">
        <f t="shared" si="58"/>
        <v>42918</v>
      </c>
      <c r="AO5" s="43" t="str">
        <f ca="1">IFERROR(VLOOKUP(AN5,Commentaire!$C$2:$D$745,2,FALSE),"")</f>
        <v/>
      </c>
      <c r="AP5" s="38" t="str">
        <f t="shared" si="59"/>
        <v/>
      </c>
      <c r="AR5" s="41" t="str">
        <f t="shared" ref="AR5" si="78">IF(AT5="","",UPPER(LEFT(TEXT(AT5,"jjjj"),1)))</f>
        <v>M</v>
      </c>
      <c r="AS5" s="135" t="str">
        <f>IF(MOD(MATCH(AT5,'Fériés Congés'!$B$7:$M$7,1),2)=1," ","")</f>
        <v xml:space="preserve"> </v>
      </c>
      <c r="AT5" s="42">
        <f t="shared" si="61"/>
        <v>42949</v>
      </c>
      <c r="AU5" s="43" t="str">
        <f ca="1">IFERROR(VLOOKUP(AT5,Commentaire!$C$2:$D$745,2,FALSE),"")</f>
        <v>CP 20/21</v>
      </c>
      <c r="AV5" s="38" t="str">
        <f t="shared" si="62"/>
        <v/>
      </c>
      <c r="AX5" s="41" t="str">
        <f t="shared" ref="AX5" si="79">IF(AZ5="","",UPPER(LEFT(TEXT(AZ5,"jjjj"),1)))</f>
        <v>V</v>
      </c>
      <c r="AY5" s="135" t="str">
        <f>IF(MOD(MATCH(AZ5,'Fériés Congés'!$B$7:$M$7,1),2)=1," ","")</f>
        <v/>
      </c>
      <c r="AZ5" s="42">
        <f t="shared" si="64"/>
        <v>42980</v>
      </c>
      <c r="BA5" s="43" t="str">
        <f ca="1">IFERROR(VLOOKUP(AZ5,Commentaire!$C$2:$D$745,2,FALSE),"")</f>
        <v/>
      </c>
      <c r="BB5" s="38" t="str">
        <f t="shared" si="65"/>
        <v/>
      </c>
      <c r="BD5" s="41" t="str">
        <f t="shared" ref="BD5" si="80">IF(BF5="","",UPPER(LEFT(TEXT(BF5,"jjjj"),1)))</f>
        <v>D</v>
      </c>
      <c r="BE5" s="135" t="str">
        <f>IF(MOD(MATCH(BF5,'Fériés Congés'!$B$7:$M$7,1),2)=1," ","")</f>
        <v/>
      </c>
      <c r="BF5" s="42">
        <f t="shared" si="67"/>
        <v>43010</v>
      </c>
      <c r="BG5" s="43" t="str">
        <f ca="1">IFERROR(VLOOKUP(BF5,Commentaire!$C$2:$D$745,2,FALSE),"")</f>
        <v/>
      </c>
      <c r="BH5" s="38" t="str">
        <f t="shared" si="68"/>
        <v/>
      </c>
      <c r="BJ5" s="41" t="str">
        <f t="shared" ref="BJ5" si="81">IF(BL5="","",UPPER(LEFT(TEXT(BL5,"jjjj"),1)))</f>
        <v>M</v>
      </c>
      <c r="BK5" s="135" t="str">
        <f>IF(MOD(MATCH(BL5,'Fériés Congés'!$B$7:$M$7,1),2)=1," ","")</f>
        <v xml:space="preserve"> </v>
      </c>
      <c r="BL5" s="42">
        <f t="shared" si="70"/>
        <v>43041</v>
      </c>
      <c r="BM5" s="43" t="str">
        <f ca="1">IFERROR(VLOOKUP(BL5,Commentaire!$C$2:$D$745,2,FALSE),"")</f>
        <v/>
      </c>
      <c r="BN5" s="38" t="str">
        <f t="shared" si="71"/>
        <v/>
      </c>
      <c r="BP5" s="41" t="str">
        <f t="shared" ref="BP5" si="82">IF(BR5="","",UPPER(LEFT(TEXT(BR5,"jjjj"),1)))</f>
        <v>V</v>
      </c>
      <c r="BQ5" s="135" t="str">
        <f>IF(MOD(MATCH(BR5,'Fériés Congés'!$B$7:$M$7,1),2)=1," ","")</f>
        <v/>
      </c>
      <c r="BR5" s="42">
        <f t="shared" si="73"/>
        <v>43071</v>
      </c>
      <c r="BS5" s="43" t="str">
        <f ca="1">IFERROR(VLOOKUP(BR5,Commentaire!$C$2:$D$745,2,FALSE),"")</f>
        <v/>
      </c>
      <c r="BT5" s="38" t="str">
        <f t="shared" si="40"/>
        <v/>
      </c>
      <c r="BV5" s="41" t="str">
        <f t="shared" si="41"/>
        <v>L</v>
      </c>
      <c r="BW5" s="135" t="str">
        <f>IF(MOD(MATCH(BX5,'Fériés Congés'!$B$7:$M$7,1),2)=1," ","")</f>
        <v/>
      </c>
      <c r="BX5" s="42">
        <f t="shared" si="74"/>
        <v>43102</v>
      </c>
      <c r="BY5" s="43" t="str">
        <f ca="1">IFERROR(VLOOKUP(BX5,Commentaire!$C$2:$D$745,2,FALSE),"")</f>
        <v/>
      </c>
      <c r="BZ5" s="38" t="str">
        <f t="shared" si="43"/>
        <v/>
      </c>
    </row>
    <row r="6" spans="2:78" ht="18.600000000000001" customHeight="1" x14ac:dyDescent="0.25">
      <c r="B6" s="41" t="str">
        <f t="shared" si="44"/>
        <v>L</v>
      </c>
      <c r="C6" s="135" t="str">
        <f>IF(MOD(MATCH(D6,'Fériés Congés'!$B$7:$M$7,1),2)=1," ","")</f>
        <v/>
      </c>
      <c r="D6" s="42">
        <f t="shared" si="75"/>
        <v>42738</v>
      </c>
      <c r="E6" s="43" t="str">
        <f ca="1">IFERROR(VLOOKUP(D6,Commentaire!$C$2:$D$745,2,FALSE),"")</f>
        <v/>
      </c>
      <c r="F6" s="38" t="str">
        <f t="shared" si="45"/>
        <v/>
      </c>
      <c r="H6" s="41" t="str">
        <f t="shared" si="46"/>
        <v>J</v>
      </c>
      <c r="I6" s="135" t="str">
        <f>IF(MOD(MATCH(J6,'Fériés Congés'!$B$7:$M$7,1),2)=1," ","")</f>
        <v/>
      </c>
      <c r="J6" s="42">
        <f t="shared" si="76"/>
        <v>42769</v>
      </c>
      <c r="K6" s="43" t="str">
        <f ca="1">IFERROR(VLOOKUP(J6,Commentaire!$C$2:$D$745,2,FALSE),"")</f>
        <v/>
      </c>
      <c r="L6" s="38">
        <f t="shared" si="10"/>
        <v>5</v>
      </c>
      <c r="N6" s="41" t="str">
        <f t="shared" si="11"/>
        <v>J</v>
      </c>
      <c r="O6" s="135" t="str">
        <f>IF(MOD(MATCH(P6,'Fériés Congés'!$B$7:$M$7,1),2)=1," ","")</f>
        <v xml:space="preserve"> </v>
      </c>
      <c r="P6" s="42">
        <f t="shared" si="47"/>
        <v>42797</v>
      </c>
      <c r="Q6" s="43" t="str">
        <f ca="1">IFERROR(VLOOKUP(P6,Commentaire!$C$2:$D$745,2,FALSE),"")</f>
        <v/>
      </c>
      <c r="R6" s="38">
        <f t="shared" si="13"/>
        <v>9</v>
      </c>
      <c r="T6" s="41" t="str">
        <f t="shared" si="48"/>
        <v>D</v>
      </c>
      <c r="U6" s="135" t="str">
        <f>IF(MOD(MATCH(V6,'Fériés Congés'!$B$7:$M$7,1),2)=1," ","")</f>
        <v/>
      </c>
      <c r="V6" s="42">
        <f t="shared" si="47"/>
        <v>42828</v>
      </c>
      <c r="W6" s="43" t="str">
        <f>IFERROR(VLOOKUP(V6,Commentaire!$C$2:$D$745,2,FALSE),"")</f>
        <v>Pâques</v>
      </c>
      <c r="X6" s="38" t="str">
        <f t="shared" si="50"/>
        <v/>
      </c>
      <c r="Z6" s="41" t="str">
        <f t="shared" si="51"/>
        <v>M</v>
      </c>
      <c r="AA6" s="135" t="str">
        <f>IF(MOD(MATCH(AB6,'Fériés Congés'!$B$7:$M$7,1),2)=1," ","")</f>
        <v xml:space="preserve"> </v>
      </c>
      <c r="AB6" s="42">
        <f t="shared" si="47"/>
        <v>42858</v>
      </c>
      <c r="AC6" s="43" t="str">
        <f ca="1">IFERROR(VLOOKUP(AB6,Commentaire!$C$2:$D$745,2,FALSE),"")</f>
        <v/>
      </c>
      <c r="AD6" s="38" t="str">
        <f t="shared" si="53"/>
        <v/>
      </c>
      <c r="AF6" s="41" t="str">
        <f t="shared" si="54"/>
        <v>V</v>
      </c>
      <c r="AG6" s="135" t="str">
        <f>IF(MOD(MATCH(AH6,'Fériés Congés'!$B$7:$M$7,1),2)=1," ","")</f>
        <v/>
      </c>
      <c r="AH6" s="42">
        <f t="shared" si="47"/>
        <v>42889</v>
      </c>
      <c r="AI6" s="43" t="str">
        <f ca="1">IFERROR(VLOOKUP(AH6,Commentaire!$C$2:$D$745,2,FALSE),"")</f>
        <v/>
      </c>
      <c r="AJ6" s="38" t="str">
        <f t="shared" si="56"/>
        <v/>
      </c>
      <c r="AL6" s="41" t="str">
        <f t="shared" ref="AL6" si="83">IF(AN6="","",UPPER(LEFT(TEXT(AN6,"jjjj"),1)))</f>
        <v>D</v>
      </c>
      <c r="AM6" s="135" t="str">
        <f>IF(MOD(MATCH(AN6,'Fériés Congés'!$B$7:$M$7,1),2)=1," ","")</f>
        <v/>
      </c>
      <c r="AN6" s="42">
        <f t="shared" si="58"/>
        <v>42919</v>
      </c>
      <c r="AO6" s="43" t="str">
        <f ca="1">IFERROR(VLOOKUP(AN6,Commentaire!$C$2:$D$745,2,FALSE),"")</f>
        <v/>
      </c>
      <c r="AP6" s="38" t="str">
        <f t="shared" si="59"/>
        <v/>
      </c>
      <c r="AR6" s="41" t="str">
        <f t="shared" ref="AR6" si="84">IF(AT6="","",UPPER(LEFT(TEXT(AT6,"jjjj"),1)))</f>
        <v>M</v>
      </c>
      <c r="AS6" s="135" t="str">
        <f>IF(MOD(MATCH(AT6,'Fériés Congés'!$B$7:$M$7,1),2)=1," ","")</f>
        <v xml:space="preserve"> </v>
      </c>
      <c r="AT6" s="42">
        <f t="shared" si="61"/>
        <v>42950</v>
      </c>
      <c r="AU6" s="43" t="str">
        <f ca="1">IFERROR(VLOOKUP(AT6,Commentaire!$C$2:$D$745,2,FALSE),"")</f>
        <v>CP 20/21</v>
      </c>
      <c r="AV6" s="38" t="str">
        <f t="shared" si="62"/>
        <v/>
      </c>
      <c r="AX6" s="41" t="str">
        <f t="shared" ref="AX6" si="85">IF(AZ6="","",UPPER(LEFT(TEXT(AZ6,"jjjj"),1)))</f>
        <v>S</v>
      </c>
      <c r="AY6" s="135" t="str">
        <f>IF(MOD(MATCH(AZ6,'Fériés Congés'!$B$7:$M$7,1),2)=1," ","")</f>
        <v/>
      </c>
      <c r="AZ6" s="42">
        <f t="shared" si="64"/>
        <v>42981</v>
      </c>
      <c r="BA6" s="43" t="str">
        <f ca="1">IFERROR(VLOOKUP(AZ6,Commentaire!$C$2:$D$745,2,FALSE),"")</f>
        <v/>
      </c>
      <c r="BB6" s="38" t="str">
        <f t="shared" si="65"/>
        <v/>
      </c>
      <c r="BD6" s="41" t="str">
        <f t="shared" ref="BD6" si="86">IF(BF6="","",UPPER(LEFT(TEXT(BF6,"jjjj"),1)))</f>
        <v>L</v>
      </c>
      <c r="BE6" s="135" t="str">
        <f>IF(MOD(MATCH(BF6,'Fériés Congés'!$B$7:$M$7,1),2)=1," ","")</f>
        <v/>
      </c>
      <c r="BF6" s="42">
        <f t="shared" si="67"/>
        <v>43011</v>
      </c>
      <c r="BG6" s="43" t="str">
        <f ca="1">IFERROR(VLOOKUP(BF6,Commentaire!$C$2:$D$745,2,FALSE),"")</f>
        <v/>
      </c>
      <c r="BH6" s="38" t="str">
        <f t="shared" si="68"/>
        <v/>
      </c>
      <c r="BJ6" s="41" t="str">
        <f t="shared" ref="BJ6" si="87">IF(BL6="","",UPPER(LEFT(TEXT(BL6,"jjjj"),1)))</f>
        <v>J</v>
      </c>
      <c r="BK6" s="135" t="str">
        <f>IF(MOD(MATCH(BL6,'Fériés Congés'!$B$7:$M$7,1),2)=1," ","")</f>
        <v xml:space="preserve"> </v>
      </c>
      <c r="BL6" s="42">
        <f t="shared" si="70"/>
        <v>43042</v>
      </c>
      <c r="BM6" s="43" t="str">
        <f ca="1">IFERROR(VLOOKUP(BL6,Commentaire!$C$2:$D$745,2,FALSE),"")</f>
        <v/>
      </c>
      <c r="BN6" s="38">
        <f t="shared" si="71"/>
        <v>44</v>
      </c>
      <c r="BP6" s="41" t="str">
        <f t="shared" ref="BP6" si="88">IF(BR6="","",UPPER(LEFT(TEXT(BR6,"jjjj"),1)))</f>
        <v>S</v>
      </c>
      <c r="BQ6" s="135" t="str">
        <f>IF(MOD(MATCH(BR6,'Fériés Congés'!$B$7:$M$7,1),2)=1," ","")</f>
        <v/>
      </c>
      <c r="BR6" s="42">
        <f t="shared" si="73"/>
        <v>43072</v>
      </c>
      <c r="BS6" s="43" t="str">
        <f ca="1">IFERROR(VLOOKUP(BR6,Commentaire!$C$2:$D$745,2,FALSE),"")</f>
        <v/>
      </c>
      <c r="BT6" s="38" t="str">
        <f t="shared" si="40"/>
        <v/>
      </c>
      <c r="BV6" s="41" t="str">
        <f t="shared" si="41"/>
        <v>M</v>
      </c>
      <c r="BW6" s="135" t="str">
        <f>IF(MOD(MATCH(BX6,'Fériés Congés'!$B$7:$M$7,1),2)=1," ","")</f>
        <v/>
      </c>
      <c r="BX6" s="42">
        <f t="shared" si="74"/>
        <v>43103</v>
      </c>
      <c r="BY6" s="43" t="str">
        <f ca="1">IFERROR(VLOOKUP(BX6,Commentaire!$C$2:$D$745,2,FALSE),"")</f>
        <v/>
      </c>
      <c r="BZ6" s="38" t="str">
        <f t="shared" si="43"/>
        <v/>
      </c>
    </row>
    <row r="7" spans="2:78" ht="18.600000000000001" customHeight="1" x14ac:dyDescent="0.25">
      <c r="B7" s="41" t="str">
        <f t="shared" si="44"/>
        <v>M</v>
      </c>
      <c r="C7" s="135" t="str">
        <f>IF(MOD(MATCH(D7,'Fériés Congés'!$B$7:$M$7,1),2)=1," ","")</f>
        <v/>
      </c>
      <c r="D7" s="42">
        <f t="shared" si="75"/>
        <v>42739</v>
      </c>
      <c r="E7" s="43" t="str">
        <f ca="1">IFERROR(VLOOKUP(D7,Commentaire!$C$2:$D$745,2,FALSE),"")</f>
        <v/>
      </c>
      <c r="F7" s="38" t="str">
        <f t="shared" si="45"/>
        <v/>
      </c>
      <c r="H7" s="41" t="str">
        <f t="shared" si="46"/>
        <v>V</v>
      </c>
      <c r="I7" s="135" t="str">
        <f>IF(MOD(MATCH(J7,'Fériés Congés'!$B$7:$M$7,1),2)=1," ","")</f>
        <v/>
      </c>
      <c r="J7" s="42">
        <f t="shared" si="76"/>
        <v>42770</v>
      </c>
      <c r="K7" s="43" t="str">
        <f ca="1">IFERROR(VLOOKUP(J7,Commentaire!$C$2:$D$745,2,FALSE),"")</f>
        <v/>
      </c>
      <c r="L7" s="38" t="str">
        <f t="shared" si="10"/>
        <v/>
      </c>
      <c r="N7" s="41" t="str">
        <f t="shared" si="11"/>
        <v>V</v>
      </c>
      <c r="O7" s="135" t="str">
        <f>IF(MOD(MATCH(P7,'Fériés Congés'!$B$7:$M$7,1),2)=1," ","")</f>
        <v xml:space="preserve"> </v>
      </c>
      <c r="P7" s="42">
        <f t="shared" si="47"/>
        <v>42798</v>
      </c>
      <c r="Q7" s="43" t="str">
        <f ca="1">IFERROR(VLOOKUP(P7,Commentaire!$C$2:$D$745,2,FALSE),"")</f>
        <v/>
      </c>
      <c r="R7" s="38" t="str">
        <f t="shared" si="13"/>
        <v/>
      </c>
      <c r="T7" s="41" t="str">
        <f t="shared" si="48"/>
        <v>L</v>
      </c>
      <c r="U7" s="135" t="str">
        <f>IF(MOD(MATCH(V7,'Fériés Congés'!$B$7:$M$7,1),2)=1," ","")</f>
        <v/>
      </c>
      <c r="V7" s="42">
        <f t="shared" si="47"/>
        <v>42829</v>
      </c>
      <c r="W7" s="43" t="str">
        <f>IFERROR(VLOOKUP(V7,Commentaire!$C$2:$D$745,2,FALSE),"")</f>
        <v>L. de Pâques</v>
      </c>
      <c r="X7" s="38" t="str">
        <f t="shared" si="50"/>
        <v/>
      </c>
      <c r="Z7" s="41" t="str">
        <f t="shared" si="51"/>
        <v>M</v>
      </c>
      <c r="AA7" s="135" t="str">
        <f>IF(MOD(MATCH(AB7,'Fériés Congés'!$B$7:$M$7,1),2)=1," ","")</f>
        <v xml:space="preserve"> </v>
      </c>
      <c r="AB7" s="42">
        <f t="shared" si="47"/>
        <v>42859</v>
      </c>
      <c r="AC7" s="43" t="str">
        <f ca="1">IFERROR(VLOOKUP(AB7,Commentaire!$C$2:$D$745,2,FALSE),"")</f>
        <v/>
      </c>
      <c r="AD7" s="38" t="str">
        <f t="shared" si="53"/>
        <v/>
      </c>
      <c r="AF7" s="41" t="str">
        <f t="shared" si="54"/>
        <v>S</v>
      </c>
      <c r="AG7" s="135" t="str">
        <f>IF(MOD(MATCH(AH7,'Fériés Congés'!$B$7:$M$7,1),2)=1," ","")</f>
        <v/>
      </c>
      <c r="AH7" s="42">
        <f t="shared" si="47"/>
        <v>42890</v>
      </c>
      <c r="AI7" s="43" t="str">
        <f ca="1">IFERROR(VLOOKUP(AH7,Commentaire!$C$2:$D$745,2,FALSE),"")</f>
        <v/>
      </c>
      <c r="AJ7" s="38" t="str">
        <f t="shared" si="56"/>
        <v/>
      </c>
      <c r="AL7" s="41" t="str">
        <f t="shared" ref="AL7" si="89">IF(AN7="","",UPPER(LEFT(TEXT(AN7,"jjjj"),1)))</f>
        <v>L</v>
      </c>
      <c r="AM7" s="135" t="str">
        <f>IF(MOD(MATCH(AN7,'Fériés Congés'!$B$7:$M$7,1),2)=1," ","")</f>
        <v/>
      </c>
      <c r="AN7" s="42">
        <f t="shared" si="58"/>
        <v>42920</v>
      </c>
      <c r="AO7" s="43" t="str">
        <f ca="1">IFERROR(VLOOKUP(AN7,Commentaire!$C$2:$D$745,2,FALSE),"")</f>
        <v/>
      </c>
      <c r="AP7" s="38" t="str">
        <f t="shared" si="59"/>
        <v/>
      </c>
      <c r="AR7" s="41" t="str">
        <f t="shared" ref="AR7" si="90">IF(AT7="","",UPPER(LEFT(TEXT(AT7,"jjjj"),1)))</f>
        <v>J</v>
      </c>
      <c r="AS7" s="135" t="str">
        <f>IF(MOD(MATCH(AT7,'Fériés Congés'!$B$7:$M$7,1),2)=1," ","")</f>
        <v xml:space="preserve"> </v>
      </c>
      <c r="AT7" s="42">
        <f t="shared" si="61"/>
        <v>42951</v>
      </c>
      <c r="AU7" s="43" t="str">
        <f ca="1">IFERROR(VLOOKUP(AT7,Commentaire!$C$2:$D$745,2,FALSE),"")</f>
        <v>CP 20/21</v>
      </c>
      <c r="AV7" s="38">
        <f t="shared" si="62"/>
        <v>31</v>
      </c>
      <c r="AX7" s="41" t="str">
        <f t="shared" ref="AX7" si="91">IF(AZ7="","",UPPER(LEFT(TEXT(AZ7,"jjjj"),1)))</f>
        <v>D</v>
      </c>
      <c r="AY7" s="135" t="str">
        <f>IF(MOD(MATCH(AZ7,'Fériés Congés'!$B$7:$M$7,1),2)=1," ","")</f>
        <v/>
      </c>
      <c r="AZ7" s="42">
        <f t="shared" si="64"/>
        <v>42982</v>
      </c>
      <c r="BA7" s="43" t="str">
        <f ca="1">IFERROR(VLOOKUP(AZ7,Commentaire!$C$2:$D$745,2,FALSE),"")</f>
        <v/>
      </c>
      <c r="BB7" s="38" t="str">
        <f t="shared" si="65"/>
        <v/>
      </c>
      <c r="BD7" s="41" t="str">
        <f t="shared" ref="BD7" si="92">IF(BF7="","",UPPER(LEFT(TEXT(BF7,"jjjj"),1)))</f>
        <v>M</v>
      </c>
      <c r="BE7" s="135" t="str">
        <f>IF(MOD(MATCH(BF7,'Fériés Congés'!$B$7:$M$7,1),2)=1," ","")</f>
        <v/>
      </c>
      <c r="BF7" s="42">
        <f t="shared" si="67"/>
        <v>43012</v>
      </c>
      <c r="BG7" s="43" t="str">
        <f ca="1">IFERROR(VLOOKUP(BF7,Commentaire!$C$2:$D$745,2,FALSE),"")</f>
        <v/>
      </c>
      <c r="BH7" s="38" t="str">
        <f t="shared" si="68"/>
        <v/>
      </c>
      <c r="BJ7" s="41" t="str">
        <f t="shared" ref="BJ7" si="93">IF(BL7="","",UPPER(LEFT(TEXT(BL7,"jjjj"),1)))</f>
        <v>V</v>
      </c>
      <c r="BK7" s="135" t="str">
        <f>IF(MOD(MATCH(BL7,'Fériés Congés'!$B$7:$M$7,1),2)=1," ","")</f>
        <v xml:space="preserve"> </v>
      </c>
      <c r="BL7" s="42">
        <f t="shared" si="70"/>
        <v>43043</v>
      </c>
      <c r="BM7" s="43" t="str">
        <f ca="1">IFERROR(VLOOKUP(BL7,Commentaire!$C$2:$D$745,2,FALSE),"")</f>
        <v/>
      </c>
      <c r="BN7" s="38" t="str">
        <f t="shared" si="71"/>
        <v/>
      </c>
      <c r="BP7" s="41" t="str">
        <f t="shared" ref="BP7" si="94">IF(BR7="","",UPPER(LEFT(TEXT(BR7,"jjjj"),1)))</f>
        <v>D</v>
      </c>
      <c r="BQ7" s="135" t="str">
        <f>IF(MOD(MATCH(BR7,'Fériés Congés'!$B$7:$M$7,1),2)=1," ","")</f>
        <v/>
      </c>
      <c r="BR7" s="42">
        <f t="shared" si="73"/>
        <v>43073</v>
      </c>
      <c r="BS7" s="43" t="str">
        <f ca="1">IFERROR(VLOOKUP(BR7,Commentaire!$C$2:$D$745,2,FALSE),"")</f>
        <v/>
      </c>
      <c r="BT7" s="38" t="str">
        <f t="shared" si="40"/>
        <v/>
      </c>
      <c r="BV7" s="41" t="str">
        <f t="shared" si="41"/>
        <v>M</v>
      </c>
      <c r="BW7" s="135" t="str">
        <f>IF(MOD(MATCH(BX7,'Fériés Congés'!$B$7:$M$7,1),2)=1," ","")</f>
        <v/>
      </c>
      <c r="BX7" s="42">
        <f t="shared" si="74"/>
        <v>43104</v>
      </c>
      <c r="BY7" s="43" t="str">
        <f ca="1">IFERROR(VLOOKUP(BX7,Commentaire!$C$2:$D$745,2,FALSE),"")</f>
        <v/>
      </c>
      <c r="BZ7" s="38" t="str">
        <f t="shared" si="43"/>
        <v/>
      </c>
    </row>
    <row r="8" spans="2:78" ht="18.600000000000001" customHeight="1" x14ac:dyDescent="0.25">
      <c r="B8" s="41" t="str">
        <f t="shared" si="44"/>
        <v>M</v>
      </c>
      <c r="C8" s="135" t="str">
        <f>IF(MOD(MATCH(D8,'Fériés Congés'!$B$7:$M$7,1),2)=1," ","")</f>
        <v/>
      </c>
      <c r="D8" s="42">
        <f t="shared" si="75"/>
        <v>42740</v>
      </c>
      <c r="E8" s="43" t="str">
        <f ca="1">IFERROR(VLOOKUP(D8,Commentaire!$C$2:$D$745,2,FALSE),"")</f>
        <v/>
      </c>
      <c r="F8" s="38" t="str">
        <f t="shared" si="45"/>
        <v/>
      </c>
      <c r="H8" s="41" t="str">
        <f t="shared" si="46"/>
        <v>S</v>
      </c>
      <c r="I8" s="135" t="str">
        <f>IF(MOD(MATCH(J8,'Fériés Congés'!$B$7:$M$7,1),2)=1," ","")</f>
        <v/>
      </c>
      <c r="J8" s="42">
        <f t="shared" si="76"/>
        <v>42771</v>
      </c>
      <c r="K8" s="43" t="str">
        <f ca="1">IFERROR(VLOOKUP(J8,Commentaire!$C$2:$D$745,2,FALSE),"")</f>
        <v/>
      </c>
      <c r="L8" s="38" t="str">
        <f t="shared" si="10"/>
        <v/>
      </c>
      <c r="N8" s="41" t="str">
        <f t="shared" si="11"/>
        <v>S</v>
      </c>
      <c r="O8" s="135" t="str">
        <f>IF(MOD(MATCH(P8,'Fériés Congés'!$B$7:$M$7,1),2)=1," ","")</f>
        <v xml:space="preserve"> </v>
      </c>
      <c r="P8" s="42">
        <f t="shared" si="47"/>
        <v>42799</v>
      </c>
      <c r="Q8" s="43" t="str">
        <f ca="1">IFERROR(VLOOKUP(P8,Commentaire!$C$2:$D$745,2,FALSE),"")</f>
        <v/>
      </c>
      <c r="R8" s="38" t="str">
        <f t="shared" si="13"/>
        <v/>
      </c>
      <c r="T8" s="41" t="str">
        <f t="shared" si="48"/>
        <v>M</v>
      </c>
      <c r="U8" s="135" t="str">
        <f>IF(MOD(MATCH(V8,'Fériés Congés'!$B$7:$M$7,1),2)=1," ","")</f>
        <v/>
      </c>
      <c r="V8" s="42">
        <f t="shared" si="47"/>
        <v>42830</v>
      </c>
      <c r="W8" s="43" t="str">
        <f ca="1">IFERROR(VLOOKUP(V8,Commentaire!$C$2:$D$745,2,FALSE),"")</f>
        <v>Congé extra.</v>
      </c>
      <c r="X8" s="38" t="str">
        <f t="shared" si="50"/>
        <v/>
      </c>
      <c r="Z8" s="41" t="str">
        <f t="shared" si="51"/>
        <v>J</v>
      </c>
      <c r="AA8" s="135" t="str">
        <f>IF(MOD(MATCH(AB8,'Fériés Congés'!$B$7:$M$7,1),2)=1," ","")</f>
        <v xml:space="preserve"> </v>
      </c>
      <c r="AB8" s="42">
        <f t="shared" si="47"/>
        <v>42860</v>
      </c>
      <c r="AC8" s="43" t="str">
        <f ca="1">IFERROR(VLOOKUP(AB8,Commentaire!$C$2:$D$745,2,FALSE),"")</f>
        <v/>
      </c>
      <c r="AD8" s="38">
        <f t="shared" si="53"/>
        <v>18</v>
      </c>
      <c r="AF8" s="41" t="str">
        <f t="shared" si="54"/>
        <v>D</v>
      </c>
      <c r="AG8" s="135" t="str">
        <f>IF(MOD(MATCH(AH8,'Fériés Congés'!$B$7:$M$7,1),2)=1," ","")</f>
        <v/>
      </c>
      <c r="AH8" s="42">
        <f t="shared" si="47"/>
        <v>42891</v>
      </c>
      <c r="AI8" s="43" t="str">
        <f ca="1">IFERROR(VLOOKUP(AH8,Commentaire!$C$2:$D$745,2,FALSE),"")</f>
        <v/>
      </c>
      <c r="AJ8" s="38" t="str">
        <f t="shared" si="56"/>
        <v/>
      </c>
      <c r="AL8" s="41" t="str">
        <f t="shared" ref="AL8" si="95">IF(AN8="","",UPPER(LEFT(TEXT(AN8,"jjjj"),1)))</f>
        <v>M</v>
      </c>
      <c r="AM8" s="135" t="str">
        <f>IF(MOD(MATCH(AN8,'Fériés Congés'!$B$7:$M$7,1),2)=1," ","")</f>
        <v xml:space="preserve"> </v>
      </c>
      <c r="AN8" s="42">
        <f t="shared" si="58"/>
        <v>42921</v>
      </c>
      <c r="AO8" s="43" t="str">
        <f ca="1">IFERROR(VLOOKUP(AN8,Commentaire!$C$2:$D$745,2,FALSE),"")</f>
        <v/>
      </c>
      <c r="AP8" s="38" t="str">
        <f t="shared" si="59"/>
        <v/>
      </c>
      <c r="AR8" s="41" t="str">
        <f t="shared" ref="AR8" si="96">IF(AT8="","",UPPER(LEFT(TEXT(AT8,"jjjj"),1)))</f>
        <v>V</v>
      </c>
      <c r="AS8" s="135" t="str">
        <f>IF(MOD(MATCH(AT8,'Fériés Congés'!$B$7:$M$7,1),2)=1," ","")</f>
        <v xml:space="preserve"> </v>
      </c>
      <c r="AT8" s="42">
        <f t="shared" si="61"/>
        <v>42952</v>
      </c>
      <c r="AU8" s="43" t="str">
        <f ca="1">IFERROR(VLOOKUP(AT8,Commentaire!$C$2:$D$745,2,FALSE),"")</f>
        <v>CP 20/21</v>
      </c>
      <c r="AV8" s="38" t="str">
        <f t="shared" si="62"/>
        <v/>
      </c>
      <c r="AX8" s="41" t="str">
        <f t="shared" ref="AX8" si="97">IF(AZ8="","",UPPER(LEFT(TEXT(AZ8,"jjjj"),1)))</f>
        <v>L</v>
      </c>
      <c r="AY8" s="135" t="str">
        <f>IF(MOD(MATCH(AZ8,'Fériés Congés'!$B$7:$M$7,1),2)=1," ","")</f>
        <v/>
      </c>
      <c r="AZ8" s="42">
        <f t="shared" si="64"/>
        <v>42983</v>
      </c>
      <c r="BA8" s="43" t="str">
        <f ca="1">IFERROR(VLOOKUP(AZ8,Commentaire!$C$2:$D$745,2,FALSE),"")</f>
        <v>RTT</v>
      </c>
      <c r="BB8" s="38" t="str">
        <f t="shared" si="65"/>
        <v/>
      </c>
      <c r="BD8" s="41" t="str">
        <f t="shared" ref="BD8" si="98">IF(BF8="","",UPPER(LEFT(TEXT(BF8,"jjjj"),1)))</f>
        <v>M</v>
      </c>
      <c r="BE8" s="135" t="str">
        <f>IF(MOD(MATCH(BF8,'Fériés Congés'!$B$7:$M$7,1),2)=1," ","")</f>
        <v/>
      </c>
      <c r="BF8" s="42">
        <f t="shared" si="67"/>
        <v>43013</v>
      </c>
      <c r="BG8" s="43" t="str">
        <f ca="1">IFERROR(VLOOKUP(BF8,Commentaire!$C$2:$D$745,2,FALSE),"")</f>
        <v/>
      </c>
      <c r="BH8" s="38" t="str">
        <f t="shared" si="68"/>
        <v/>
      </c>
      <c r="BJ8" s="41" t="str">
        <f t="shared" ref="BJ8" si="99">IF(BL8="","",UPPER(LEFT(TEXT(BL8,"jjjj"),1)))</f>
        <v>S</v>
      </c>
      <c r="BK8" s="135" t="str">
        <f>IF(MOD(MATCH(BL8,'Fériés Congés'!$B$7:$M$7,1),2)=1," ","")</f>
        <v xml:space="preserve"> </v>
      </c>
      <c r="BL8" s="42">
        <f t="shared" si="70"/>
        <v>43044</v>
      </c>
      <c r="BM8" s="43" t="str">
        <f ca="1">IFERROR(VLOOKUP(BL8,Commentaire!$C$2:$D$745,2,FALSE),"")</f>
        <v/>
      </c>
      <c r="BN8" s="38" t="str">
        <f t="shared" si="71"/>
        <v/>
      </c>
      <c r="BP8" s="41" t="str">
        <f t="shared" ref="BP8" si="100">IF(BR8="","",UPPER(LEFT(TEXT(BR8,"jjjj"),1)))</f>
        <v>L</v>
      </c>
      <c r="BQ8" s="135" t="str">
        <f>IF(MOD(MATCH(BR8,'Fériés Congés'!$B$7:$M$7,1),2)=1," ","")</f>
        <v/>
      </c>
      <c r="BR8" s="42">
        <f t="shared" si="73"/>
        <v>43074</v>
      </c>
      <c r="BS8" s="43" t="str">
        <f ca="1">IFERROR(VLOOKUP(BR8,Commentaire!$C$2:$D$745,2,FALSE),"")</f>
        <v/>
      </c>
      <c r="BT8" s="38" t="str">
        <f t="shared" si="40"/>
        <v/>
      </c>
      <c r="BV8" s="41" t="str">
        <f t="shared" si="41"/>
        <v>J</v>
      </c>
      <c r="BW8" s="135" t="str">
        <f>IF(MOD(MATCH(BX8,'Fériés Congés'!$B$7:$M$7,1),2)=1," ","")</f>
        <v/>
      </c>
      <c r="BX8" s="42">
        <f t="shared" si="74"/>
        <v>43105</v>
      </c>
      <c r="BY8" s="43" t="str">
        <f ca="1">IFERROR(VLOOKUP(BX8,Commentaire!$C$2:$D$745,2,FALSE),"")</f>
        <v/>
      </c>
      <c r="BZ8" s="38">
        <f t="shared" si="43"/>
        <v>1</v>
      </c>
    </row>
    <row r="9" spans="2:78" ht="18.600000000000001" customHeight="1" x14ac:dyDescent="0.25">
      <c r="B9" s="41" t="str">
        <f t="shared" si="44"/>
        <v>J</v>
      </c>
      <c r="C9" s="135" t="str">
        <f>IF(MOD(MATCH(D9,'Fériés Congés'!$B$7:$M$7,1),2)=1," ","")</f>
        <v/>
      </c>
      <c r="D9" s="42">
        <f t="shared" si="75"/>
        <v>42741</v>
      </c>
      <c r="E9" s="43" t="str">
        <f ca="1">IFERROR(VLOOKUP(D9,Commentaire!$C$2:$D$745,2,FALSE),"")</f>
        <v/>
      </c>
      <c r="F9" s="38">
        <f t="shared" si="45"/>
        <v>1</v>
      </c>
      <c r="H9" s="41" t="str">
        <f t="shared" si="46"/>
        <v>D</v>
      </c>
      <c r="I9" s="135" t="str">
        <f>IF(MOD(MATCH(J9,'Fériés Congés'!$B$7:$M$7,1),2)=1," ","")</f>
        <v/>
      </c>
      <c r="J9" s="42">
        <f t="shared" si="76"/>
        <v>42772</v>
      </c>
      <c r="K9" s="43" t="str">
        <f ca="1">IFERROR(VLOOKUP(J9,Commentaire!$C$2:$D$745,2,FALSE),"")</f>
        <v/>
      </c>
      <c r="L9" s="38" t="str">
        <f t="shared" si="10"/>
        <v/>
      </c>
      <c r="N9" s="41" t="str">
        <f t="shared" si="11"/>
        <v>D</v>
      </c>
      <c r="O9" s="135" t="str">
        <f>IF(MOD(MATCH(P9,'Fériés Congés'!$B$7:$M$7,1),2)=1," ","")</f>
        <v xml:space="preserve"> </v>
      </c>
      <c r="P9" s="42">
        <f t="shared" si="47"/>
        <v>42800</v>
      </c>
      <c r="Q9" s="43" t="str">
        <f ca="1">IFERROR(VLOOKUP(P9,Commentaire!$C$2:$D$745,2,FALSE),"")</f>
        <v/>
      </c>
      <c r="R9" s="38" t="str">
        <f t="shared" si="13"/>
        <v/>
      </c>
      <c r="T9" s="41" t="str">
        <f t="shared" si="48"/>
        <v>M</v>
      </c>
      <c r="U9" s="135" t="str">
        <f>IF(MOD(MATCH(V9,'Fériés Congés'!$B$7:$M$7,1),2)=1," ","")</f>
        <v/>
      </c>
      <c r="V9" s="42">
        <f t="shared" si="47"/>
        <v>42831</v>
      </c>
      <c r="W9" s="43" t="str">
        <f ca="1">IFERROR(VLOOKUP(V9,Commentaire!$C$2:$D$745,2,FALSE),"")</f>
        <v>Congé extra.</v>
      </c>
      <c r="X9" s="38" t="str">
        <f t="shared" si="50"/>
        <v/>
      </c>
      <c r="Z9" s="41" t="str">
        <f t="shared" si="51"/>
        <v>V</v>
      </c>
      <c r="AA9" s="135" t="str">
        <f>IF(MOD(MATCH(AB9,'Fériés Congés'!$B$7:$M$7,1),2)=1," ","")</f>
        <v xml:space="preserve"> </v>
      </c>
      <c r="AB9" s="42">
        <f t="shared" si="47"/>
        <v>42861</v>
      </c>
      <c r="AC9" s="43" t="str">
        <f ca="1">IFERROR(VLOOKUP(AB9,Commentaire!$C$2:$D$745,2,FALSE),"")</f>
        <v/>
      </c>
      <c r="AD9" s="38" t="str">
        <f t="shared" si="53"/>
        <v/>
      </c>
      <c r="AF9" s="41" t="str">
        <f t="shared" si="54"/>
        <v>L</v>
      </c>
      <c r="AG9" s="135" t="str">
        <f>IF(MOD(MATCH(AH9,'Fériés Congés'!$B$7:$M$7,1),2)=1," ","")</f>
        <v/>
      </c>
      <c r="AH9" s="42">
        <f t="shared" si="47"/>
        <v>42892</v>
      </c>
      <c r="AI9" s="43" t="str">
        <f ca="1">IFERROR(VLOOKUP(AH9,Commentaire!$C$2:$D$745,2,FALSE),"")</f>
        <v/>
      </c>
      <c r="AJ9" s="38" t="str">
        <f t="shared" si="56"/>
        <v/>
      </c>
      <c r="AL9" s="41" t="str">
        <f t="shared" ref="AL9" si="101">IF(AN9="","",UPPER(LEFT(TEXT(AN9,"jjjj"),1)))</f>
        <v>M</v>
      </c>
      <c r="AM9" s="135" t="str">
        <f>IF(MOD(MATCH(AN9,'Fériés Congés'!$B$7:$M$7,1),2)=1," ","")</f>
        <v xml:space="preserve"> </v>
      </c>
      <c r="AN9" s="42">
        <f t="shared" si="58"/>
        <v>42922</v>
      </c>
      <c r="AO9" s="43" t="str">
        <f ca="1">IFERROR(VLOOKUP(AN9,Commentaire!$C$2:$D$745,2,FALSE),"")</f>
        <v/>
      </c>
      <c r="AP9" s="38" t="str">
        <f t="shared" si="59"/>
        <v/>
      </c>
      <c r="AR9" s="41" t="str">
        <f t="shared" ref="AR9" si="102">IF(AT9="","",UPPER(LEFT(TEXT(AT9,"jjjj"),1)))</f>
        <v>S</v>
      </c>
      <c r="AS9" s="135" t="str">
        <f>IF(MOD(MATCH(AT9,'Fériés Congés'!$B$7:$M$7,1),2)=1," ","")</f>
        <v xml:space="preserve"> </v>
      </c>
      <c r="AT9" s="42">
        <f t="shared" si="61"/>
        <v>42953</v>
      </c>
      <c r="AU9" s="43" t="str">
        <f ca="1">IFERROR(VLOOKUP(AT9,Commentaire!$C$2:$D$745,2,FALSE),"")</f>
        <v/>
      </c>
      <c r="AV9" s="38" t="str">
        <f t="shared" si="62"/>
        <v/>
      </c>
      <c r="AX9" s="41" t="str">
        <f t="shared" ref="AX9" si="103">IF(AZ9="","",UPPER(LEFT(TEXT(AZ9,"jjjj"),1)))</f>
        <v>M</v>
      </c>
      <c r="AY9" s="135" t="str">
        <f>IF(MOD(MATCH(AZ9,'Fériés Congés'!$B$7:$M$7,1),2)=1," ","")</f>
        <v/>
      </c>
      <c r="AZ9" s="42">
        <f t="shared" si="64"/>
        <v>42984</v>
      </c>
      <c r="BA9" s="43" t="str">
        <f ca="1">IFERROR(VLOOKUP(AZ9,Commentaire!$C$2:$D$745,2,FALSE),"")</f>
        <v>RTT</v>
      </c>
      <c r="BB9" s="38" t="str">
        <f t="shared" si="65"/>
        <v/>
      </c>
      <c r="BD9" s="41" t="str">
        <f t="shared" ref="BD9" si="104">IF(BF9="","",UPPER(LEFT(TEXT(BF9,"jjjj"),1)))</f>
        <v>J</v>
      </c>
      <c r="BE9" s="135" t="str">
        <f>IF(MOD(MATCH(BF9,'Fériés Congés'!$B$7:$M$7,1),2)=1," ","")</f>
        <v/>
      </c>
      <c r="BF9" s="42">
        <f t="shared" si="67"/>
        <v>43014</v>
      </c>
      <c r="BG9" s="43" t="str">
        <f ca="1">IFERROR(VLOOKUP(BF9,Commentaire!$C$2:$D$745,2,FALSE),"")</f>
        <v/>
      </c>
      <c r="BH9" s="38">
        <f t="shared" si="68"/>
        <v>40</v>
      </c>
      <c r="BJ9" s="41" t="str">
        <f t="shared" ref="BJ9" si="105">IF(BL9="","",UPPER(LEFT(TEXT(BL9,"jjjj"),1)))</f>
        <v>D</v>
      </c>
      <c r="BK9" s="135" t="str">
        <f>IF(MOD(MATCH(BL9,'Fériés Congés'!$B$7:$M$7,1),2)=1," ","")</f>
        <v xml:space="preserve"> </v>
      </c>
      <c r="BL9" s="42">
        <f t="shared" si="70"/>
        <v>43045</v>
      </c>
      <c r="BM9" s="43" t="str">
        <f ca="1">IFERROR(VLOOKUP(BL9,Commentaire!$C$2:$D$745,2,FALSE),"")</f>
        <v/>
      </c>
      <c r="BN9" s="38" t="str">
        <f t="shared" si="71"/>
        <v/>
      </c>
      <c r="BP9" s="41" t="str">
        <f t="shared" ref="BP9" si="106">IF(BR9="","",UPPER(LEFT(TEXT(BR9,"jjjj"),1)))</f>
        <v>M</v>
      </c>
      <c r="BQ9" s="135" t="str">
        <f>IF(MOD(MATCH(BR9,'Fériés Congés'!$B$7:$M$7,1),2)=1," ","")</f>
        <v/>
      </c>
      <c r="BR9" s="42">
        <f t="shared" si="73"/>
        <v>43075</v>
      </c>
      <c r="BS9" s="43" t="str">
        <f ca="1">IFERROR(VLOOKUP(BR9,Commentaire!$C$2:$D$745,2,FALSE),"")</f>
        <v/>
      </c>
      <c r="BT9" s="38" t="str">
        <f t="shared" si="40"/>
        <v/>
      </c>
      <c r="BV9" s="41" t="str">
        <f t="shared" si="41"/>
        <v>V</v>
      </c>
      <c r="BW9" s="135" t="str">
        <f>IF(MOD(MATCH(BX9,'Fériés Congés'!$B$7:$M$7,1),2)=1," ","")</f>
        <v/>
      </c>
      <c r="BX9" s="42">
        <f t="shared" si="74"/>
        <v>43106</v>
      </c>
      <c r="BY9" s="43" t="str">
        <f ca="1">IFERROR(VLOOKUP(BX9,Commentaire!$C$2:$D$745,2,FALSE),"")</f>
        <v/>
      </c>
      <c r="BZ9" s="38" t="str">
        <f t="shared" si="43"/>
        <v/>
      </c>
    </row>
    <row r="10" spans="2:78" ht="18.600000000000001" customHeight="1" x14ac:dyDescent="0.25">
      <c r="B10" s="41" t="str">
        <f t="shared" si="44"/>
        <v>V</v>
      </c>
      <c r="C10" s="135" t="str">
        <f>IF(MOD(MATCH(D10,'Fériés Congés'!$B$7:$M$7,1),2)=1," ","")</f>
        <v/>
      </c>
      <c r="D10" s="42">
        <f t="shared" si="75"/>
        <v>42742</v>
      </c>
      <c r="E10" s="43" t="str">
        <f ca="1">IFERROR(VLOOKUP(D10,Commentaire!$C$2:$D$745,2,FALSE),"")</f>
        <v/>
      </c>
      <c r="F10" s="38" t="str">
        <f t="shared" si="45"/>
        <v/>
      </c>
      <c r="H10" s="41" t="str">
        <f t="shared" si="46"/>
        <v>L</v>
      </c>
      <c r="I10" s="135" t="str">
        <f>IF(MOD(MATCH(J10,'Fériés Congés'!$B$7:$M$7,1),2)=1," ","")</f>
        <v/>
      </c>
      <c r="J10" s="42">
        <f t="shared" si="76"/>
        <v>42773</v>
      </c>
      <c r="K10" s="43" t="str">
        <f ca="1">IFERROR(VLOOKUP(J10,Commentaire!$C$2:$D$745,2,FALSE),"")</f>
        <v/>
      </c>
      <c r="L10" s="38" t="str">
        <f t="shared" si="10"/>
        <v/>
      </c>
      <c r="N10" s="41" t="str">
        <f t="shared" si="11"/>
        <v>L</v>
      </c>
      <c r="O10" s="135" t="str">
        <f>IF(MOD(MATCH(P10,'Fériés Congés'!$B$7:$M$7,1),2)=1," ","")</f>
        <v/>
      </c>
      <c r="P10" s="42">
        <f t="shared" si="47"/>
        <v>42801</v>
      </c>
      <c r="Q10" s="43" t="str">
        <f ca="1">IFERROR(VLOOKUP(P10,Commentaire!$C$2:$D$745,2,FALSE),"")</f>
        <v/>
      </c>
      <c r="R10" s="38" t="str">
        <f t="shared" si="13"/>
        <v/>
      </c>
      <c r="T10" s="41" t="str">
        <f t="shared" si="48"/>
        <v>J</v>
      </c>
      <c r="U10" s="135" t="str">
        <f>IF(MOD(MATCH(V10,'Fériés Congés'!$B$7:$M$7,1),2)=1," ","")</f>
        <v/>
      </c>
      <c r="V10" s="42">
        <f t="shared" si="47"/>
        <v>42832</v>
      </c>
      <c r="W10" s="43" t="str">
        <f ca="1">IFERROR(VLOOKUP(V10,Commentaire!$C$2:$D$745,2,FALSE),"")</f>
        <v>Congé extra.</v>
      </c>
      <c r="X10" s="38">
        <f t="shared" si="50"/>
        <v>14</v>
      </c>
      <c r="Z10" s="41" t="str">
        <f t="shared" si="51"/>
        <v>S</v>
      </c>
      <c r="AA10" s="135" t="str">
        <f>IF(MOD(MATCH(AB10,'Fériés Congés'!$B$7:$M$7,1),2)=1," ","")</f>
        <v xml:space="preserve"> </v>
      </c>
      <c r="AB10" s="42">
        <f t="shared" si="47"/>
        <v>42862</v>
      </c>
      <c r="AC10" s="43" t="str">
        <f>IFERROR(VLOOKUP(AB10,Commentaire!$C$2:$D$745,2,FALSE),"")</f>
        <v>Armistice 45</v>
      </c>
      <c r="AD10" s="38" t="str">
        <f t="shared" si="53"/>
        <v/>
      </c>
      <c r="AF10" s="41" t="str">
        <f t="shared" si="54"/>
        <v>M</v>
      </c>
      <c r="AG10" s="135" t="str">
        <f>IF(MOD(MATCH(AH10,'Fériés Congés'!$B$7:$M$7,1),2)=1," ","")</f>
        <v/>
      </c>
      <c r="AH10" s="42">
        <f t="shared" si="47"/>
        <v>42893</v>
      </c>
      <c r="AI10" s="43" t="str">
        <f ca="1">IFERROR(VLOOKUP(AH10,Commentaire!$C$2:$D$745,2,FALSE),"")</f>
        <v/>
      </c>
      <c r="AJ10" s="38" t="str">
        <f t="shared" si="56"/>
        <v/>
      </c>
      <c r="AL10" s="41" t="str">
        <f t="shared" ref="AL10" si="107">IF(AN10="","",UPPER(LEFT(TEXT(AN10,"jjjj"),1)))</f>
        <v>J</v>
      </c>
      <c r="AM10" s="135" t="str">
        <f>IF(MOD(MATCH(AN10,'Fériés Congés'!$B$7:$M$7,1),2)=1," ","")</f>
        <v xml:space="preserve"> </v>
      </c>
      <c r="AN10" s="42">
        <f t="shared" si="58"/>
        <v>42923</v>
      </c>
      <c r="AO10" s="43" t="str">
        <f ca="1">IFERROR(VLOOKUP(AN10,Commentaire!$C$2:$D$745,2,FALSE),"")</f>
        <v/>
      </c>
      <c r="AP10" s="38">
        <f t="shared" si="59"/>
        <v>27</v>
      </c>
      <c r="AR10" s="41" t="str">
        <f t="shared" ref="AR10" si="108">IF(AT10="","",UPPER(LEFT(TEXT(AT10,"jjjj"),1)))</f>
        <v>D</v>
      </c>
      <c r="AS10" s="135" t="str">
        <f>IF(MOD(MATCH(AT10,'Fériés Congés'!$B$7:$M$7,1),2)=1," ","")</f>
        <v xml:space="preserve"> </v>
      </c>
      <c r="AT10" s="42">
        <f t="shared" si="61"/>
        <v>42954</v>
      </c>
      <c r="AU10" s="43" t="str">
        <f ca="1">IFERROR(VLOOKUP(AT10,Commentaire!$C$2:$D$745,2,FALSE),"")</f>
        <v/>
      </c>
      <c r="AV10" s="38" t="str">
        <f t="shared" si="62"/>
        <v/>
      </c>
      <c r="AX10" s="41" t="str">
        <f t="shared" ref="AX10" si="109">IF(AZ10="","",UPPER(LEFT(TEXT(AZ10,"jjjj"),1)))</f>
        <v>M</v>
      </c>
      <c r="AY10" s="135" t="str">
        <f>IF(MOD(MATCH(AZ10,'Fériés Congés'!$B$7:$M$7,1),2)=1," ","")</f>
        <v/>
      </c>
      <c r="AZ10" s="42">
        <f t="shared" si="64"/>
        <v>42985</v>
      </c>
      <c r="BA10" s="43" t="str">
        <f ca="1">IFERROR(VLOOKUP(AZ10,Commentaire!$C$2:$D$745,2,FALSE),"")</f>
        <v>RTT</v>
      </c>
      <c r="BB10" s="38" t="str">
        <f t="shared" si="65"/>
        <v/>
      </c>
      <c r="BD10" s="41" t="str">
        <f t="shared" ref="BD10" si="110">IF(BF10="","",UPPER(LEFT(TEXT(BF10,"jjjj"),1)))</f>
        <v>V</v>
      </c>
      <c r="BE10" s="135" t="str">
        <f>IF(MOD(MATCH(BF10,'Fériés Congés'!$B$7:$M$7,1),2)=1," ","")</f>
        <v/>
      </c>
      <c r="BF10" s="42">
        <f t="shared" si="67"/>
        <v>43015</v>
      </c>
      <c r="BG10" s="43" t="str">
        <f ca="1">IFERROR(VLOOKUP(BF10,Commentaire!$C$2:$D$745,2,FALSE),"")</f>
        <v/>
      </c>
      <c r="BH10" s="38" t="str">
        <f t="shared" si="68"/>
        <v/>
      </c>
      <c r="BJ10" s="41" t="str">
        <f t="shared" ref="BJ10" si="111">IF(BL10="","",UPPER(LEFT(TEXT(BL10,"jjjj"),1)))</f>
        <v>L</v>
      </c>
      <c r="BK10" s="135" t="str">
        <f>IF(MOD(MATCH(BL10,'Fériés Congés'!$B$7:$M$7,1),2)=1," ","")</f>
        <v/>
      </c>
      <c r="BL10" s="42">
        <f t="shared" si="70"/>
        <v>43046</v>
      </c>
      <c r="BM10" s="43" t="str">
        <f ca="1">IFERROR(VLOOKUP(BL10,Commentaire!$C$2:$D$745,2,FALSE),"")</f>
        <v/>
      </c>
      <c r="BN10" s="38" t="str">
        <f t="shared" si="71"/>
        <v/>
      </c>
      <c r="BP10" s="41" t="str">
        <f t="shared" ref="BP10" si="112">IF(BR10="","",UPPER(LEFT(TEXT(BR10,"jjjj"),1)))</f>
        <v>M</v>
      </c>
      <c r="BQ10" s="135" t="str">
        <f>IF(MOD(MATCH(BR10,'Fériés Congés'!$B$7:$M$7,1),2)=1," ","")</f>
        <v/>
      </c>
      <c r="BR10" s="42">
        <f t="shared" si="73"/>
        <v>43076</v>
      </c>
      <c r="BS10" s="43" t="str">
        <f ca="1">IFERROR(VLOOKUP(BR10,Commentaire!$C$2:$D$745,2,FALSE),"")</f>
        <v/>
      </c>
      <c r="BT10" s="38" t="str">
        <f t="shared" si="40"/>
        <v/>
      </c>
      <c r="BV10" s="41" t="str">
        <f t="shared" si="41"/>
        <v>S</v>
      </c>
      <c r="BW10" s="135" t="str">
        <f>IF(MOD(MATCH(BX10,'Fériés Congés'!$B$7:$M$7,1),2)=1," ","")</f>
        <v/>
      </c>
      <c r="BX10" s="42">
        <f t="shared" si="74"/>
        <v>43107</v>
      </c>
      <c r="BY10" s="43" t="str">
        <f ca="1">IFERROR(VLOOKUP(BX10,Commentaire!$C$2:$D$745,2,FALSE),"")</f>
        <v/>
      </c>
      <c r="BZ10" s="38" t="str">
        <f t="shared" si="43"/>
        <v/>
      </c>
    </row>
    <row r="11" spans="2:78" ht="18.600000000000001" customHeight="1" x14ac:dyDescent="0.25">
      <c r="B11" s="41" t="str">
        <f t="shared" si="44"/>
        <v>S</v>
      </c>
      <c r="C11" s="135" t="str">
        <f>IF(MOD(MATCH(D11,'Fériés Congés'!$B$7:$M$7,1),2)=1," ","")</f>
        <v/>
      </c>
      <c r="D11" s="42">
        <f t="shared" si="75"/>
        <v>42743</v>
      </c>
      <c r="E11" s="43" t="str">
        <f ca="1">IFERROR(VLOOKUP(D11,Commentaire!$C$2:$D$745,2,FALSE),"")</f>
        <v/>
      </c>
      <c r="F11" s="38" t="str">
        <f t="shared" si="45"/>
        <v/>
      </c>
      <c r="H11" s="41" t="str">
        <f t="shared" si="46"/>
        <v>M</v>
      </c>
      <c r="I11" s="135" t="str">
        <f>IF(MOD(MATCH(J11,'Fériés Congés'!$B$7:$M$7,1),2)=1," ","")</f>
        <v/>
      </c>
      <c r="J11" s="42">
        <f t="shared" si="76"/>
        <v>42774</v>
      </c>
      <c r="K11" s="43" t="str">
        <f ca="1">IFERROR(VLOOKUP(J11,Commentaire!$C$2:$D$745,2,FALSE),"")</f>
        <v>1/2 RTT</v>
      </c>
      <c r="L11" s="38" t="str">
        <f t="shared" si="10"/>
        <v/>
      </c>
      <c r="N11" s="41" t="str">
        <f t="shared" si="11"/>
        <v>M</v>
      </c>
      <c r="O11" s="135" t="str">
        <f>IF(MOD(MATCH(P11,'Fériés Congés'!$B$7:$M$7,1),2)=1," ","")</f>
        <v/>
      </c>
      <c r="P11" s="42">
        <f t="shared" si="47"/>
        <v>42802</v>
      </c>
      <c r="Q11" s="43" t="str">
        <f ca="1">IFERROR(VLOOKUP(P11,Commentaire!$C$2:$D$745,2,FALSE),"")</f>
        <v/>
      </c>
      <c r="R11" s="38" t="str">
        <f t="shared" si="13"/>
        <v/>
      </c>
      <c r="T11" s="41" t="str">
        <f t="shared" si="48"/>
        <v>V</v>
      </c>
      <c r="U11" s="135" t="str">
        <f>IF(MOD(MATCH(V11,'Fériés Congés'!$B$7:$M$7,1),2)=1," ","")</f>
        <v/>
      </c>
      <c r="V11" s="42">
        <f t="shared" si="47"/>
        <v>42833</v>
      </c>
      <c r="W11" s="43" t="str">
        <f ca="1">IFERROR(VLOOKUP(V11,Commentaire!$C$2:$D$745,2,FALSE),"")</f>
        <v>Congé extra.</v>
      </c>
      <c r="X11" s="38" t="str">
        <f t="shared" si="50"/>
        <v/>
      </c>
      <c r="Z11" s="41" t="str">
        <f t="shared" si="51"/>
        <v>D</v>
      </c>
      <c r="AA11" s="135" t="str">
        <f>IF(MOD(MATCH(AB11,'Fériés Congés'!$B$7:$M$7,1),2)=1," ","")</f>
        <v xml:space="preserve"> </v>
      </c>
      <c r="AB11" s="42">
        <f t="shared" si="47"/>
        <v>42863</v>
      </c>
      <c r="AC11" s="43" t="str">
        <f ca="1">IFERROR(VLOOKUP(AB11,Commentaire!$C$2:$D$745,2,FALSE),"")</f>
        <v/>
      </c>
      <c r="AD11" s="38" t="str">
        <f t="shared" si="53"/>
        <v/>
      </c>
      <c r="AF11" s="41" t="str">
        <f t="shared" si="54"/>
        <v>M</v>
      </c>
      <c r="AG11" s="135" t="str">
        <f>IF(MOD(MATCH(AH11,'Fériés Congés'!$B$7:$M$7,1),2)=1," ","")</f>
        <v/>
      </c>
      <c r="AH11" s="42">
        <f t="shared" si="47"/>
        <v>42894</v>
      </c>
      <c r="AI11" s="43" t="str">
        <f ca="1">IFERROR(VLOOKUP(AH11,Commentaire!$C$2:$D$745,2,FALSE),"")</f>
        <v/>
      </c>
      <c r="AJ11" s="38" t="str">
        <f t="shared" si="56"/>
        <v/>
      </c>
      <c r="AL11" s="41" t="str">
        <f t="shared" ref="AL11" si="113">IF(AN11="","",UPPER(LEFT(TEXT(AN11,"jjjj"),1)))</f>
        <v>V</v>
      </c>
      <c r="AM11" s="135" t="str">
        <f>IF(MOD(MATCH(AN11,'Fériés Congés'!$B$7:$M$7,1),2)=1," ","")</f>
        <v xml:space="preserve"> </v>
      </c>
      <c r="AN11" s="42">
        <f t="shared" si="58"/>
        <v>42924</v>
      </c>
      <c r="AO11" s="43" t="str">
        <f ca="1">IFERROR(VLOOKUP(AN11,Commentaire!$C$2:$D$745,2,FALSE),"")</f>
        <v/>
      </c>
      <c r="AP11" s="38" t="str">
        <f t="shared" si="59"/>
        <v/>
      </c>
      <c r="AR11" s="41" t="str">
        <f t="shared" ref="AR11" si="114">IF(AT11="","",UPPER(LEFT(TEXT(AT11,"jjjj"),1)))</f>
        <v>L</v>
      </c>
      <c r="AS11" s="135" t="str">
        <f>IF(MOD(MATCH(AT11,'Fériés Congés'!$B$7:$M$7,1),2)=1," ","")</f>
        <v xml:space="preserve"> </v>
      </c>
      <c r="AT11" s="42">
        <f t="shared" si="61"/>
        <v>42955</v>
      </c>
      <c r="AU11" s="43" t="str">
        <f ca="1">IFERROR(VLOOKUP(AT11,Commentaire!$C$2:$D$745,2,FALSE),"")</f>
        <v>CP 20/21</v>
      </c>
      <c r="AV11" s="38" t="str">
        <f t="shared" si="62"/>
        <v/>
      </c>
      <c r="AX11" s="41" t="str">
        <f t="shared" ref="AX11" si="115">IF(AZ11="","",UPPER(LEFT(TEXT(AZ11,"jjjj"),1)))</f>
        <v>J</v>
      </c>
      <c r="AY11" s="135" t="str">
        <f>IF(MOD(MATCH(AZ11,'Fériés Congés'!$B$7:$M$7,1),2)=1," ","")</f>
        <v/>
      </c>
      <c r="AZ11" s="42">
        <f t="shared" si="64"/>
        <v>42986</v>
      </c>
      <c r="BA11" s="43" t="str">
        <f ca="1">IFERROR(VLOOKUP(AZ11,Commentaire!$C$2:$D$745,2,FALSE),"")</f>
        <v>RTT</v>
      </c>
      <c r="BB11" s="38">
        <f t="shared" si="65"/>
        <v>36</v>
      </c>
      <c r="BD11" s="41" t="str">
        <f t="shared" ref="BD11" si="116">IF(BF11="","",UPPER(LEFT(TEXT(BF11,"jjjj"),1)))</f>
        <v>S</v>
      </c>
      <c r="BE11" s="135" t="str">
        <f>IF(MOD(MATCH(BF11,'Fériés Congés'!$B$7:$M$7,1),2)=1," ","")</f>
        <v/>
      </c>
      <c r="BF11" s="42">
        <f t="shared" si="67"/>
        <v>43016</v>
      </c>
      <c r="BG11" s="43" t="str">
        <f ca="1">IFERROR(VLOOKUP(BF11,Commentaire!$C$2:$D$745,2,FALSE),"")</f>
        <v/>
      </c>
      <c r="BH11" s="38" t="str">
        <f t="shared" si="68"/>
        <v/>
      </c>
      <c r="BJ11" s="41" t="str">
        <f t="shared" ref="BJ11" si="117">IF(BL11="","",UPPER(LEFT(TEXT(BL11,"jjjj"),1)))</f>
        <v>M</v>
      </c>
      <c r="BK11" s="135" t="str">
        <f>IF(MOD(MATCH(BL11,'Fériés Congés'!$B$7:$M$7,1),2)=1," ","")</f>
        <v/>
      </c>
      <c r="BL11" s="42">
        <f t="shared" si="70"/>
        <v>43047</v>
      </c>
      <c r="BM11" s="43" t="str">
        <f ca="1">IFERROR(VLOOKUP(BL11,Commentaire!$C$2:$D$745,2,FALSE),"")</f>
        <v/>
      </c>
      <c r="BN11" s="38" t="str">
        <f t="shared" si="71"/>
        <v/>
      </c>
      <c r="BP11" s="41" t="str">
        <f t="shared" ref="BP11" si="118">IF(BR11="","",UPPER(LEFT(TEXT(BR11,"jjjj"),1)))</f>
        <v>J</v>
      </c>
      <c r="BQ11" s="135" t="str">
        <f>IF(MOD(MATCH(BR11,'Fériés Congés'!$B$7:$M$7,1),2)=1," ","")</f>
        <v/>
      </c>
      <c r="BR11" s="42">
        <f t="shared" si="73"/>
        <v>43077</v>
      </c>
      <c r="BS11" s="43" t="str">
        <f ca="1">IFERROR(VLOOKUP(BR11,Commentaire!$C$2:$D$745,2,FALSE),"")</f>
        <v/>
      </c>
      <c r="BT11" s="38">
        <f t="shared" si="40"/>
        <v>49</v>
      </c>
      <c r="BV11" s="41" t="str">
        <f t="shared" si="41"/>
        <v>D</v>
      </c>
      <c r="BW11" s="135" t="str">
        <f>IF(MOD(MATCH(BX11,'Fériés Congés'!$B$7:$M$7,1),2)=1," ","")</f>
        <v/>
      </c>
      <c r="BX11" s="42">
        <f t="shared" si="74"/>
        <v>43108</v>
      </c>
      <c r="BY11" s="43" t="str">
        <f ca="1">IFERROR(VLOOKUP(BX11,Commentaire!$C$2:$D$745,2,FALSE),"")</f>
        <v/>
      </c>
      <c r="BZ11" s="38" t="str">
        <f t="shared" si="43"/>
        <v/>
      </c>
    </row>
    <row r="12" spans="2:78" ht="18.600000000000001" customHeight="1" x14ac:dyDescent="0.25">
      <c r="B12" s="41" t="str">
        <f t="shared" si="44"/>
        <v>D</v>
      </c>
      <c r="C12" s="135" t="str">
        <f>IF(MOD(MATCH(D12,'Fériés Congés'!$B$7:$M$7,1),2)=1," ","")</f>
        <v/>
      </c>
      <c r="D12" s="42">
        <f t="shared" si="75"/>
        <v>42744</v>
      </c>
      <c r="E12" s="43" t="str">
        <f ca="1">IFERROR(VLOOKUP(D12,Commentaire!$C$2:$D$745,2,FALSE),"")</f>
        <v/>
      </c>
      <c r="F12" s="38" t="str">
        <f t="shared" si="45"/>
        <v/>
      </c>
      <c r="H12" s="41" t="str">
        <f t="shared" si="46"/>
        <v>M</v>
      </c>
      <c r="I12" s="135" t="str">
        <f>IF(MOD(MATCH(J12,'Fériés Congés'!$B$7:$M$7,1),2)=1," ","")</f>
        <v/>
      </c>
      <c r="J12" s="42">
        <f t="shared" si="76"/>
        <v>42775</v>
      </c>
      <c r="K12" s="43" t="str">
        <f ca="1">IFERROR(VLOOKUP(J12,Commentaire!$C$2:$D$745,2,FALSE),"")</f>
        <v/>
      </c>
      <c r="L12" s="38" t="str">
        <f t="shared" si="10"/>
        <v/>
      </c>
      <c r="N12" s="41" t="str">
        <f t="shared" si="11"/>
        <v>M</v>
      </c>
      <c r="O12" s="135" t="str">
        <f>IF(MOD(MATCH(P12,'Fériés Congés'!$B$7:$M$7,1),2)=1," ","")</f>
        <v/>
      </c>
      <c r="P12" s="42">
        <f t="shared" si="47"/>
        <v>42803</v>
      </c>
      <c r="Q12" s="43" t="str">
        <f ca="1">IFERROR(VLOOKUP(P12,Commentaire!$C$2:$D$745,2,FALSE),"")</f>
        <v/>
      </c>
      <c r="R12" s="38" t="str">
        <f t="shared" si="13"/>
        <v/>
      </c>
      <c r="T12" s="41" t="str">
        <f t="shared" si="48"/>
        <v>S</v>
      </c>
      <c r="U12" s="135" t="str">
        <f>IF(MOD(MATCH(V12,'Fériés Congés'!$B$7:$M$7,1),2)=1," ","")</f>
        <v/>
      </c>
      <c r="V12" s="42">
        <f t="shared" si="47"/>
        <v>42834</v>
      </c>
      <c r="W12" s="43" t="str">
        <f ca="1">IFERROR(VLOOKUP(V12,Commentaire!$C$2:$D$745,2,FALSE),"")</f>
        <v>Congé extra.</v>
      </c>
      <c r="X12" s="38" t="str">
        <f t="shared" si="50"/>
        <v/>
      </c>
      <c r="Z12" s="41" t="str">
        <f t="shared" si="51"/>
        <v>L</v>
      </c>
      <c r="AA12" s="135" t="str">
        <f>IF(MOD(MATCH(AB12,'Fériés Congés'!$B$7:$M$7,1),2)=1," ","")</f>
        <v/>
      </c>
      <c r="AB12" s="42">
        <f t="shared" si="47"/>
        <v>42864</v>
      </c>
      <c r="AC12" s="43" t="str">
        <f ca="1">IFERROR(VLOOKUP(AB12,Commentaire!$C$2:$D$745,2,FALSE),"")</f>
        <v>CP 20/21</v>
      </c>
      <c r="AD12" s="38" t="str">
        <f t="shared" si="53"/>
        <v/>
      </c>
      <c r="AF12" s="41" t="str">
        <f t="shared" si="54"/>
        <v>J</v>
      </c>
      <c r="AG12" s="135" t="str">
        <f>IF(MOD(MATCH(AH12,'Fériés Congés'!$B$7:$M$7,1),2)=1," ","")</f>
        <v/>
      </c>
      <c r="AH12" s="42">
        <f t="shared" si="47"/>
        <v>42895</v>
      </c>
      <c r="AI12" s="43" t="str">
        <f ca="1">IFERROR(VLOOKUP(AH12,Commentaire!$C$2:$D$745,2,FALSE),"")</f>
        <v/>
      </c>
      <c r="AJ12" s="38">
        <f t="shared" si="56"/>
        <v>23</v>
      </c>
      <c r="AL12" s="41" t="str">
        <f t="shared" ref="AL12" si="119">IF(AN12="","",UPPER(LEFT(TEXT(AN12,"jjjj"),1)))</f>
        <v>S</v>
      </c>
      <c r="AM12" s="135" t="str">
        <f>IF(MOD(MATCH(AN12,'Fériés Congés'!$B$7:$M$7,1),2)=1," ","")</f>
        <v xml:space="preserve"> </v>
      </c>
      <c r="AN12" s="42">
        <f t="shared" si="58"/>
        <v>42925</v>
      </c>
      <c r="AO12" s="43" t="str">
        <f ca="1">IFERROR(VLOOKUP(AN12,Commentaire!$C$2:$D$745,2,FALSE),"")</f>
        <v/>
      </c>
      <c r="AP12" s="38" t="str">
        <f t="shared" si="59"/>
        <v/>
      </c>
      <c r="AR12" s="41" t="str">
        <f t="shared" ref="AR12" si="120">IF(AT12="","",UPPER(LEFT(TEXT(AT12,"jjjj"),1)))</f>
        <v>M</v>
      </c>
      <c r="AS12" s="135" t="str">
        <f>IF(MOD(MATCH(AT12,'Fériés Congés'!$B$7:$M$7,1),2)=1," ","")</f>
        <v xml:space="preserve"> </v>
      </c>
      <c r="AT12" s="42">
        <f t="shared" si="61"/>
        <v>42956</v>
      </c>
      <c r="AU12" s="43" t="str">
        <f ca="1">IFERROR(VLOOKUP(AT12,Commentaire!$C$2:$D$745,2,FALSE),"")</f>
        <v>CP 20/21</v>
      </c>
      <c r="AV12" s="38" t="str">
        <f t="shared" si="62"/>
        <v/>
      </c>
      <c r="AX12" s="41" t="str">
        <f t="shared" ref="AX12" si="121">IF(AZ12="","",UPPER(LEFT(TEXT(AZ12,"jjjj"),1)))</f>
        <v>V</v>
      </c>
      <c r="AY12" s="135" t="str">
        <f>IF(MOD(MATCH(AZ12,'Fériés Congés'!$B$7:$M$7,1),2)=1," ","")</f>
        <v/>
      </c>
      <c r="AZ12" s="42">
        <f t="shared" si="64"/>
        <v>42987</v>
      </c>
      <c r="BA12" s="43" t="str">
        <f ca="1">IFERROR(VLOOKUP(AZ12,Commentaire!$C$2:$D$745,2,FALSE),"")</f>
        <v>RTT</v>
      </c>
      <c r="BB12" s="38" t="str">
        <f t="shared" si="65"/>
        <v/>
      </c>
      <c r="BD12" s="41" t="str">
        <f t="shared" ref="BD12" si="122">IF(BF12="","",UPPER(LEFT(TEXT(BF12,"jjjj"),1)))</f>
        <v>D</v>
      </c>
      <c r="BE12" s="135" t="str">
        <f>IF(MOD(MATCH(BF12,'Fériés Congés'!$B$7:$M$7,1),2)=1," ","")</f>
        <v/>
      </c>
      <c r="BF12" s="42">
        <f t="shared" si="67"/>
        <v>43017</v>
      </c>
      <c r="BG12" s="43" t="str">
        <f ca="1">IFERROR(VLOOKUP(BF12,Commentaire!$C$2:$D$745,2,FALSE),"")</f>
        <v/>
      </c>
      <c r="BH12" s="38" t="str">
        <f t="shared" si="68"/>
        <v/>
      </c>
      <c r="BJ12" s="41" t="str">
        <f t="shared" ref="BJ12" si="123">IF(BL12="","",UPPER(LEFT(TEXT(BL12,"jjjj"),1)))</f>
        <v>M</v>
      </c>
      <c r="BK12" s="135" t="str">
        <f>IF(MOD(MATCH(BL12,'Fériés Congés'!$B$7:$M$7,1),2)=1," ","")</f>
        <v/>
      </c>
      <c r="BL12" s="42">
        <f t="shared" si="70"/>
        <v>43048</v>
      </c>
      <c r="BM12" s="43" t="str">
        <f ca="1">IFERROR(VLOOKUP(BL12,Commentaire!$C$2:$D$745,2,FALSE),"")</f>
        <v/>
      </c>
      <c r="BN12" s="38" t="str">
        <f t="shared" si="71"/>
        <v/>
      </c>
      <c r="BP12" s="41" t="str">
        <f t="shared" ref="BP12" si="124">IF(BR12="","",UPPER(LEFT(TEXT(BR12,"jjjj"),1)))</f>
        <v>V</v>
      </c>
      <c r="BQ12" s="135" t="str">
        <f>IF(MOD(MATCH(BR12,'Fériés Congés'!$B$7:$M$7,1),2)=1," ","")</f>
        <v/>
      </c>
      <c r="BR12" s="42">
        <f t="shared" si="73"/>
        <v>43078</v>
      </c>
      <c r="BS12" s="43" t="str">
        <f ca="1">IFERROR(VLOOKUP(BR12,Commentaire!$C$2:$D$745,2,FALSE),"")</f>
        <v/>
      </c>
      <c r="BT12" s="38" t="str">
        <f t="shared" si="40"/>
        <v/>
      </c>
      <c r="BV12" s="41" t="str">
        <f t="shared" si="41"/>
        <v>L</v>
      </c>
      <c r="BW12" s="135" t="str">
        <f>IF(MOD(MATCH(BX12,'Fériés Congés'!$B$7:$M$7,1),2)=1," ","")</f>
        <v/>
      </c>
      <c r="BX12" s="42">
        <f t="shared" si="74"/>
        <v>43109</v>
      </c>
      <c r="BY12" s="43" t="str">
        <f ca="1">IFERROR(VLOOKUP(BX12,Commentaire!$C$2:$D$745,2,FALSE),"")</f>
        <v/>
      </c>
      <c r="BZ12" s="38" t="str">
        <f t="shared" si="43"/>
        <v/>
      </c>
    </row>
    <row r="13" spans="2:78" ht="18.600000000000001" customHeight="1" x14ac:dyDescent="0.25">
      <c r="B13" s="41" t="str">
        <f t="shared" si="44"/>
        <v>L</v>
      </c>
      <c r="C13" s="135" t="str">
        <f>IF(MOD(MATCH(D13,'Fériés Congés'!$B$7:$M$7,1),2)=1," ","")</f>
        <v/>
      </c>
      <c r="D13" s="42">
        <f t="shared" si="75"/>
        <v>42745</v>
      </c>
      <c r="E13" s="43" t="str">
        <f ca="1">IFERROR(VLOOKUP(D13,Commentaire!$C$2:$D$745,2,FALSE),"")</f>
        <v/>
      </c>
      <c r="F13" s="38" t="str">
        <f t="shared" si="45"/>
        <v/>
      </c>
      <c r="H13" s="41" t="str">
        <f t="shared" si="46"/>
        <v>J</v>
      </c>
      <c r="I13" s="135" t="str">
        <f>IF(MOD(MATCH(J13,'Fériés Congés'!$B$7:$M$7,1),2)=1," ","")</f>
        <v/>
      </c>
      <c r="J13" s="42">
        <f t="shared" si="76"/>
        <v>42776</v>
      </c>
      <c r="K13" s="43" t="str">
        <f ca="1">IFERROR(VLOOKUP(J13,Commentaire!$C$2:$D$745,2,FALSE),"")</f>
        <v/>
      </c>
      <c r="L13" s="38">
        <f t="shared" si="10"/>
        <v>6</v>
      </c>
      <c r="N13" s="41" t="str">
        <f t="shared" si="11"/>
        <v>J</v>
      </c>
      <c r="O13" s="135" t="str">
        <f>IF(MOD(MATCH(P13,'Fériés Congés'!$B$7:$M$7,1),2)=1," ","")</f>
        <v/>
      </c>
      <c r="P13" s="42">
        <f t="shared" si="47"/>
        <v>42804</v>
      </c>
      <c r="Q13" s="43" t="str">
        <f ca="1">IFERROR(VLOOKUP(P13,Commentaire!$C$2:$D$745,2,FALSE),"")</f>
        <v/>
      </c>
      <c r="R13" s="38">
        <f t="shared" si="13"/>
        <v>10</v>
      </c>
      <c r="T13" s="41" t="str">
        <f t="shared" si="48"/>
        <v>D</v>
      </c>
      <c r="U13" s="135" t="str">
        <f>IF(MOD(MATCH(V13,'Fériés Congés'!$B$7:$M$7,1),2)=1," ","")</f>
        <v/>
      </c>
      <c r="V13" s="42">
        <f t="shared" si="47"/>
        <v>42835</v>
      </c>
      <c r="W13" s="43" t="str">
        <f ca="1">IFERROR(VLOOKUP(V13,Commentaire!$C$2:$D$745,2,FALSE),"")</f>
        <v>Congé extra.</v>
      </c>
      <c r="X13" s="38" t="str">
        <f t="shared" si="50"/>
        <v/>
      </c>
      <c r="Z13" s="41" t="str">
        <f t="shared" si="51"/>
        <v>M</v>
      </c>
      <c r="AA13" s="135" t="str">
        <f>IF(MOD(MATCH(AB13,'Fériés Congés'!$B$7:$M$7,1),2)=1," ","")</f>
        <v/>
      </c>
      <c r="AB13" s="42">
        <f t="shared" si="47"/>
        <v>42865</v>
      </c>
      <c r="AC13" s="43" t="str">
        <f ca="1">IFERROR(VLOOKUP(AB13,Commentaire!$C$2:$D$745,2,FALSE),"")</f>
        <v>CP 20/21</v>
      </c>
      <c r="AD13" s="38" t="str">
        <f t="shared" si="53"/>
        <v/>
      </c>
      <c r="AF13" s="41" t="str">
        <f t="shared" si="54"/>
        <v>V</v>
      </c>
      <c r="AG13" s="135" t="str">
        <f>IF(MOD(MATCH(AH13,'Fériés Congés'!$B$7:$M$7,1),2)=1," ","")</f>
        <v/>
      </c>
      <c r="AH13" s="42">
        <f t="shared" si="47"/>
        <v>42896</v>
      </c>
      <c r="AI13" s="43" t="str">
        <f ca="1">IFERROR(VLOOKUP(AH13,Commentaire!$C$2:$D$745,2,FALSE),"")</f>
        <v/>
      </c>
      <c r="AJ13" s="38" t="str">
        <f t="shared" si="56"/>
        <v/>
      </c>
      <c r="AL13" s="41" t="str">
        <f t="shared" ref="AL13" si="125">IF(AN13="","",UPPER(LEFT(TEXT(AN13,"jjjj"),1)))</f>
        <v>D</v>
      </c>
      <c r="AM13" s="135" t="str">
        <f>IF(MOD(MATCH(AN13,'Fériés Congés'!$B$7:$M$7,1),2)=1," ","")</f>
        <v xml:space="preserve"> </v>
      </c>
      <c r="AN13" s="42">
        <f t="shared" si="58"/>
        <v>42926</v>
      </c>
      <c r="AO13" s="43" t="str">
        <f ca="1">IFERROR(VLOOKUP(AN13,Commentaire!$C$2:$D$745,2,FALSE),"")</f>
        <v/>
      </c>
      <c r="AP13" s="38" t="str">
        <f t="shared" si="59"/>
        <v/>
      </c>
      <c r="AR13" s="41" t="str">
        <f t="shared" ref="AR13" si="126">IF(AT13="","",UPPER(LEFT(TEXT(AT13,"jjjj"),1)))</f>
        <v>M</v>
      </c>
      <c r="AS13" s="135" t="str">
        <f>IF(MOD(MATCH(AT13,'Fériés Congés'!$B$7:$M$7,1),2)=1," ","")</f>
        <v xml:space="preserve"> </v>
      </c>
      <c r="AT13" s="42">
        <f t="shared" si="61"/>
        <v>42957</v>
      </c>
      <c r="AU13" s="43" t="str">
        <f ca="1">IFERROR(VLOOKUP(AT13,Commentaire!$C$2:$D$745,2,FALSE),"")</f>
        <v>CP 20/21</v>
      </c>
      <c r="AV13" s="38" t="str">
        <f t="shared" si="62"/>
        <v/>
      </c>
      <c r="AX13" s="41" t="str">
        <f t="shared" ref="AX13" si="127">IF(AZ13="","",UPPER(LEFT(TEXT(AZ13,"jjjj"),1)))</f>
        <v>S</v>
      </c>
      <c r="AY13" s="135" t="str">
        <f>IF(MOD(MATCH(AZ13,'Fériés Congés'!$B$7:$M$7,1),2)=1," ","")</f>
        <v/>
      </c>
      <c r="AZ13" s="42">
        <f t="shared" si="64"/>
        <v>42988</v>
      </c>
      <c r="BA13" s="43" t="str">
        <f ca="1">IFERROR(VLOOKUP(AZ13,Commentaire!$C$2:$D$745,2,FALSE),"")</f>
        <v/>
      </c>
      <c r="BB13" s="38" t="str">
        <f t="shared" si="65"/>
        <v/>
      </c>
      <c r="BD13" s="41" t="str">
        <f t="shared" ref="BD13" si="128">IF(BF13="","",UPPER(LEFT(TEXT(BF13,"jjjj"),1)))</f>
        <v>L</v>
      </c>
      <c r="BE13" s="135" t="str">
        <f>IF(MOD(MATCH(BF13,'Fériés Congés'!$B$7:$M$7,1),2)=1," ","")</f>
        <v/>
      </c>
      <c r="BF13" s="42">
        <f t="shared" si="67"/>
        <v>43018</v>
      </c>
      <c r="BG13" s="43" t="str">
        <f ca="1">IFERROR(VLOOKUP(BF13,Commentaire!$C$2:$D$745,2,FALSE),"")</f>
        <v/>
      </c>
      <c r="BH13" s="38" t="str">
        <f t="shared" si="68"/>
        <v/>
      </c>
      <c r="BJ13" s="41" t="str">
        <f t="shared" ref="BJ13" si="129">IF(BL13="","",UPPER(LEFT(TEXT(BL13,"jjjj"),1)))</f>
        <v>J</v>
      </c>
      <c r="BK13" s="135" t="str">
        <f>IF(MOD(MATCH(BL13,'Fériés Congés'!$B$7:$M$7,1),2)=1," ","")</f>
        <v/>
      </c>
      <c r="BL13" s="42">
        <f t="shared" si="70"/>
        <v>43049</v>
      </c>
      <c r="BM13" s="43" t="str">
        <f>IFERROR(VLOOKUP(BL13,Commentaire!$C$2:$D$745,2,FALSE),"")</f>
        <v>Armistice 18</v>
      </c>
      <c r="BN13" s="38">
        <f t="shared" si="71"/>
        <v>45</v>
      </c>
      <c r="BP13" s="41" t="str">
        <f t="shared" ref="BP13" si="130">IF(BR13="","",UPPER(LEFT(TEXT(BR13,"jjjj"),1)))</f>
        <v>S</v>
      </c>
      <c r="BQ13" s="135" t="str">
        <f>IF(MOD(MATCH(BR13,'Fériés Congés'!$B$7:$M$7,1),2)=1," ","")</f>
        <v/>
      </c>
      <c r="BR13" s="42">
        <f t="shared" si="73"/>
        <v>43079</v>
      </c>
      <c r="BS13" s="43" t="str">
        <f ca="1">IFERROR(VLOOKUP(BR13,Commentaire!$C$2:$D$745,2,FALSE),"")</f>
        <v/>
      </c>
      <c r="BT13" s="38" t="str">
        <f t="shared" si="40"/>
        <v/>
      </c>
      <c r="BV13" s="41" t="str">
        <f t="shared" si="41"/>
        <v>M</v>
      </c>
      <c r="BW13" s="135" t="str">
        <f>IF(MOD(MATCH(BX13,'Fériés Congés'!$B$7:$M$7,1),2)=1," ","")</f>
        <v/>
      </c>
      <c r="BX13" s="42">
        <f t="shared" si="74"/>
        <v>43110</v>
      </c>
      <c r="BY13" s="43" t="str">
        <f ca="1">IFERROR(VLOOKUP(BX13,Commentaire!$C$2:$D$745,2,FALSE),"")</f>
        <v/>
      </c>
      <c r="BZ13" s="38" t="str">
        <f t="shared" si="43"/>
        <v/>
      </c>
    </row>
    <row r="14" spans="2:78" ht="18.600000000000001" customHeight="1" x14ac:dyDescent="0.25">
      <c r="B14" s="41" t="str">
        <f t="shared" si="44"/>
        <v>M</v>
      </c>
      <c r="C14" s="135" t="str">
        <f>IF(MOD(MATCH(D14,'Fériés Congés'!$B$7:$M$7,1),2)=1," ","")</f>
        <v/>
      </c>
      <c r="D14" s="42">
        <f t="shared" si="75"/>
        <v>42746</v>
      </c>
      <c r="E14" s="43" t="str">
        <f ca="1">IFERROR(VLOOKUP(D14,Commentaire!$C$2:$D$745,2,FALSE),"")</f>
        <v/>
      </c>
      <c r="F14" s="38" t="str">
        <f t="shared" si="45"/>
        <v/>
      </c>
      <c r="H14" s="41" t="str">
        <f t="shared" si="46"/>
        <v>V</v>
      </c>
      <c r="I14" s="135" t="str">
        <f>IF(MOD(MATCH(J14,'Fériés Congés'!$B$7:$M$7,1),2)=1," ","")</f>
        <v/>
      </c>
      <c r="J14" s="42">
        <f t="shared" si="76"/>
        <v>42777</v>
      </c>
      <c r="K14" s="43" t="str">
        <f ca="1">IFERROR(VLOOKUP(J14,Commentaire!$C$2:$D$745,2,FALSE),"")</f>
        <v/>
      </c>
      <c r="L14" s="38" t="str">
        <f t="shared" si="10"/>
        <v/>
      </c>
      <c r="N14" s="41" t="str">
        <f t="shared" si="11"/>
        <v>V</v>
      </c>
      <c r="O14" s="135" t="str">
        <f>IF(MOD(MATCH(P14,'Fériés Congés'!$B$7:$M$7,1),2)=1," ","")</f>
        <v/>
      </c>
      <c r="P14" s="42">
        <f t="shared" si="47"/>
        <v>42805</v>
      </c>
      <c r="Q14" s="43" t="str">
        <f ca="1">IFERROR(VLOOKUP(P14,Commentaire!$C$2:$D$745,2,FALSE),"")</f>
        <v/>
      </c>
      <c r="R14" s="38" t="str">
        <f t="shared" si="13"/>
        <v/>
      </c>
      <c r="T14" s="41" t="str">
        <f t="shared" si="48"/>
        <v>L</v>
      </c>
      <c r="U14" s="135" t="str">
        <f>IF(MOD(MATCH(V14,'Fériés Congés'!$B$7:$M$7,1),2)=1," ","")</f>
        <v/>
      </c>
      <c r="V14" s="42">
        <f t="shared" si="47"/>
        <v>42836</v>
      </c>
      <c r="W14" s="43" t="str">
        <f ca="1">IFERROR(VLOOKUP(V14,Commentaire!$C$2:$D$745,2,FALSE),"")</f>
        <v>Congé extra.</v>
      </c>
      <c r="X14" s="38" t="str">
        <f t="shared" si="50"/>
        <v/>
      </c>
      <c r="Z14" s="41" t="str">
        <f t="shared" si="51"/>
        <v>M</v>
      </c>
      <c r="AA14" s="135" t="str">
        <f>IF(MOD(MATCH(AB14,'Fériés Congés'!$B$7:$M$7,1),2)=1," ","")</f>
        <v/>
      </c>
      <c r="AB14" s="42">
        <f t="shared" si="47"/>
        <v>42866</v>
      </c>
      <c r="AC14" s="43" t="str">
        <f ca="1">IFERROR(VLOOKUP(AB14,Commentaire!$C$2:$D$745,2,FALSE),"")</f>
        <v>CP 20/21</v>
      </c>
      <c r="AD14" s="38" t="str">
        <f t="shared" si="53"/>
        <v/>
      </c>
      <c r="AF14" s="41" t="str">
        <f t="shared" si="54"/>
        <v>S</v>
      </c>
      <c r="AG14" s="135" t="str">
        <f>IF(MOD(MATCH(AH14,'Fériés Congés'!$B$7:$M$7,1),2)=1," ","")</f>
        <v/>
      </c>
      <c r="AH14" s="42">
        <f t="shared" si="47"/>
        <v>42897</v>
      </c>
      <c r="AI14" s="43" t="str">
        <f ca="1">IFERROR(VLOOKUP(AH14,Commentaire!$C$2:$D$745,2,FALSE),"")</f>
        <v/>
      </c>
      <c r="AJ14" s="38" t="str">
        <f t="shared" si="56"/>
        <v/>
      </c>
      <c r="AL14" s="41" t="str">
        <f t="shared" ref="AL14" si="131">IF(AN14="","",UPPER(LEFT(TEXT(AN14,"jjjj"),1)))</f>
        <v>L</v>
      </c>
      <c r="AM14" s="135" t="str">
        <f>IF(MOD(MATCH(AN14,'Fériés Congés'!$B$7:$M$7,1),2)=1," ","")</f>
        <v xml:space="preserve"> </v>
      </c>
      <c r="AN14" s="42">
        <f t="shared" si="58"/>
        <v>42927</v>
      </c>
      <c r="AO14" s="43" t="str">
        <f ca="1">IFERROR(VLOOKUP(AN14,Commentaire!$C$2:$D$745,2,FALSE),"")</f>
        <v/>
      </c>
      <c r="AP14" s="38" t="str">
        <f t="shared" si="59"/>
        <v/>
      </c>
      <c r="AR14" s="41" t="str">
        <f t="shared" ref="AR14" si="132">IF(AT14="","",UPPER(LEFT(TEXT(AT14,"jjjj"),1)))</f>
        <v>J</v>
      </c>
      <c r="AS14" s="135" t="str">
        <f>IF(MOD(MATCH(AT14,'Fériés Congés'!$B$7:$M$7,1),2)=1," ","")</f>
        <v xml:space="preserve"> </v>
      </c>
      <c r="AT14" s="42">
        <f t="shared" si="61"/>
        <v>42958</v>
      </c>
      <c r="AU14" s="43" t="str">
        <f ca="1">IFERROR(VLOOKUP(AT14,Commentaire!$C$2:$D$745,2,FALSE),"")</f>
        <v>CP 20/21</v>
      </c>
      <c r="AV14" s="38">
        <f t="shared" si="62"/>
        <v>32</v>
      </c>
      <c r="AX14" s="41" t="str">
        <f t="shared" ref="AX14" si="133">IF(AZ14="","",UPPER(LEFT(TEXT(AZ14,"jjjj"),1)))</f>
        <v>D</v>
      </c>
      <c r="AY14" s="135" t="str">
        <f>IF(MOD(MATCH(AZ14,'Fériés Congés'!$B$7:$M$7,1),2)=1," ","")</f>
        <v/>
      </c>
      <c r="AZ14" s="42">
        <f t="shared" si="64"/>
        <v>42989</v>
      </c>
      <c r="BA14" s="43" t="str">
        <f ca="1">IFERROR(VLOOKUP(AZ14,Commentaire!$C$2:$D$745,2,FALSE),"")</f>
        <v/>
      </c>
      <c r="BB14" s="38" t="str">
        <f t="shared" si="65"/>
        <v/>
      </c>
      <c r="BD14" s="41" t="str">
        <f t="shared" ref="BD14" si="134">IF(BF14="","",UPPER(LEFT(TEXT(BF14,"jjjj"),1)))</f>
        <v>M</v>
      </c>
      <c r="BE14" s="135" t="str">
        <f>IF(MOD(MATCH(BF14,'Fériés Congés'!$B$7:$M$7,1),2)=1," ","")</f>
        <v/>
      </c>
      <c r="BF14" s="42">
        <f t="shared" si="67"/>
        <v>43019</v>
      </c>
      <c r="BG14" s="43" t="str">
        <f ca="1">IFERROR(VLOOKUP(BF14,Commentaire!$C$2:$D$745,2,FALSE),"")</f>
        <v/>
      </c>
      <c r="BH14" s="38" t="str">
        <f t="shared" si="68"/>
        <v/>
      </c>
      <c r="BJ14" s="41" t="str">
        <f t="shared" ref="BJ14" si="135">IF(BL14="","",UPPER(LEFT(TEXT(BL14,"jjjj"),1)))</f>
        <v>V</v>
      </c>
      <c r="BK14" s="135" t="str">
        <f>IF(MOD(MATCH(BL14,'Fériés Congés'!$B$7:$M$7,1),2)=1," ","")</f>
        <v/>
      </c>
      <c r="BL14" s="42">
        <f t="shared" si="70"/>
        <v>43050</v>
      </c>
      <c r="BM14" s="43" t="str">
        <f ca="1">IFERROR(VLOOKUP(BL14,Commentaire!$C$2:$D$745,2,FALSE),"")</f>
        <v>RTT</v>
      </c>
      <c r="BN14" s="38" t="str">
        <f t="shared" si="71"/>
        <v/>
      </c>
      <c r="BP14" s="41" t="str">
        <f t="shared" ref="BP14" si="136">IF(BR14="","",UPPER(LEFT(TEXT(BR14,"jjjj"),1)))</f>
        <v>D</v>
      </c>
      <c r="BQ14" s="135" t="str">
        <f>IF(MOD(MATCH(BR14,'Fériés Congés'!$B$7:$M$7,1),2)=1," ","")</f>
        <v/>
      </c>
      <c r="BR14" s="42">
        <f t="shared" si="73"/>
        <v>43080</v>
      </c>
      <c r="BS14" s="43" t="str">
        <f ca="1">IFERROR(VLOOKUP(BR14,Commentaire!$C$2:$D$745,2,FALSE),"")</f>
        <v/>
      </c>
      <c r="BT14" s="38" t="str">
        <f t="shared" si="40"/>
        <v/>
      </c>
      <c r="BV14" s="41" t="str">
        <f t="shared" si="41"/>
        <v>M</v>
      </c>
      <c r="BW14" s="135" t="str">
        <f>IF(MOD(MATCH(BX14,'Fériés Congés'!$B$7:$M$7,1),2)=1," ","")</f>
        <v/>
      </c>
      <c r="BX14" s="42">
        <f t="shared" si="74"/>
        <v>43111</v>
      </c>
      <c r="BY14" s="43" t="str">
        <f ca="1">IFERROR(VLOOKUP(BX14,Commentaire!$C$2:$D$745,2,FALSE),"")</f>
        <v/>
      </c>
      <c r="BZ14" s="38" t="str">
        <f t="shared" si="43"/>
        <v/>
      </c>
    </row>
    <row r="15" spans="2:78" ht="18.600000000000001" customHeight="1" x14ac:dyDescent="0.25">
      <c r="B15" s="41" t="str">
        <f t="shared" si="44"/>
        <v>M</v>
      </c>
      <c r="C15" s="135" t="str">
        <f>IF(MOD(MATCH(D15,'Fériés Congés'!$B$7:$M$7,1),2)=1," ","")</f>
        <v/>
      </c>
      <c r="D15" s="42">
        <f t="shared" si="75"/>
        <v>42747</v>
      </c>
      <c r="E15" s="43" t="str">
        <f ca="1">IFERROR(VLOOKUP(D15,Commentaire!$C$2:$D$745,2,FALSE),"")</f>
        <v/>
      </c>
      <c r="F15" s="38" t="str">
        <f t="shared" si="45"/>
        <v/>
      </c>
      <c r="H15" s="41" t="str">
        <f t="shared" si="46"/>
        <v>S</v>
      </c>
      <c r="I15" s="135" t="str">
        <f>IF(MOD(MATCH(J15,'Fériés Congés'!$B$7:$M$7,1),2)=1," ","")</f>
        <v/>
      </c>
      <c r="J15" s="42">
        <f t="shared" si="76"/>
        <v>42778</v>
      </c>
      <c r="K15" s="43" t="str">
        <f ca="1">IFERROR(VLOOKUP(J15,Commentaire!$C$2:$D$745,2,FALSE),"")</f>
        <v/>
      </c>
      <c r="L15" s="38" t="str">
        <f t="shared" si="10"/>
        <v/>
      </c>
      <c r="N15" s="41" t="str">
        <f t="shared" si="11"/>
        <v>S</v>
      </c>
      <c r="O15" s="135" t="str">
        <f>IF(MOD(MATCH(P15,'Fériés Congés'!$B$7:$M$7,1),2)=1," ","")</f>
        <v/>
      </c>
      <c r="P15" s="42">
        <f t="shared" si="47"/>
        <v>42806</v>
      </c>
      <c r="Q15" s="43" t="str">
        <f ca="1">IFERROR(VLOOKUP(P15,Commentaire!$C$2:$D$745,2,FALSE),"")</f>
        <v/>
      </c>
      <c r="R15" s="38" t="str">
        <f t="shared" si="13"/>
        <v/>
      </c>
      <c r="T15" s="41" t="str">
        <f t="shared" si="48"/>
        <v>M</v>
      </c>
      <c r="U15" s="135" t="str">
        <f>IF(MOD(MATCH(V15,'Fériés Congés'!$B$7:$M$7,1),2)=1," ","")</f>
        <v/>
      </c>
      <c r="V15" s="42">
        <f t="shared" si="47"/>
        <v>42837</v>
      </c>
      <c r="W15" s="43" t="str">
        <f ca="1">IFERROR(VLOOKUP(V15,Commentaire!$C$2:$D$745,2,FALSE),"")</f>
        <v>Congé extra.</v>
      </c>
      <c r="X15" s="38" t="str">
        <f t="shared" si="50"/>
        <v/>
      </c>
      <c r="Z15" s="41" t="str">
        <f t="shared" si="51"/>
        <v>J</v>
      </c>
      <c r="AA15" s="135" t="str">
        <f>IF(MOD(MATCH(AB15,'Fériés Congés'!$B$7:$M$7,1),2)=1," ","")</f>
        <v/>
      </c>
      <c r="AB15" s="42">
        <f t="shared" si="47"/>
        <v>42867</v>
      </c>
      <c r="AC15" s="43" t="str">
        <f>IFERROR(VLOOKUP(AB15,Commentaire!$C$2:$D$745,2,FALSE),"")</f>
        <v>Ascension</v>
      </c>
      <c r="AD15" s="38">
        <f t="shared" si="53"/>
        <v>19</v>
      </c>
      <c r="AF15" s="41" t="str">
        <f t="shared" si="54"/>
        <v>D</v>
      </c>
      <c r="AG15" s="135" t="str">
        <f>IF(MOD(MATCH(AH15,'Fériés Congés'!$B$7:$M$7,1),2)=1," ","")</f>
        <v/>
      </c>
      <c r="AH15" s="42">
        <f t="shared" si="47"/>
        <v>42898</v>
      </c>
      <c r="AI15" s="43" t="str">
        <f ca="1">IFERROR(VLOOKUP(AH15,Commentaire!$C$2:$D$745,2,FALSE),"")</f>
        <v/>
      </c>
      <c r="AJ15" s="38" t="str">
        <f t="shared" si="56"/>
        <v/>
      </c>
      <c r="AL15" s="41" t="str">
        <f t="shared" ref="AL15" si="137">IF(AN15="","",UPPER(LEFT(TEXT(AN15,"jjjj"),1)))</f>
        <v>M</v>
      </c>
      <c r="AM15" s="135" t="str">
        <f>IF(MOD(MATCH(AN15,'Fériés Congés'!$B$7:$M$7,1),2)=1," ","")</f>
        <v xml:space="preserve"> </v>
      </c>
      <c r="AN15" s="42">
        <f t="shared" si="58"/>
        <v>42928</v>
      </c>
      <c r="AO15" s="43" t="str">
        <f ca="1">IFERROR(VLOOKUP(AN15,Commentaire!$C$2:$D$745,2,FALSE),"")</f>
        <v/>
      </c>
      <c r="AP15" s="38" t="str">
        <f t="shared" si="59"/>
        <v/>
      </c>
      <c r="AR15" s="41" t="str">
        <f t="shared" ref="AR15" si="138">IF(AT15="","",UPPER(LEFT(TEXT(AT15,"jjjj"),1)))</f>
        <v>V</v>
      </c>
      <c r="AS15" s="135" t="str">
        <f>IF(MOD(MATCH(AT15,'Fériés Congés'!$B$7:$M$7,1),2)=1," ","")</f>
        <v xml:space="preserve"> </v>
      </c>
      <c r="AT15" s="42">
        <f t="shared" si="61"/>
        <v>42959</v>
      </c>
      <c r="AU15" s="43" t="str">
        <f ca="1">IFERROR(VLOOKUP(AT15,Commentaire!$C$2:$D$745,2,FALSE),"")</f>
        <v>CP 20/21</v>
      </c>
      <c r="AV15" s="38" t="str">
        <f t="shared" si="62"/>
        <v/>
      </c>
      <c r="AX15" s="41" t="str">
        <f t="shared" ref="AX15" si="139">IF(AZ15="","",UPPER(LEFT(TEXT(AZ15,"jjjj"),1)))</f>
        <v>L</v>
      </c>
      <c r="AY15" s="135" t="str">
        <f>IF(MOD(MATCH(AZ15,'Fériés Congés'!$B$7:$M$7,1),2)=1," ","")</f>
        <v/>
      </c>
      <c r="AZ15" s="42">
        <f t="shared" si="64"/>
        <v>42990</v>
      </c>
      <c r="BA15" s="43" t="str">
        <f>IFERROR(VLOOKUP(AZ15,Commentaire!$C$2:$D$745,2,FALSE),"")</f>
        <v>Anniversaire</v>
      </c>
      <c r="BB15" s="38" t="str">
        <f t="shared" si="65"/>
        <v/>
      </c>
      <c r="BD15" s="41" t="str">
        <f t="shared" ref="BD15" si="140">IF(BF15="","",UPPER(LEFT(TEXT(BF15,"jjjj"),1)))</f>
        <v>M</v>
      </c>
      <c r="BE15" s="135" t="str">
        <f>IF(MOD(MATCH(BF15,'Fériés Congés'!$B$7:$M$7,1),2)=1," ","")</f>
        <v/>
      </c>
      <c r="BF15" s="42">
        <f t="shared" si="67"/>
        <v>43020</v>
      </c>
      <c r="BG15" s="43" t="str">
        <f ca="1">IFERROR(VLOOKUP(BF15,Commentaire!$C$2:$D$745,2,FALSE),"")</f>
        <v/>
      </c>
      <c r="BH15" s="38" t="str">
        <f t="shared" si="68"/>
        <v/>
      </c>
      <c r="BJ15" s="41" t="str">
        <f t="shared" ref="BJ15" si="141">IF(BL15="","",UPPER(LEFT(TEXT(BL15,"jjjj"),1)))</f>
        <v>S</v>
      </c>
      <c r="BK15" s="135" t="str">
        <f>IF(MOD(MATCH(BL15,'Fériés Congés'!$B$7:$M$7,1),2)=1," ","")</f>
        <v/>
      </c>
      <c r="BL15" s="42">
        <f t="shared" si="70"/>
        <v>43051</v>
      </c>
      <c r="BM15" s="43" t="str">
        <f ca="1">IFERROR(VLOOKUP(BL15,Commentaire!$C$2:$D$745,2,FALSE),"")</f>
        <v/>
      </c>
      <c r="BN15" s="38" t="str">
        <f t="shared" si="71"/>
        <v/>
      </c>
      <c r="BP15" s="41" t="str">
        <f t="shared" ref="BP15" si="142">IF(BR15="","",UPPER(LEFT(TEXT(BR15,"jjjj"),1)))</f>
        <v>L</v>
      </c>
      <c r="BQ15" s="135" t="str">
        <f>IF(MOD(MATCH(BR15,'Fériés Congés'!$B$7:$M$7,1),2)=1," ","")</f>
        <v/>
      </c>
      <c r="BR15" s="42">
        <f t="shared" si="73"/>
        <v>43081</v>
      </c>
      <c r="BS15" s="43" t="str">
        <f ca="1">IFERROR(VLOOKUP(BR15,Commentaire!$C$2:$D$745,2,FALSE),"")</f>
        <v/>
      </c>
      <c r="BT15" s="38" t="str">
        <f t="shared" si="40"/>
        <v/>
      </c>
      <c r="BV15" s="41" t="str">
        <f t="shared" si="41"/>
        <v>J</v>
      </c>
      <c r="BW15" s="135" t="str">
        <f>IF(MOD(MATCH(BX15,'Fériés Congés'!$B$7:$M$7,1),2)=1," ","")</f>
        <v/>
      </c>
      <c r="BX15" s="42">
        <f t="shared" si="74"/>
        <v>43112</v>
      </c>
      <c r="BY15" s="43" t="str">
        <f ca="1">IFERROR(VLOOKUP(BX15,Commentaire!$C$2:$D$745,2,FALSE),"")</f>
        <v/>
      </c>
      <c r="BZ15" s="38">
        <f t="shared" si="43"/>
        <v>2</v>
      </c>
    </row>
    <row r="16" spans="2:78" ht="18.600000000000001" customHeight="1" x14ac:dyDescent="0.25">
      <c r="B16" s="41" t="str">
        <f t="shared" si="44"/>
        <v>J</v>
      </c>
      <c r="C16" s="135" t="str">
        <f>IF(MOD(MATCH(D16,'Fériés Congés'!$B$7:$M$7,1),2)=1," ","")</f>
        <v/>
      </c>
      <c r="D16" s="42">
        <f t="shared" si="75"/>
        <v>42748</v>
      </c>
      <c r="E16" s="43" t="str">
        <f ca="1">IFERROR(VLOOKUP(D16,Commentaire!$C$2:$D$745,2,FALSE),"")</f>
        <v/>
      </c>
      <c r="F16" s="38">
        <f t="shared" si="45"/>
        <v>2</v>
      </c>
      <c r="H16" s="41" t="str">
        <f t="shared" si="46"/>
        <v>D</v>
      </c>
      <c r="I16" s="135" t="str">
        <f>IF(MOD(MATCH(J16,'Fériés Congés'!$B$7:$M$7,1),2)=1," ","")</f>
        <v/>
      </c>
      <c r="J16" s="42">
        <f t="shared" si="76"/>
        <v>42779</v>
      </c>
      <c r="K16" s="43" t="str">
        <f ca="1">IFERROR(VLOOKUP(J16,Commentaire!$C$2:$D$745,2,FALSE),"")</f>
        <v/>
      </c>
      <c r="L16" s="38" t="str">
        <f t="shared" si="10"/>
        <v/>
      </c>
      <c r="N16" s="41" t="str">
        <f t="shared" si="11"/>
        <v>D</v>
      </c>
      <c r="O16" s="135" t="str">
        <f>IF(MOD(MATCH(P16,'Fériés Congés'!$B$7:$M$7,1),2)=1," ","")</f>
        <v/>
      </c>
      <c r="P16" s="42">
        <f t="shared" si="47"/>
        <v>42807</v>
      </c>
      <c r="Q16" s="43" t="str">
        <f ca="1">IFERROR(VLOOKUP(P16,Commentaire!$C$2:$D$745,2,FALSE),"")</f>
        <v/>
      </c>
      <c r="R16" s="38" t="str">
        <f t="shared" si="13"/>
        <v/>
      </c>
      <c r="T16" s="41" t="str">
        <f t="shared" si="48"/>
        <v>M</v>
      </c>
      <c r="U16" s="135" t="str">
        <f>IF(MOD(MATCH(V16,'Fériés Congés'!$B$7:$M$7,1),2)=1," ","")</f>
        <v/>
      </c>
      <c r="V16" s="42">
        <f t="shared" si="47"/>
        <v>42838</v>
      </c>
      <c r="W16" s="43" t="str">
        <f ca="1">IFERROR(VLOOKUP(V16,Commentaire!$C$2:$D$745,2,FALSE),"")</f>
        <v>Congé extra.</v>
      </c>
      <c r="X16" s="38" t="str">
        <f t="shared" si="50"/>
        <v/>
      </c>
      <c r="Z16" s="41" t="str">
        <f t="shared" si="51"/>
        <v>V</v>
      </c>
      <c r="AA16" s="135" t="str">
        <f>IF(MOD(MATCH(AB16,'Fériés Congés'!$B$7:$M$7,1),2)=1," ","")</f>
        <v/>
      </c>
      <c r="AB16" s="42">
        <f t="shared" si="47"/>
        <v>42868</v>
      </c>
      <c r="AC16" s="43" t="str">
        <f ca="1">IFERROR(VLOOKUP(AB16,Commentaire!$C$2:$D$745,2,FALSE),"")</f>
        <v>CP 20/21</v>
      </c>
      <c r="AD16" s="38" t="str">
        <f t="shared" si="53"/>
        <v/>
      </c>
      <c r="AF16" s="41" t="str">
        <f t="shared" si="54"/>
        <v>L</v>
      </c>
      <c r="AG16" s="135" t="str">
        <f>IF(MOD(MATCH(AH16,'Fériés Congés'!$B$7:$M$7,1),2)=1," ","")</f>
        <v/>
      </c>
      <c r="AH16" s="42">
        <f t="shared" si="47"/>
        <v>42899</v>
      </c>
      <c r="AI16" s="43" t="str">
        <f ca="1">IFERROR(VLOOKUP(AH16,Commentaire!$C$2:$D$745,2,FALSE),"")</f>
        <v/>
      </c>
      <c r="AJ16" s="38" t="str">
        <f t="shared" si="56"/>
        <v/>
      </c>
      <c r="AL16" s="41" t="str">
        <f t="shared" ref="AL16" si="143">IF(AN16="","",UPPER(LEFT(TEXT(AN16,"jjjj"),1)))</f>
        <v>M</v>
      </c>
      <c r="AM16" s="135" t="str">
        <f>IF(MOD(MATCH(AN16,'Fériés Congés'!$B$7:$M$7,1),2)=1," ","")</f>
        <v xml:space="preserve"> </v>
      </c>
      <c r="AN16" s="42">
        <f t="shared" si="58"/>
        <v>42929</v>
      </c>
      <c r="AO16" s="43" t="str">
        <f>IFERROR(VLOOKUP(AN16,Commentaire!$C$2:$D$745,2,FALSE),"")</f>
        <v>Fête Nat.</v>
      </c>
      <c r="AP16" s="38" t="str">
        <f t="shared" si="59"/>
        <v/>
      </c>
      <c r="AR16" s="41" t="str">
        <f t="shared" ref="AR16" si="144">IF(AT16="","",UPPER(LEFT(TEXT(AT16,"jjjj"),1)))</f>
        <v>S</v>
      </c>
      <c r="AS16" s="135" t="str">
        <f>IF(MOD(MATCH(AT16,'Fériés Congés'!$B$7:$M$7,1),2)=1," ","")</f>
        <v xml:space="preserve"> </v>
      </c>
      <c r="AT16" s="42">
        <f t="shared" si="61"/>
        <v>42960</v>
      </c>
      <c r="AU16" s="43" t="str">
        <f ca="1">IFERROR(VLOOKUP(AT16,Commentaire!$C$2:$D$745,2,FALSE),"")</f>
        <v/>
      </c>
      <c r="AV16" s="38" t="str">
        <f t="shared" si="62"/>
        <v/>
      </c>
      <c r="AX16" s="41" t="str">
        <f t="shared" ref="AX16" si="145">IF(AZ16="","",UPPER(LEFT(TEXT(AZ16,"jjjj"),1)))</f>
        <v>M</v>
      </c>
      <c r="AY16" s="135" t="str">
        <f>IF(MOD(MATCH(AZ16,'Fériés Congés'!$B$7:$M$7,1),2)=1," ","")</f>
        <v/>
      </c>
      <c r="AZ16" s="42">
        <f t="shared" si="64"/>
        <v>42991</v>
      </c>
      <c r="BA16" s="43" t="str">
        <f ca="1">IFERROR(VLOOKUP(AZ16,Commentaire!$C$2:$D$745,2,FALSE),"")</f>
        <v/>
      </c>
      <c r="BB16" s="38" t="str">
        <f t="shared" si="65"/>
        <v/>
      </c>
      <c r="BD16" s="41" t="str">
        <f t="shared" ref="BD16" si="146">IF(BF16="","",UPPER(LEFT(TEXT(BF16,"jjjj"),1)))</f>
        <v>J</v>
      </c>
      <c r="BE16" s="135" t="str">
        <f>IF(MOD(MATCH(BF16,'Fériés Congés'!$B$7:$M$7,1),2)=1," ","")</f>
        <v/>
      </c>
      <c r="BF16" s="42">
        <f t="shared" si="67"/>
        <v>43021</v>
      </c>
      <c r="BG16" s="43" t="str">
        <f ca="1">IFERROR(VLOOKUP(BF16,Commentaire!$C$2:$D$745,2,FALSE),"")</f>
        <v/>
      </c>
      <c r="BH16" s="38">
        <f t="shared" si="68"/>
        <v>41</v>
      </c>
      <c r="BJ16" s="41" t="str">
        <f t="shared" ref="BJ16" si="147">IF(BL16="","",UPPER(LEFT(TEXT(BL16,"jjjj"),1)))</f>
        <v>D</v>
      </c>
      <c r="BK16" s="135" t="str">
        <f>IF(MOD(MATCH(BL16,'Fériés Congés'!$B$7:$M$7,1),2)=1," ","")</f>
        <v/>
      </c>
      <c r="BL16" s="42">
        <f t="shared" si="70"/>
        <v>43052</v>
      </c>
      <c r="BM16" s="43" t="str">
        <f ca="1">IFERROR(VLOOKUP(BL16,Commentaire!$C$2:$D$745,2,FALSE),"")</f>
        <v/>
      </c>
      <c r="BN16" s="38" t="str">
        <f t="shared" si="71"/>
        <v/>
      </c>
      <c r="BP16" s="41" t="str">
        <f t="shared" ref="BP16" si="148">IF(BR16="","",UPPER(LEFT(TEXT(BR16,"jjjj"),1)))</f>
        <v>M</v>
      </c>
      <c r="BQ16" s="135" t="str">
        <f>IF(MOD(MATCH(BR16,'Fériés Congés'!$B$7:$M$7,1),2)=1," ","")</f>
        <v/>
      </c>
      <c r="BR16" s="42">
        <f t="shared" si="73"/>
        <v>43082</v>
      </c>
      <c r="BS16" s="43" t="str">
        <f ca="1">IFERROR(VLOOKUP(BR16,Commentaire!$C$2:$D$745,2,FALSE),"")</f>
        <v/>
      </c>
      <c r="BT16" s="38" t="str">
        <f t="shared" si="40"/>
        <v/>
      </c>
      <c r="BV16" s="41" t="str">
        <f t="shared" si="41"/>
        <v>V</v>
      </c>
      <c r="BW16" s="135" t="str">
        <f>IF(MOD(MATCH(BX16,'Fériés Congés'!$B$7:$M$7,1),2)=1," ","")</f>
        <v/>
      </c>
      <c r="BX16" s="42">
        <f t="shared" si="74"/>
        <v>43113</v>
      </c>
      <c r="BY16" s="43" t="str">
        <f ca="1">IFERROR(VLOOKUP(BX16,Commentaire!$C$2:$D$745,2,FALSE),"")</f>
        <v/>
      </c>
      <c r="BZ16" s="38" t="str">
        <f t="shared" si="43"/>
        <v/>
      </c>
    </row>
    <row r="17" spans="2:78" ht="18.600000000000001" customHeight="1" x14ac:dyDescent="0.25">
      <c r="B17" s="41" t="str">
        <f t="shared" si="44"/>
        <v>V</v>
      </c>
      <c r="C17" s="135" t="str">
        <f>IF(MOD(MATCH(D17,'Fériés Congés'!$B$7:$M$7,1),2)=1," ","")</f>
        <v/>
      </c>
      <c r="D17" s="42">
        <f t="shared" si="75"/>
        <v>42749</v>
      </c>
      <c r="E17" s="43" t="str">
        <f ca="1">IFERROR(VLOOKUP(D17,Commentaire!$C$2:$D$745,2,FALSE),"")</f>
        <v/>
      </c>
      <c r="F17" s="38" t="str">
        <f t="shared" si="45"/>
        <v/>
      </c>
      <c r="H17" s="41" t="str">
        <f t="shared" si="46"/>
        <v>L</v>
      </c>
      <c r="I17" s="135" t="str">
        <f>IF(MOD(MATCH(J17,'Fériés Congés'!$B$7:$M$7,1),2)=1," ","")</f>
        <v/>
      </c>
      <c r="J17" s="42">
        <f t="shared" si="76"/>
        <v>42780</v>
      </c>
      <c r="K17" s="43" t="str">
        <f ca="1">IFERROR(VLOOKUP(J17,Commentaire!$C$2:$D$745,2,FALSE),"")</f>
        <v/>
      </c>
      <c r="L17" s="38" t="str">
        <f t="shared" si="10"/>
        <v/>
      </c>
      <c r="N17" s="41" t="str">
        <f t="shared" si="11"/>
        <v>L</v>
      </c>
      <c r="O17" s="135" t="str">
        <f>IF(MOD(MATCH(P17,'Fériés Congés'!$B$7:$M$7,1),2)=1," ","")</f>
        <v/>
      </c>
      <c r="P17" s="42">
        <f t="shared" si="47"/>
        <v>42808</v>
      </c>
      <c r="Q17" s="43" t="str">
        <f ca="1">IFERROR(VLOOKUP(P17,Commentaire!$C$2:$D$745,2,FALSE),"")</f>
        <v>RTT</v>
      </c>
      <c r="R17" s="38" t="str">
        <f t="shared" si="13"/>
        <v/>
      </c>
      <c r="T17" s="41" t="str">
        <f t="shared" si="48"/>
        <v>J</v>
      </c>
      <c r="U17" s="135" t="str">
        <f>IF(MOD(MATCH(V17,'Fériés Congés'!$B$7:$M$7,1),2)=1," ","")</f>
        <v/>
      </c>
      <c r="V17" s="42">
        <f t="shared" si="47"/>
        <v>42839</v>
      </c>
      <c r="W17" s="43" t="str">
        <f ca="1">IFERROR(VLOOKUP(V17,Commentaire!$C$2:$D$745,2,FALSE),"")</f>
        <v>Congé extra.</v>
      </c>
      <c r="X17" s="38">
        <f t="shared" si="50"/>
        <v>15</v>
      </c>
      <c r="Z17" s="41" t="str">
        <f t="shared" si="51"/>
        <v>S</v>
      </c>
      <c r="AA17" s="135" t="str">
        <f>IF(MOD(MATCH(AB17,'Fériés Congés'!$B$7:$M$7,1),2)=1," ","")</f>
        <v/>
      </c>
      <c r="AB17" s="42">
        <f t="shared" si="47"/>
        <v>42869</v>
      </c>
      <c r="AC17" s="43" t="str">
        <f ca="1">IFERROR(VLOOKUP(AB17,Commentaire!$C$2:$D$745,2,FALSE),"")</f>
        <v/>
      </c>
      <c r="AD17" s="38" t="str">
        <f t="shared" si="53"/>
        <v/>
      </c>
      <c r="AF17" s="41" t="str">
        <f t="shared" si="54"/>
        <v>M</v>
      </c>
      <c r="AG17" s="135" t="str">
        <f>IF(MOD(MATCH(AH17,'Fériés Congés'!$B$7:$M$7,1),2)=1," ","")</f>
        <v/>
      </c>
      <c r="AH17" s="42">
        <f t="shared" si="47"/>
        <v>42900</v>
      </c>
      <c r="AI17" s="43" t="str">
        <f ca="1">IFERROR(VLOOKUP(AH17,Commentaire!$C$2:$D$745,2,FALSE),"")</f>
        <v/>
      </c>
      <c r="AJ17" s="38" t="str">
        <f t="shared" si="56"/>
        <v/>
      </c>
      <c r="AL17" s="41" t="str">
        <f t="shared" ref="AL17" si="149">IF(AN17="","",UPPER(LEFT(TEXT(AN17,"jjjj"),1)))</f>
        <v>J</v>
      </c>
      <c r="AM17" s="135" t="str">
        <f>IF(MOD(MATCH(AN17,'Fériés Congés'!$B$7:$M$7,1),2)=1," ","")</f>
        <v xml:space="preserve"> </v>
      </c>
      <c r="AN17" s="42">
        <f t="shared" si="58"/>
        <v>42930</v>
      </c>
      <c r="AO17" s="43" t="str">
        <f>IFERROR(VLOOKUP(AN17,Commentaire!$C$2:$D$745,2,FALSE),"")</f>
        <v>1 ans</v>
      </c>
      <c r="AP17" s="38">
        <f t="shared" si="59"/>
        <v>28</v>
      </c>
      <c r="AR17" s="41" t="str">
        <f t="shared" ref="AR17" si="150">IF(AT17="","",UPPER(LEFT(TEXT(AT17,"jjjj"),1)))</f>
        <v>D</v>
      </c>
      <c r="AS17" s="135" t="str">
        <f>IF(MOD(MATCH(AT17,'Fériés Congés'!$B$7:$M$7,1),2)=1," ","")</f>
        <v xml:space="preserve"> </v>
      </c>
      <c r="AT17" s="42">
        <f t="shared" si="61"/>
        <v>42961</v>
      </c>
      <c r="AU17" s="43" t="str">
        <f>IFERROR(VLOOKUP(AT17,Commentaire!$C$2:$D$745,2,FALSE),"")</f>
        <v>Assomption</v>
      </c>
      <c r="AV17" s="38" t="str">
        <f t="shared" si="62"/>
        <v/>
      </c>
      <c r="AX17" s="41" t="str">
        <f t="shared" ref="AX17" si="151">IF(AZ17="","",UPPER(LEFT(TEXT(AZ17,"jjjj"),1)))</f>
        <v>M</v>
      </c>
      <c r="AY17" s="135" t="str">
        <f>IF(MOD(MATCH(AZ17,'Fériés Congés'!$B$7:$M$7,1),2)=1," ","")</f>
        <v/>
      </c>
      <c r="AZ17" s="42">
        <f t="shared" si="64"/>
        <v>42992</v>
      </c>
      <c r="BA17" s="43" t="str">
        <f ca="1">IFERROR(VLOOKUP(AZ17,Commentaire!$C$2:$D$745,2,FALSE),"")</f>
        <v/>
      </c>
      <c r="BB17" s="38" t="str">
        <f t="shared" si="65"/>
        <v/>
      </c>
      <c r="BD17" s="41" t="str">
        <f t="shared" ref="BD17" si="152">IF(BF17="","",UPPER(LEFT(TEXT(BF17,"jjjj"),1)))</f>
        <v>V</v>
      </c>
      <c r="BE17" s="135" t="str">
        <f>IF(MOD(MATCH(BF17,'Fériés Congés'!$B$7:$M$7,1),2)=1," ","")</f>
        <v/>
      </c>
      <c r="BF17" s="42">
        <f t="shared" si="67"/>
        <v>43022</v>
      </c>
      <c r="BG17" s="43" t="str">
        <f ca="1">IFERROR(VLOOKUP(BF17,Commentaire!$C$2:$D$745,2,FALSE),"")</f>
        <v/>
      </c>
      <c r="BH17" s="38" t="str">
        <f t="shared" si="68"/>
        <v/>
      </c>
      <c r="BJ17" s="41" t="str">
        <f t="shared" ref="BJ17" si="153">IF(BL17="","",UPPER(LEFT(TEXT(BL17,"jjjj"),1)))</f>
        <v>L</v>
      </c>
      <c r="BK17" s="135" t="str">
        <f>IF(MOD(MATCH(BL17,'Fériés Congés'!$B$7:$M$7,1),2)=1," ","")</f>
        <v/>
      </c>
      <c r="BL17" s="42">
        <f t="shared" si="70"/>
        <v>43053</v>
      </c>
      <c r="BM17" s="43" t="str">
        <f ca="1">IFERROR(VLOOKUP(BL17,Commentaire!$C$2:$D$745,2,FALSE),"")</f>
        <v/>
      </c>
      <c r="BN17" s="38" t="str">
        <f t="shared" si="71"/>
        <v/>
      </c>
      <c r="BP17" s="41" t="str">
        <f t="shared" ref="BP17" si="154">IF(BR17="","",UPPER(LEFT(TEXT(BR17,"jjjj"),1)))</f>
        <v>M</v>
      </c>
      <c r="BQ17" s="135" t="str">
        <f>IF(MOD(MATCH(BR17,'Fériés Congés'!$B$7:$M$7,1),2)=1," ","")</f>
        <v/>
      </c>
      <c r="BR17" s="42">
        <f t="shared" si="73"/>
        <v>43083</v>
      </c>
      <c r="BS17" s="43" t="str">
        <f ca="1">IFERROR(VLOOKUP(BR17,Commentaire!$C$2:$D$745,2,FALSE),"")</f>
        <v/>
      </c>
      <c r="BT17" s="38" t="str">
        <f t="shared" si="40"/>
        <v/>
      </c>
      <c r="BV17" s="41" t="str">
        <f t="shared" si="41"/>
        <v>S</v>
      </c>
      <c r="BW17" s="135" t="str">
        <f>IF(MOD(MATCH(BX17,'Fériés Congés'!$B$7:$M$7,1),2)=1," ","")</f>
        <v/>
      </c>
      <c r="BX17" s="42">
        <f t="shared" si="74"/>
        <v>43114</v>
      </c>
      <c r="BY17" s="43" t="str">
        <f ca="1">IFERROR(VLOOKUP(BX17,Commentaire!$C$2:$D$745,2,FALSE),"")</f>
        <v/>
      </c>
      <c r="BZ17" s="38" t="str">
        <f t="shared" si="43"/>
        <v/>
      </c>
    </row>
    <row r="18" spans="2:78" ht="18.600000000000001" customHeight="1" x14ac:dyDescent="0.25">
      <c r="B18" s="41" t="str">
        <f t="shared" si="44"/>
        <v>S</v>
      </c>
      <c r="C18" s="135" t="str">
        <f>IF(MOD(MATCH(D18,'Fériés Congés'!$B$7:$M$7,1),2)=1," ","")</f>
        <v/>
      </c>
      <c r="D18" s="42">
        <f t="shared" si="75"/>
        <v>42750</v>
      </c>
      <c r="E18" s="43" t="str">
        <f ca="1">IFERROR(VLOOKUP(D18,Commentaire!$C$2:$D$745,2,FALSE),"")</f>
        <v/>
      </c>
      <c r="F18" s="38" t="str">
        <f t="shared" si="45"/>
        <v/>
      </c>
      <c r="H18" s="41" t="str">
        <f t="shared" si="46"/>
        <v>M</v>
      </c>
      <c r="I18" s="135" t="str">
        <f>IF(MOD(MATCH(J18,'Fériés Congés'!$B$7:$M$7,1),2)=1," ","")</f>
        <v/>
      </c>
      <c r="J18" s="42">
        <f t="shared" si="76"/>
        <v>42781</v>
      </c>
      <c r="K18" s="43" t="str">
        <f ca="1">IFERROR(VLOOKUP(J18,Commentaire!$C$2:$D$745,2,FALSE),"")</f>
        <v/>
      </c>
      <c r="L18" s="38" t="str">
        <f t="shared" si="10"/>
        <v/>
      </c>
      <c r="N18" s="41" t="str">
        <f t="shared" si="11"/>
        <v>M</v>
      </c>
      <c r="O18" s="135" t="str">
        <f>IF(MOD(MATCH(P18,'Fériés Congés'!$B$7:$M$7,1),2)=1," ","")</f>
        <v/>
      </c>
      <c r="P18" s="42">
        <f t="shared" si="47"/>
        <v>42809</v>
      </c>
      <c r="Q18" s="43" t="str">
        <f ca="1">IFERROR(VLOOKUP(P18,Commentaire!$C$2:$D$745,2,FALSE),"")</f>
        <v>Congé extra.</v>
      </c>
      <c r="R18" s="38" t="str">
        <f t="shared" si="13"/>
        <v/>
      </c>
      <c r="T18" s="41" t="str">
        <f t="shared" si="48"/>
        <v>V</v>
      </c>
      <c r="U18" s="135" t="str">
        <f>IF(MOD(MATCH(V18,'Fériés Congés'!$B$7:$M$7,1),2)=1," ","")</f>
        <v/>
      </c>
      <c r="V18" s="42">
        <f t="shared" si="47"/>
        <v>42840</v>
      </c>
      <c r="W18" s="43" t="str">
        <f ca="1">IFERROR(VLOOKUP(V18,Commentaire!$C$2:$D$745,2,FALSE),"")</f>
        <v>Congé extra.</v>
      </c>
      <c r="X18" s="38" t="str">
        <f t="shared" si="50"/>
        <v/>
      </c>
      <c r="Z18" s="41" t="str">
        <f t="shared" si="51"/>
        <v>D</v>
      </c>
      <c r="AA18" s="135" t="str">
        <f>IF(MOD(MATCH(AB18,'Fériés Congés'!$B$7:$M$7,1),2)=1," ","")</f>
        <v/>
      </c>
      <c r="AB18" s="42">
        <f t="shared" si="47"/>
        <v>42870</v>
      </c>
      <c r="AC18" s="43" t="str">
        <f ca="1">IFERROR(VLOOKUP(AB18,Commentaire!$C$2:$D$745,2,FALSE),"")</f>
        <v/>
      </c>
      <c r="AD18" s="38" t="str">
        <f t="shared" si="53"/>
        <v/>
      </c>
      <c r="AF18" s="41" t="str">
        <f t="shared" si="54"/>
        <v>M</v>
      </c>
      <c r="AG18" s="135" t="str">
        <f>IF(MOD(MATCH(AH18,'Fériés Congés'!$B$7:$M$7,1),2)=1," ","")</f>
        <v/>
      </c>
      <c r="AH18" s="42">
        <f t="shared" si="47"/>
        <v>42901</v>
      </c>
      <c r="AI18" s="43" t="str">
        <f ca="1">IFERROR(VLOOKUP(AH18,Commentaire!$C$2:$D$745,2,FALSE),"")</f>
        <v/>
      </c>
      <c r="AJ18" s="38" t="str">
        <f t="shared" si="56"/>
        <v/>
      </c>
      <c r="AL18" s="41" t="str">
        <f t="shared" ref="AL18:AL30" si="155">IF(AN18="","",UPPER(LEFT(TEXT(AN18,"jjjj"),1)))</f>
        <v>V</v>
      </c>
      <c r="AM18" s="135" t="str">
        <f>IF(MOD(MATCH(AN18,'Fériés Congés'!$B$7:$M$7,1),2)=1," ","")</f>
        <v xml:space="preserve"> </v>
      </c>
      <c r="AN18" s="42">
        <f t="shared" si="58"/>
        <v>42931</v>
      </c>
      <c r="AO18" s="43" t="str">
        <f ca="1">IFERROR(VLOOKUP(AN18,Commentaire!$C$2:$D$745,2,FALSE),"")</f>
        <v/>
      </c>
      <c r="AP18" s="38" t="str">
        <f t="shared" si="59"/>
        <v/>
      </c>
      <c r="AR18" s="41" t="str">
        <f t="shared" ref="AR18:AR30" si="156">IF(AT18="","",UPPER(LEFT(TEXT(AT18,"jjjj"),1)))</f>
        <v>L</v>
      </c>
      <c r="AS18" s="135" t="str">
        <f>IF(MOD(MATCH(AT18,'Fériés Congés'!$B$7:$M$7,1),2)=1," ","")</f>
        <v xml:space="preserve"> </v>
      </c>
      <c r="AT18" s="42">
        <f t="shared" si="61"/>
        <v>42962</v>
      </c>
      <c r="AU18" s="43" t="str">
        <f ca="1">IFERROR(VLOOKUP(AT18,Commentaire!$C$2:$D$745,2,FALSE),"")</f>
        <v/>
      </c>
      <c r="AV18" s="38" t="str">
        <f t="shared" si="62"/>
        <v/>
      </c>
      <c r="AX18" s="41" t="str">
        <f t="shared" ref="AX18:AX30" si="157">IF(AZ18="","",UPPER(LEFT(TEXT(AZ18,"jjjj"),1)))</f>
        <v>J</v>
      </c>
      <c r="AY18" s="135" t="str">
        <f>IF(MOD(MATCH(AZ18,'Fériés Congés'!$B$7:$M$7,1),2)=1," ","")</f>
        <v/>
      </c>
      <c r="AZ18" s="42">
        <f t="shared" si="64"/>
        <v>42993</v>
      </c>
      <c r="BA18" s="43" t="str">
        <f ca="1">IFERROR(VLOOKUP(AZ18,Commentaire!$C$2:$D$745,2,FALSE),"")</f>
        <v/>
      </c>
      <c r="BB18" s="38">
        <f t="shared" si="65"/>
        <v>37</v>
      </c>
      <c r="BD18" s="41" t="str">
        <f t="shared" ref="BD18:BD30" si="158">IF(BF18="","",UPPER(LEFT(TEXT(BF18,"jjjj"),1)))</f>
        <v>S</v>
      </c>
      <c r="BE18" s="135" t="str">
        <f>IF(MOD(MATCH(BF18,'Fériés Congés'!$B$7:$M$7,1),2)=1," ","")</f>
        <v/>
      </c>
      <c r="BF18" s="42">
        <f t="shared" si="67"/>
        <v>43023</v>
      </c>
      <c r="BG18" s="43" t="str">
        <f ca="1">IFERROR(VLOOKUP(BF18,Commentaire!$C$2:$D$745,2,FALSE),"")</f>
        <v/>
      </c>
      <c r="BH18" s="38" t="str">
        <f t="shared" si="68"/>
        <v/>
      </c>
      <c r="BJ18" s="41" t="str">
        <f t="shared" ref="BJ18:BJ30" si="159">IF(BL18="","",UPPER(LEFT(TEXT(BL18,"jjjj"),1)))</f>
        <v>M</v>
      </c>
      <c r="BK18" s="135" t="str">
        <f>IF(MOD(MATCH(BL18,'Fériés Congés'!$B$7:$M$7,1),2)=1," ","")</f>
        <v/>
      </c>
      <c r="BL18" s="42">
        <f t="shared" si="70"/>
        <v>43054</v>
      </c>
      <c r="BM18" s="43" t="str">
        <f ca="1">IFERROR(VLOOKUP(BL18,Commentaire!$C$2:$D$745,2,FALSE),"")</f>
        <v/>
      </c>
      <c r="BN18" s="38" t="str">
        <f t="shared" si="71"/>
        <v/>
      </c>
      <c r="BP18" s="41" t="str">
        <f t="shared" ref="BP18:BP30" si="160">IF(BR18="","",UPPER(LEFT(TEXT(BR18,"jjjj"),1)))</f>
        <v>J</v>
      </c>
      <c r="BQ18" s="135" t="str">
        <f>IF(MOD(MATCH(BR18,'Fériés Congés'!$B$7:$M$7,1),2)=1," ","")</f>
        <v/>
      </c>
      <c r="BR18" s="42">
        <f t="shared" si="73"/>
        <v>43084</v>
      </c>
      <c r="BS18" s="43" t="str">
        <f ca="1">IFERROR(VLOOKUP(BR18,Commentaire!$C$2:$D$745,2,FALSE),"")</f>
        <v/>
      </c>
      <c r="BT18" s="38">
        <f t="shared" si="40"/>
        <v>50</v>
      </c>
      <c r="BV18" s="41" t="str">
        <f t="shared" si="41"/>
        <v>D</v>
      </c>
      <c r="BW18" s="135" t="str">
        <f>IF(MOD(MATCH(BX18,'Fériés Congés'!$B$7:$M$7,1),2)=1," ","")</f>
        <v/>
      </c>
      <c r="BX18" s="42">
        <f t="shared" si="74"/>
        <v>43115</v>
      </c>
      <c r="BY18" s="43" t="str">
        <f ca="1">IFERROR(VLOOKUP(BX18,Commentaire!$C$2:$D$745,2,FALSE),"")</f>
        <v/>
      </c>
      <c r="BZ18" s="38" t="str">
        <f t="shared" si="43"/>
        <v/>
      </c>
    </row>
    <row r="19" spans="2:78" ht="18.600000000000001" customHeight="1" x14ac:dyDescent="0.25">
      <c r="B19" s="41" t="str">
        <f t="shared" si="44"/>
        <v>D</v>
      </c>
      <c r="C19" s="135" t="str">
        <f>IF(MOD(MATCH(D19,'Fériés Congés'!$B$7:$M$7,1),2)=1," ","")</f>
        <v/>
      </c>
      <c r="D19" s="42">
        <f t="shared" si="75"/>
        <v>42751</v>
      </c>
      <c r="E19" s="43" t="str">
        <f ca="1">IFERROR(VLOOKUP(D19,Commentaire!$C$2:$D$745,2,FALSE),"")</f>
        <v/>
      </c>
      <c r="F19" s="38" t="str">
        <f t="shared" si="45"/>
        <v/>
      </c>
      <c r="H19" s="41" t="str">
        <f t="shared" si="46"/>
        <v>M</v>
      </c>
      <c r="I19" s="135" t="str">
        <f>IF(MOD(MATCH(J19,'Fériés Congés'!$B$7:$M$7,1),2)=1," ","")</f>
        <v/>
      </c>
      <c r="J19" s="42">
        <f t="shared" si="76"/>
        <v>42782</v>
      </c>
      <c r="K19" s="43" t="str">
        <f ca="1">IFERROR(VLOOKUP(J19,Commentaire!$C$2:$D$745,2,FALSE),"")</f>
        <v/>
      </c>
      <c r="L19" s="38" t="str">
        <f t="shared" si="10"/>
        <v/>
      </c>
      <c r="N19" s="41" t="str">
        <f t="shared" ref="N19:N30" si="161">IF(P19="","",UPPER(LEFT(TEXT(P19,"jjjj"),1)))</f>
        <v>M</v>
      </c>
      <c r="O19" s="135" t="str">
        <f>IF(MOD(MATCH(P19,'Fériés Congés'!$B$7:$M$7,1),2)=1," ","")</f>
        <v/>
      </c>
      <c r="P19" s="42">
        <f t="shared" si="47"/>
        <v>42810</v>
      </c>
      <c r="Q19" s="43" t="str">
        <f ca="1">IFERROR(VLOOKUP(P19,Commentaire!$C$2:$D$745,2,FALSE),"")</f>
        <v>Congé extra.</v>
      </c>
      <c r="R19" s="38" t="str">
        <f t="shared" si="13"/>
        <v/>
      </c>
      <c r="T19" s="41" t="str">
        <f t="shared" ref="T19:T30" si="162">IF(V19="","",UPPER(LEFT(TEXT(V19,"jjjj"),1)))</f>
        <v>S</v>
      </c>
      <c r="U19" s="135" t="str">
        <f>IF(MOD(MATCH(V19,'Fériés Congés'!$B$7:$M$7,1),2)=1," ","")</f>
        <v/>
      </c>
      <c r="V19" s="42">
        <f t="shared" si="47"/>
        <v>42841</v>
      </c>
      <c r="W19" s="43" t="str">
        <f ca="1">IFERROR(VLOOKUP(V19,Commentaire!$C$2:$D$745,2,FALSE),"")</f>
        <v/>
      </c>
      <c r="X19" s="38" t="str">
        <f t="shared" si="50"/>
        <v/>
      </c>
      <c r="Z19" s="41" t="str">
        <f t="shared" ref="Z19:Z30" si="163">IF(AB19="","",UPPER(LEFT(TEXT(AB19,"jjjj"),1)))</f>
        <v>L</v>
      </c>
      <c r="AA19" s="135" t="str">
        <f>IF(MOD(MATCH(AB19,'Fériés Congés'!$B$7:$M$7,1),2)=1," ","")</f>
        <v/>
      </c>
      <c r="AB19" s="42">
        <f t="shared" si="47"/>
        <v>42871</v>
      </c>
      <c r="AC19" s="43" t="str">
        <f ca="1">IFERROR(VLOOKUP(AB19,Commentaire!$C$2:$D$745,2,FALSE),"")</f>
        <v/>
      </c>
      <c r="AD19" s="38" t="str">
        <f t="shared" si="53"/>
        <v/>
      </c>
      <c r="AF19" s="41" t="str">
        <f t="shared" ref="AF19:AF30" si="164">IF(AH19="","",UPPER(LEFT(TEXT(AH19,"jjjj"),1)))</f>
        <v>J</v>
      </c>
      <c r="AG19" s="135" t="str">
        <f>IF(MOD(MATCH(AH19,'Fériés Congés'!$B$7:$M$7,1),2)=1," ","")</f>
        <v/>
      </c>
      <c r="AH19" s="42">
        <f t="shared" si="47"/>
        <v>42902</v>
      </c>
      <c r="AI19" s="43" t="str">
        <f ca="1">IFERROR(VLOOKUP(AH19,Commentaire!$C$2:$D$745,2,FALSE),"")</f>
        <v/>
      </c>
      <c r="AJ19" s="38">
        <f t="shared" si="56"/>
        <v>24</v>
      </c>
      <c r="AL19" s="41" t="str">
        <f t="shared" si="155"/>
        <v>S</v>
      </c>
      <c r="AM19" s="135" t="str">
        <f>IF(MOD(MATCH(AN19,'Fériés Congés'!$B$7:$M$7,1),2)=1," ","")</f>
        <v xml:space="preserve"> </v>
      </c>
      <c r="AN19" s="42">
        <f t="shared" si="58"/>
        <v>42932</v>
      </c>
      <c r="AO19" s="43" t="str">
        <f ca="1">IFERROR(VLOOKUP(AN19,Commentaire!$C$2:$D$745,2,FALSE),"")</f>
        <v/>
      </c>
      <c r="AP19" s="38" t="str">
        <f t="shared" si="59"/>
        <v/>
      </c>
      <c r="AR19" s="41" t="str">
        <f t="shared" si="156"/>
        <v>M</v>
      </c>
      <c r="AS19" s="135" t="str">
        <f>IF(MOD(MATCH(AT19,'Fériés Congés'!$B$7:$M$7,1),2)=1," ","")</f>
        <v xml:space="preserve"> </v>
      </c>
      <c r="AT19" s="42">
        <f t="shared" si="61"/>
        <v>42963</v>
      </c>
      <c r="AU19" s="43" t="str">
        <f ca="1">IFERROR(VLOOKUP(AT19,Commentaire!$C$2:$D$745,2,FALSE),"")</f>
        <v/>
      </c>
      <c r="AV19" s="38" t="str">
        <f t="shared" si="62"/>
        <v/>
      </c>
      <c r="AX19" s="41" t="str">
        <f t="shared" si="157"/>
        <v>V</v>
      </c>
      <c r="AY19" s="135" t="str">
        <f>IF(MOD(MATCH(AZ19,'Fériés Congés'!$B$7:$M$7,1),2)=1," ","")</f>
        <v/>
      </c>
      <c r="AZ19" s="42">
        <f t="shared" si="64"/>
        <v>42994</v>
      </c>
      <c r="BA19" s="43" t="str">
        <f ca="1">IFERROR(VLOOKUP(AZ19,Commentaire!$C$2:$D$745,2,FALSE),"")</f>
        <v/>
      </c>
      <c r="BB19" s="38" t="str">
        <f t="shared" si="65"/>
        <v/>
      </c>
      <c r="BD19" s="41" t="str">
        <f t="shared" si="158"/>
        <v>D</v>
      </c>
      <c r="BE19" s="135" t="str">
        <f>IF(MOD(MATCH(BF19,'Fériés Congés'!$B$7:$M$7,1),2)=1," ","")</f>
        <v/>
      </c>
      <c r="BF19" s="42">
        <f t="shared" si="67"/>
        <v>43024</v>
      </c>
      <c r="BG19" s="43" t="str">
        <f ca="1">IFERROR(VLOOKUP(BF19,Commentaire!$C$2:$D$745,2,FALSE),"")</f>
        <v/>
      </c>
      <c r="BH19" s="38" t="str">
        <f t="shared" si="68"/>
        <v/>
      </c>
      <c r="BJ19" s="41" t="str">
        <f t="shared" si="159"/>
        <v>M</v>
      </c>
      <c r="BK19" s="135" t="str">
        <f>IF(MOD(MATCH(BL19,'Fériés Congés'!$B$7:$M$7,1),2)=1," ","")</f>
        <v/>
      </c>
      <c r="BL19" s="42">
        <f t="shared" si="70"/>
        <v>43055</v>
      </c>
      <c r="BM19" s="43" t="str">
        <f ca="1">IFERROR(VLOOKUP(BL19,Commentaire!$C$2:$D$745,2,FALSE),"")</f>
        <v/>
      </c>
      <c r="BN19" s="38" t="str">
        <f t="shared" si="71"/>
        <v/>
      </c>
      <c r="BP19" s="41" t="str">
        <f t="shared" si="160"/>
        <v>V</v>
      </c>
      <c r="BQ19" s="135" t="str">
        <f>IF(MOD(MATCH(BR19,'Fériés Congés'!$B$7:$M$7,1),2)=1," ","")</f>
        <v/>
      </c>
      <c r="BR19" s="42">
        <f t="shared" si="73"/>
        <v>43085</v>
      </c>
      <c r="BS19" s="43" t="str">
        <f ca="1">IFERROR(VLOOKUP(BR19,Commentaire!$C$2:$D$745,2,FALSE),"")</f>
        <v/>
      </c>
      <c r="BT19" s="38" t="str">
        <f t="shared" si="40"/>
        <v/>
      </c>
      <c r="BV19" s="41" t="str">
        <f t="shared" si="41"/>
        <v>L</v>
      </c>
      <c r="BW19" s="135" t="str">
        <f>IF(MOD(MATCH(BX19,'Fériés Congés'!$B$7:$M$7,1),2)=1," ","")</f>
        <v/>
      </c>
      <c r="BX19" s="42">
        <f t="shared" si="74"/>
        <v>43116</v>
      </c>
      <c r="BY19" s="43" t="str">
        <f ca="1">IFERROR(VLOOKUP(BX19,Commentaire!$C$2:$D$745,2,FALSE),"")</f>
        <v/>
      </c>
      <c r="BZ19" s="38" t="str">
        <f t="shared" si="43"/>
        <v/>
      </c>
    </row>
    <row r="20" spans="2:78" ht="18.600000000000001" customHeight="1" x14ac:dyDescent="0.25">
      <c r="B20" s="41" t="str">
        <f t="shared" si="44"/>
        <v>L</v>
      </c>
      <c r="C20" s="135" t="str">
        <f>IF(MOD(MATCH(D20,'Fériés Congés'!$B$7:$M$7,1),2)=1," ","")</f>
        <v/>
      </c>
      <c r="D20" s="42">
        <f t="shared" si="75"/>
        <v>42752</v>
      </c>
      <c r="E20" s="43" t="str">
        <f ca="1">IFERROR(VLOOKUP(D20,Commentaire!$C$2:$D$745,2,FALSE),"")</f>
        <v/>
      </c>
      <c r="F20" s="38" t="str">
        <f t="shared" si="45"/>
        <v/>
      </c>
      <c r="H20" s="41" t="str">
        <f t="shared" si="46"/>
        <v>J</v>
      </c>
      <c r="I20" s="135" t="str">
        <f>IF(MOD(MATCH(J20,'Fériés Congés'!$B$7:$M$7,1),2)=1," ","")</f>
        <v/>
      </c>
      <c r="J20" s="42">
        <f t="shared" si="76"/>
        <v>42783</v>
      </c>
      <c r="K20" s="43" t="str">
        <f ca="1">IFERROR(VLOOKUP(J20,Commentaire!$C$2:$D$745,2,FALSE),"")</f>
        <v/>
      </c>
      <c r="L20" s="38">
        <f t="shared" si="10"/>
        <v>7</v>
      </c>
      <c r="N20" s="41" t="str">
        <f t="shared" si="161"/>
        <v>J</v>
      </c>
      <c r="O20" s="135" t="str">
        <f>IF(MOD(MATCH(P20,'Fériés Congés'!$B$7:$M$7,1),2)=1," ","")</f>
        <v/>
      </c>
      <c r="P20" s="42">
        <f t="shared" ref="P20:AH30" si="165">P19+1</f>
        <v>42811</v>
      </c>
      <c r="Q20" s="43" t="str">
        <f ca="1">IFERROR(VLOOKUP(P20,Commentaire!$C$2:$D$745,2,FALSE),"")</f>
        <v>Congé extra.</v>
      </c>
      <c r="R20" s="38">
        <f t="shared" si="13"/>
        <v>11</v>
      </c>
      <c r="T20" s="41" t="str">
        <f t="shared" si="162"/>
        <v>D</v>
      </c>
      <c r="U20" s="135" t="str">
        <f>IF(MOD(MATCH(V20,'Fériés Congés'!$B$7:$M$7,1),2)=1," ","")</f>
        <v/>
      </c>
      <c r="V20" s="42">
        <f t="shared" si="165"/>
        <v>42842</v>
      </c>
      <c r="W20" s="43" t="str">
        <f ca="1">IFERROR(VLOOKUP(V20,Commentaire!$C$2:$D$745,2,FALSE),"")</f>
        <v/>
      </c>
      <c r="X20" s="38" t="str">
        <f t="shared" si="50"/>
        <v/>
      </c>
      <c r="Z20" s="41" t="str">
        <f t="shared" si="163"/>
        <v>M</v>
      </c>
      <c r="AA20" s="135" t="str">
        <f>IF(MOD(MATCH(AB20,'Fériés Congés'!$B$7:$M$7,1),2)=1," ","")</f>
        <v/>
      </c>
      <c r="AB20" s="42">
        <f t="shared" si="165"/>
        <v>42872</v>
      </c>
      <c r="AC20" s="43" t="str">
        <f ca="1">IFERROR(VLOOKUP(AB20,Commentaire!$C$2:$D$745,2,FALSE),"")</f>
        <v/>
      </c>
      <c r="AD20" s="38" t="str">
        <f t="shared" si="53"/>
        <v/>
      </c>
      <c r="AF20" s="41" t="str">
        <f t="shared" si="164"/>
        <v>V</v>
      </c>
      <c r="AG20" s="135" t="str">
        <f>IF(MOD(MATCH(AH20,'Fériés Congés'!$B$7:$M$7,1),2)=1," ","")</f>
        <v/>
      </c>
      <c r="AH20" s="42">
        <f t="shared" si="165"/>
        <v>42903</v>
      </c>
      <c r="AI20" s="43" t="str">
        <f ca="1">IFERROR(VLOOKUP(AH20,Commentaire!$C$2:$D$745,2,FALSE),"")</f>
        <v/>
      </c>
      <c r="AJ20" s="38" t="str">
        <f t="shared" si="56"/>
        <v/>
      </c>
      <c r="AL20" s="41" t="str">
        <f t="shared" si="155"/>
        <v>D</v>
      </c>
      <c r="AM20" s="135" t="str">
        <f>IF(MOD(MATCH(AN20,'Fériés Congés'!$B$7:$M$7,1),2)=1," ","")</f>
        <v xml:space="preserve"> </v>
      </c>
      <c r="AN20" s="42">
        <f t="shared" ref="AN20" si="166">AN19+1</f>
        <v>42933</v>
      </c>
      <c r="AO20" s="43" t="str">
        <f ca="1">IFERROR(VLOOKUP(AN20,Commentaire!$C$2:$D$745,2,FALSE),"")</f>
        <v/>
      </c>
      <c r="AP20" s="38" t="str">
        <f t="shared" si="59"/>
        <v/>
      </c>
      <c r="AR20" s="41" t="str">
        <f t="shared" si="156"/>
        <v>M</v>
      </c>
      <c r="AS20" s="135" t="str">
        <f>IF(MOD(MATCH(AT20,'Fériés Congés'!$B$7:$M$7,1),2)=1," ","")</f>
        <v xml:space="preserve"> </v>
      </c>
      <c r="AT20" s="42">
        <f t="shared" ref="AT20" si="167">AT19+1</f>
        <v>42964</v>
      </c>
      <c r="AU20" s="43" t="str">
        <f ca="1">IFERROR(VLOOKUP(AT20,Commentaire!$C$2:$D$745,2,FALSE),"")</f>
        <v/>
      </c>
      <c r="AV20" s="38" t="str">
        <f t="shared" si="62"/>
        <v/>
      </c>
      <c r="AX20" s="41" t="str">
        <f t="shared" si="157"/>
        <v>S</v>
      </c>
      <c r="AY20" s="135" t="str">
        <f>IF(MOD(MATCH(AZ20,'Fériés Congés'!$B$7:$M$7,1),2)=1," ","")</f>
        <v/>
      </c>
      <c r="AZ20" s="42">
        <f t="shared" ref="AZ20" si="168">AZ19+1</f>
        <v>42995</v>
      </c>
      <c r="BA20" s="43" t="str">
        <f ca="1">IFERROR(VLOOKUP(AZ20,Commentaire!$C$2:$D$745,2,FALSE),"")</f>
        <v/>
      </c>
      <c r="BB20" s="38" t="str">
        <f t="shared" si="65"/>
        <v/>
      </c>
      <c r="BD20" s="41" t="str">
        <f t="shared" si="158"/>
        <v>L</v>
      </c>
      <c r="BE20" s="135" t="str">
        <f>IF(MOD(MATCH(BF20,'Fériés Congés'!$B$7:$M$7,1),2)=1," ","")</f>
        <v/>
      </c>
      <c r="BF20" s="42">
        <f t="shared" ref="BF20" si="169">BF19+1</f>
        <v>43025</v>
      </c>
      <c r="BG20" s="43" t="str">
        <f ca="1">IFERROR(VLOOKUP(BF20,Commentaire!$C$2:$D$745,2,FALSE),"")</f>
        <v/>
      </c>
      <c r="BH20" s="38" t="str">
        <f t="shared" si="68"/>
        <v/>
      </c>
      <c r="BJ20" s="41" t="str">
        <f t="shared" si="159"/>
        <v>J</v>
      </c>
      <c r="BK20" s="135" t="str">
        <f>IF(MOD(MATCH(BL20,'Fériés Congés'!$B$7:$M$7,1),2)=1," ","")</f>
        <v/>
      </c>
      <c r="BL20" s="42">
        <f t="shared" ref="BL20" si="170">BL19+1</f>
        <v>43056</v>
      </c>
      <c r="BM20" s="43" t="str">
        <f ca="1">IFERROR(VLOOKUP(BL20,Commentaire!$C$2:$D$745,2,FALSE),"")</f>
        <v/>
      </c>
      <c r="BN20" s="38">
        <f t="shared" si="71"/>
        <v>46</v>
      </c>
      <c r="BP20" s="41" t="str">
        <f t="shared" si="160"/>
        <v>S</v>
      </c>
      <c r="BQ20" s="135" t="str">
        <f>IF(MOD(MATCH(BR20,'Fériés Congés'!$B$7:$M$7,1),2)=1," ","")</f>
        <v xml:space="preserve"> </v>
      </c>
      <c r="BR20" s="42">
        <f t="shared" ref="BR20" si="171">BR19+1</f>
        <v>43086</v>
      </c>
      <c r="BS20" s="43" t="str">
        <f ca="1">IFERROR(VLOOKUP(BR20,Commentaire!$C$2:$D$745,2,FALSE),"")</f>
        <v/>
      </c>
      <c r="BT20" s="38" t="str">
        <f t="shared" si="40"/>
        <v/>
      </c>
      <c r="BV20" s="41" t="str">
        <f t="shared" si="41"/>
        <v>M</v>
      </c>
      <c r="BW20" s="135" t="str">
        <f>IF(MOD(MATCH(BX20,'Fériés Congés'!$B$7:$M$7,1),2)=1," ","")</f>
        <v/>
      </c>
      <c r="BX20" s="42">
        <f t="shared" si="74"/>
        <v>43117</v>
      </c>
      <c r="BY20" s="43" t="str">
        <f ca="1">IFERROR(VLOOKUP(BX20,Commentaire!$C$2:$D$745,2,FALSE),"")</f>
        <v/>
      </c>
      <c r="BZ20" s="38" t="str">
        <f t="shared" si="43"/>
        <v/>
      </c>
    </row>
    <row r="21" spans="2:78" ht="18.600000000000001" customHeight="1" x14ac:dyDescent="0.25">
      <c r="B21" s="41" t="str">
        <f t="shared" si="44"/>
        <v>M</v>
      </c>
      <c r="C21" s="135" t="str">
        <f>IF(MOD(MATCH(D21,'Fériés Congés'!$B$7:$M$7,1),2)=1," ","")</f>
        <v/>
      </c>
      <c r="D21" s="42">
        <f t="shared" si="75"/>
        <v>42753</v>
      </c>
      <c r="E21" s="43" t="str">
        <f ca="1">IFERROR(VLOOKUP(D21,Commentaire!$C$2:$D$745,2,FALSE),"")</f>
        <v/>
      </c>
      <c r="F21" s="38" t="str">
        <f t="shared" si="45"/>
        <v/>
      </c>
      <c r="H21" s="41" t="str">
        <f t="shared" si="46"/>
        <v>V</v>
      </c>
      <c r="I21" s="135" t="str">
        <f>IF(MOD(MATCH(J21,'Fériés Congés'!$B$7:$M$7,1),2)=1," ","")</f>
        <v/>
      </c>
      <c r="J21" s="42">
        <f t="shared" si="76"/>
        <v>42784</v>
      </c>
      <c r="K21" s="43" t="str">
        <f ca="1">IFERROR(VLOOKUP(J21,Commentaire!$C$2:$D$745,2,FALSE),"")</f>
        <v/>
      </c>
      <c r="L21" s="38" t="str">
        <f t="shared" si="10"/>
        <v/>
      </c>
      <c r="N21" s="41" t="str">
        <f t="shared" si="161"/>
        <v>V</v>
      </c>
      <c r="O21" s="135" t="str">
        <f>IF(MOD(MATCH(P21,'Fériés Congés'!$B$7:$M$7,1),2)=1," ","")</f>
        <v/>
      </c>
      <c r="P21" s="42">
        <f t="shared" si="165"/>
        <v>42812</v>
      </c>
      <c r="Q21" s="43" t="str">
        <f ca="1">IFERROR(VLOOKUP(P21,Commentaire!$C$2:$D$745,2,FALSE),"")</f>
        <v>RTT</v>
      </c>
      <c r="R21" s="38" t="str">
        <f t="shared" si="13"/>
        <v/>
      </c>
      <c r="T21" s="41" t="str">
        <f t="shared" si="162"/>
        <v>L</v>
      </c>
      <c r="U21" s="135" t="str">
        <f>IF(MOD(MATCH(V21,'Fériés Congés'!$B$7:$M$7,1),2)=1," ","")</f>
        <v/>
      </c>
      <c r="V21" s="42">
        <f t="shared" si="165"/>
        <v>42843</v>
      </c>
      <c r="W21" s="43" t="str">
        <f ca="1">IFERROR(VLOOKUP(V21,Commentaire!$C$2:$D$745,2,FALSE),"")</f>
        <v>Congé extra.</v>
      </c>
      <c r="X21" s="38" t="str">
        <f t="shared" si="50"/>
        <v/>
      </c>
      <c r="Z21" s="41" t="str">
        <f t="shared" si="163"/>
        <v>M</v>
      </c>
      <c r="AA21" s="135" t="str">
        <f>IF(MOD(MATCH(AB21,'Fériés Congés'!$B$7:$M$7,1),2)=1," ","")</f>
        <v/>
      </c>
      <c r="AB21" s="42">
        <f t="shared" si="165"/>
        <v>42873</v>
      </c>
      <c r="AC21" s="43" t="str">
        <f ca="1">IFERROR(VLOOKUP(AB21,Commentaire!$C$2:$D$745,2,FALSE),"")</f>
        <v/>
      </c>
      <c r="AD21" s="38" t="str">
        <f t="shared" si="53"/>
        <v/>
      </c>
      <c r="AF21" s="41" t="str">
        <f t="shared" si="164"/>
        <v>S</v>
      </c>
      <c r="AG21" s="135" t="str">
        <f>IF(MOD(MATCH(AH21,'Fériés Congés'!$B$7:$M$7,1),2)=1," ","")</f>
        <v/>
      </c>
      <c r="AH21" s="42">
        <f t="shared" si="165"/>
        <v>42904</v>
      </c>
      <c r="AI21" s="43" t="str">
        <f ca="1">IFERROR(VLOOKUP(AH21,Commentaire!$C$2:$D$745,2,FALSE),"")</f>
        <v/>
      </c>
      <c r="AJ21" s="38" t="str">
        <f t="shared" si="56"/>
        <v/>
      </c>
      <c r="AL21" s="41" t="str">
        <f t="shared" si="155"/>
        <v>L</v>
      </c>
      <c r="AM21" s="135" t="str">
        <f>IF(MOD(MATCH(AN21,'Fériés Congés'!$B$7:$M$7,1),2)=1," ","")</f>
        <v xml:space="preserve"> </v>
      </c>
      <c r="AN21" s="42">
        <f t="shared" ref="AN21" si="172">AN20+1</f>
        <v>42934</v>
      </c>
      <c r="AO21" s="43" t="str">
        <f ca="1">IFERROR(VLOOKUP(AN21,Commentaire!$C$2:$D$745,2,FALSE),"")</f>
        <v/>
      </c>
      <c r="AP21" s="38" t="str">
        <f t="shared" si="59"/>
        <v/>
      </c>
      <c r="AR21" s="41" t="str">
        <f t="shared" si="156"/>
        <v>J</v>
      </c>
      <c r="AS21" s="135" t="str">
        <f>IF(MOD(MATCH(AT21,'Fériés Congés'!$B$7:$M$7,1),2)=1," ","")</f>
        <v xml:space="preserve"> </v>
      </c>
      <c r="AT21" s="42">
        <f t="shared" ref="AT21" si="173">AT20+1</f>
        <v>42965</v>
      </c>
      <c r="AU21" s="43" t="str">
        <f ca="1">IFERROR(VLOOKUP(AT21,Commentaire!$C$2:$D$745,2,FALSE),"")</f>
        <v/>
      </c>
      <c r="AV21" s="38">
        <f t="shared" si="62"/>
        <v>33</v>
      </c>
      <c r="AX21" s="41" t="str">
        <f t="shared" si="157"/>
        <v>D</v>
      </c>
      <c r="AY21" s="135" t="str">
        <f>IF(MOD(MATCH(AZ21,'Fériés Congés'!$B$7:$M$7,1),2)=1," ","")</f>
        <v/>
      </c>
      <c r="AZ21" s="42">
        <f t="shared" ref="AZ21" si="174">AZ20+1</f>
        <v>42996</v>
      </c>
      <c r="BA21" s="43" t="str">
        <f ca="1">IFERROR(VLOOKUP(AZ21,Commentaire!$C$2:$D$745,2,FALSE),"")</f>
        <v/>
      </c>
      <c r="BB21" s="38" t="str">
        <f t="shared" si="65"/>
        <v/>
      </c>
      <c r="BD21" s="41" t="str">
        <f t="shared" si="158"/>
        <v>M</v>
      </c>
      <c r="BE21" s="135" t="str">
        <f>IF(MOD(MATCH(BF21,'Fériés Congés'!$B$7:$M$7,1),2)=1," ","")</f>
        <v/>
      </c>
      <c r="BF21" s="42">
        <f t="shared" ref="BF21" si="175">BF20+1</f>
        <v>43026</v>
      </c>
      <c r="BG21" s="43" t="str">
        <f ca="1">IFERROR(VLOOKUP(BF21,Commentaire!$C$2:$D$745,2,FALSE),"")</f>
        <v/>
      </c>
      <c r="BH21" s="38" t="str">
        <f t="shared" si="68"/>
        <v/>
      </c>
      <c r="BJ21" s="41" t="str">
        <f t="shared" si="159"/>
        <v>V</v>
      </c>
      <c r="BK21" s="135" t="str">
        <f>IF(MOD(MATCH(BL21,'Fériés Congés'!$B$7:$M$7,1),2)=1," ","")</f>
        <v/>
      </c>
      <c r="BL21" s="42">
        <f t="shared" ref="BL21" si="176">BL20+1</f>
        <v>43057</v>
      </c>
      <c r="BM21" s="43" t="str">
        <f ca="1">IFERROR(VLOOKUP(BL21,Commentaire!$C$2:$D$745,2,FALSE),"")</f>
        <v>RTT</v>
      </c>
      <c r="BN21" s="38" t="str">
        <f t="shared" si="71"/>
        <v/>
      </c>
      <c r="BP21" s="41" t="str">
        <f t="shared" si="160"/>
        <v>D</v>
      </c>
      <c r="BQ21" s="135" t="str">
        <f>IF(MOD(MATCH(BR21,'Fériés Congés'!$B$7:$M$7,1),2)=1," ","")</f>
        <v xml:space="preserve"> </v>
      </c>
      <c r="BR21" s="42">
        <f t="shared" ref="BR21" si="177">BR20+1</f>
        <v>43087</v>
      </c>
      <c r="BS21" s="43" t="str">
        <f ca="1">IFERROR(VLOOKUP(BR21,Commentaire!$C$2:$D$745,2,FALSE),"")</f>
        <v/>
      </c>
      <c r="BT21" s="38" t="str">
        <f t="shared" si="40"/>
        <v/>
      </c>
      <c r="BV21" s="41" t="str">
        <f t="shared" si="41"/>
        <v>M</v>
      </c>
      <c r="BW21" s="135" t="str">
        <f>IF(MOD(MATCH(BX21,'Fériés Congés'!$B$7:$M$7,1),2)=1," ","")</f>
        <v/>
      </c>
      <c r="BX21" s="42">
        <f t="shared" si="74"/>
        <v>43118</v>
      </c>
      <c r="BY21" s="43" t="str">
        <f ca="1">IFERROR(VLOOKUP(BX21,Commentaire!$C$2:$D$745,2,FALSE),"")</f>
        <v/>
      </c>
      <c r="BZ21" s="38" t="str">
        <f t="shared" si="43"/>
        <v/>
      </c>
    </row>
    <row r="22" spans="2:78" ht="18.600000000000001" customHeight="1" x14ac:dyDescent="0.25">
      <c r="B22" s="41" t="str">
        <f t="shared" si="44"/>
        <v>M</v>
      </c>
      <c r="C22" s="135" t="str">
        <f>IF(MOD(MATCH(D22,'Fériés Congés'!$B$7:$M$7,1),2)=1," ","")</f>
        <v/>
      </c>
      <c r="D22" s="42">
        <f t="shared" si="75"/>
        <v>42754</v>
      </c>
      <c r="E22" s="43" t="str">
        <f ca="1">IFERROR(VLOOKUP(D22,Commentaire!$C$2:$D$745,2,FALSE),"")</f>
        <v/>
      </c>
      <c r="F22" s="38" t="str">
        <f t="shared" si="45"/>
        <v/>
      </c>
      <c r="H22" s="41" t="str">
        <f t="shared" si="46"/>
        <v>S</v>
      </c>
      <c r="I22" s="135" t="str">
        <f>IF(MOD(MATCH(J22,'Fériés Congés'!$B$7:$M$7,1),2)=1," ","")</f>
        <v xml:space="preserve"> </v>
      </c>
      <c r="J22" s="42">
        <f t="shared" si="76"/>
        <v>42785</v>
      </c>
      <c r="K22" s="43" t="str">
        <f ca="1">IFERROR(VLOOKUP(J22,Commentaire!$C$2:$D$745,2,FALSE),"")</f>
        <v/>
      </c>
      <c r="L22" s="38" t="str">
        <f t="shared" si="10"/>
        <v/>
      </c>
      <c r="N22" s="41" t="str">
        <f t="shared" si="161"/>
        <v>S</v>
      </c>
      <c r="O22" s="135" t="str">
        <f>IF(MOD(MATCH(P22,'Fériés Congés'!$B$7:$M$7,1),2)=1," ","")</f>
        <v/>
      </c>
      <c r="P22" s="42">
        <f t="shared" si="165"/>
        <v>42813</v>
      </c>
      <c r="Q22" s="43" t="str">
        <f ca="1">IFERROR(VLOOKUP(P22,Commentaire!$C$2:$D$745,2,FALSE),"")</f>
        <v/>
      </c>
      <c r="R22" s="38" t="str">
        <f t="shared" si="13"/>
        <v/>
      </c>
      <c r="T22" s="41" t="str">
        <f t="shared" si="162"/>
        <v>M</v>
      </c>
      <c r="U22" s="135" t="str">
        <f>IF(MOD(MATCH(V22,'Fériés Congés'!$B$7:$M$7,1),2)=1," ","")</f>
        <v/>
      </c>
      <c r="V22" s="42">
        <f t="shared" si="165"/>
        <v>42844</v>
      </c>
      <c r="W22" s="43" t="str">
        <f ca="1">IFERROR(VLOOKUP(V22,Commentaire!$C$2:$D$745,2,FALSE),"")</f>
        <v>Congé extra.</v>
      </c>
      <c r="X22" s="38" t="str">
        <f t="shared" si="50"/>
        <v/>
      </c>
      <c r="Z22" s="41" t="str">
        <f t="shared" si="163"/>
        <v>J</v>
      </c>
      <c r="AA22" s="135" t="str">
        <f>IF(MOD(MATCH(AB22,'Fériés Congés'!$B$7:$M$7,1),2)=1," ","")</f>
        <v/>
      </c>
      <c r="AB22" s="42">
        <f t="shared" si="165"/>
        <v>42874</v>
      </c>
      <c r="AC22" s="43" t="str">
        <f ca="1">IFERROR(VLOOKUP(AB22,Commentaire!$C$2:$D$745,2,FALSE),"")</f>
        <v/>
      </c>
      <c r="AD22" s="38">
        <f t="shared" si="53"/>
        <v>20</v>
      </c>
      <c r="AF22" s="41" t="str">
        <f t="shared" si="164"/>
        <v>D</v>
      </c>
      <c r="AG22" s="135" t="str">
        <f>IF(MOD(MATCH(AH22,'Fériés Congés'!$B$7:$M$7,1),2)=1," ","")</f>
        <v/>
      </c>
      <c r="AH22" s="42">
        <f t="shared" si="165"/>
        <v>42905</v>
      </c>
      <c r="AI22" s="43" t="str">
        <f ca="1">IFERROR(VLOOKUP(AH22,Commentaire!$C$2:$D$745,2,FALSE),"")</f>
        <v/>
      </c>
      <c r="AJ22" s="38" t="str">
        <f t="shared" si="56"/>
        <v/>
      </c>
      <c r="AL22" s="41" t="str">
        <f t="shared" si="155"/>
        <v>M</v>
      </c>
      <c r="AM22" s="135" t="str">
        <f>IF(MOD(MATCH(AN22,'Fériés Congés'!$B$7:$M$7,1),2)=1," ","")</f>
        <v xml:space="preserve"> </v>
      </c>
      <c r="AN22" s="42">
        <f t="shared" ref="AN22" si="178">AN21+1</f>
        <v>42935</v>
      </c>
      <c r="AO22" s="43" t="str">
        <f ca="1">IFERROR(VLOOKUP(AN22,Commentaire!$C$2:$D$745,2,FALSE),"")</f>
        <v/>
      </c>
      <c r="AP22" s="38" t="str">
        <f t="shared" si="59"/>
        <v/>
      </c>
      <c r="AR22" s="41" t="str">
        <f t="shared" si="156"/>
        <v>V</v>
      </c>
      <c r="AS22" s="135" t="str">
        <f>IF(MOD(MATCH(AT22,'Fériés Congés'!$B$7:$M$7,1),2)=1," ","")</f>
        <v xml:space="preserve"> </v>
      </c>
      <c r="AT22" s="42">
        <f t="shared" ref="AT22" si="179">AT21+1</f>
        <v>42966</v>
      </c>
      <c r="AU22" s="43" t="str">
        <f ca="1">IFERROR(VLOOKUP(AT22,Commentaire!$C$2:$D$745,2,FALSE),"")</f>
        <v/>
      </c>
      <c r="AV22" s="38" t="str">
        <f t="shared" si="62"/>
        <v/>
      </c>
      <c r="AX22" s="41" t="str">
        <f t="shared" si="157"/>
        <v>L</v>
      </c>
      <c r="AY22" s="135" t="str">
        <f>IF(MOD(MATCH(AZ22,'Fériés Congés'!$B$7:$M$7,1),2)=1," ","")</f>
        <v/>
      </c>
      <c r="AZ22" s="42">
        <f t="shared" ref="AZ22" si="180">AZ21+1</f>
        <v>42997</v>
      </c>
      <c r="BA22" s="43" t="str">
        <f ca="1">IFERROR(VLOOKUP(AZ22,Commentaire!$C$2:$D$745,2,FALSE),"")</f>
        <v/>
      </c>
      <c r="BB22" s="38" t="str">
        <f t="shared" si="65"/>
        <v/>
      </c>
      <c r="BD22" s="41" t="str">
        <f t="shared" si="158"/>
        <v>M</v>
      </c>
      <c r="BE22" s="135" t="str">
        <f>IF(MOD(MATCH(BF22,'Fériés Congés'!$B$7:$M$7,1),2)=1," ","")</f>
        <v/>
      </c>
      <c r="BF22" s="42">
        <f t="shared" ref="BF22" si="181">BF21+1</f>
        <v>43027</v>
      </c>
      <c r="BG22" s="43" t="str">
        <f ca="1">IFERROR(VLOOKUP(BF22,Commentaire!$C$2:$D$745,2,FALSE),"")</f>
        <v/>
      </c>
      <c r="BH22" s="38" t="str">
        <f t="shared" si="68"/>
        <v/>
      </c>
      <c r="BJ22" s="41" t="str">
        <f t="shared" si="159"/>
        <v>S</v>
      </c>
      <c r="BK22" s="135" t="str">
        <f>IF(MOD(MATCH(BL22,'Fériés Congés'!$B$7:$M$7,1),2)=1," ","")</f>
        <v/>
      </c>
      <c r="BL22" s="42">
        <f t="shared" ref="BL22" si="182">BL21+1</f>
        <v>43058</v>
      </c>
      <c r="BM22" s="43" t="str">
        <f ca="1">IFERROR(VLOOKUP(BL22,Commentaire!$C$2:$D$745,2,FALSE),"")</f>
        <v/>
      </c>
      <c r="BN22" s="38" t="str">
        <f t="shared" si="71"/>
        <v/>
      </c>
      <c r="BP22" s="41" t="str">
        <f t="shared" si="160"/>
        <v>L</v>
      </c>
      <c r="BQ22" s="135" t="str">
        <f>IF(MOD(MATCH(BR22,'Fériés Congés'!$B$7:$M$7,1),2)=1," ","")</f>
        <v xml:space="preserve"> </v>
      </c>
      <c r="BR22" s="42">
        <f t="shared" ref="BR22" si="183">BR21+1</f>
        <v>43088</v>
      </c>
      <c r="BS22" s="43" t="str">
        <f ca="1">IFERROR(VLOOKUP(BR22,Commentaire!$C$2:$D$745,2,FALSE),"")</f>
        <v/>
      </c>
      <c r="BT22" s="38" t="str">
        <f t="shared" si="40"/>
        <v/>
      </c>
      <c r="BV22" s="41" t="str">
        <f t="shared" si="41"/>
        <v>J</v>
      </c>
      <c r="BW22" s="135" t="str">
        <f>IF(MOD(MATCH(BX22,'Fériés Congés'!$B$7:$M$7,1),2)=1," ","")</f>
        <v/>
      </c>
      <c r="BX22" s="42">
        <f t="shared" si="74"/>
        <v>43119</v>
      </c>
      <c r="BY22" s="43" t="str">
        <f ca="1">IFERROR(VLOOKUP(BX22,Commentaire!$C$2:$D$745,2,FALSE),"")</f>
        <v/>
      </c>
      <c r="BZ22" s="38">
        <f t="shared" si="43"/>
        <v>3</v>
      </c>
    </row>
    <row r="23" spans="2:78" ht="18.600000000000001" customHeight="1" x14ac:dyDescent="0.25">
      <c r="B23" s="41" t="str">
        <f t="shared" si="44"/>
        <v>J</v>
      </c>
      <c r="C23" s="135" t="str">
        <f>IF(MOD(MATCH(D23,'Fériés Congés'!$B$7:$M$7,1),2)=1," ","")</f>
        <v/>
      </c>
      <c r="D23" s="42">
        <f t="shared" si="75"/>
        <v>42755</v>
      </c>
      <c r="E23" s="43" t="str">
        <f ca="1">IFERROR(VLOOKUP(D23,Commentaire!$C$2:$D$745,2,FALSE),"")</f>
        <v/>
      </c>
      <c r="F23" s="38">
        <f t="shared" si="45"/>
        <v>3</v>
      </c>
      <c r="H23" s="41" t="str">
        <f t="shared" si="46"/>
        <v>D</v>
      </c>
      <c r="I23" s="135" t="str">
        <f>IF(MOD(MATCH(J23,'Fériés Congés'!$B$7:$M$7,1),2)=1," ","")</f>
        <v xml:space="preserve"> </v>
      </c>
      <c r="J23" s="42">
        <f t="shared" si="76"/>
        <v>42786</v>
      </c>
      <c r="K23" s="43" t="str">
        <f ca="1">IFERROR(VLOOKUP(J23,Commentaire!$C$2:$D$745,2,FALSE),"")</f>
        <v/>
      </c>
      <c r="L23" s="38" t="str">
        <f t="shared" si="10"/>
        <v/>
      </c>
      <c r="N23" s="41" t="str">
        <f t="shared" si="161"/>
        <v>D</v>
      </c>
      <c r="O23" s="135" t="str">
        <f>IF(MOD(MATCH(P23,'Fériés Congés'!$B$7:$M$7,1),2)=1," ","")</f>
        <v/>
      </c>
      <c r="P23" s="42">
        <f t="shared" si="165"/>
        <v>42814</v>
      </c>
      <c r="Q23" s="43" t="str">
        <f ca="1">IFERROR(VLOOKUP(P23,Commentaire!$C$2:$D$745,2,FALSE),"")</f>
        <v/>
      </c>
      <c r="R23" s="38" t="str">
        <f t="shared" si="13"/>
        <v/>
      </c>
      <c r="T23" s="41" t="str">
        <f t="shared" si="162"/>
        <v>M</v>
      </c>
      <c r="U23" s="135" t="str">
        <f>IF(MOD(MATCH(V23,'Fériés Congés'!$B$7:$M$7,1),2)=1," ","")</f>
        <v/>
      </c>
      <c r="V23" s="42">
        <f t="shared" si="165"/>
        <v>42845</v>
      </c>
      <c r="W23" s="43" t="str">
        <f ca="1">IFERROR(VLOOKUP(V23,Commentaire!$C$2:$D$745,2,FALSE),"")</f>
        <v>Congé extra.</v>
      </c>
      <c r="X23" s="38" t="str">
        <f t="shared" si="50"/>
        <v/>
      </c>
      <c r="Z23" s="41" t="str">
        <f t="shared" si="163"/>
        <v>V</v>
      </c>
      <c r="AA23" s="135" t="str">
        <f>IF(MOD(MATCH(AB23,'Fériés Congés'!$B$7:$M$7,1),2)=1," ","")</f>
        <v/>
      </c>
      <c r="AB23" s="42">
        <f t="shared" si="165"/>
        <v>42875</v>
      </c>
      <c r="AC23" s="43" t="str">
        <f ca="1">IFERROR(VLOOKUP(AB23,Commentaire!$C$2:$D$745,2,FALSE),"")</f>
        <v/>
      </c>
      <c r="AD23" s="38" t="str">
        <f t="shared" si="53"/>
        <v/>
      </c>
      <c r="AF23" s="41" t="str">
        <f t="shared" si="164"/>
        <v>L</v>
      </c>
      <c r="AG23" s="135" t="str">
        <f>IF(MOD(MATCH(AH23,'Fériés Congés'!$B$7:$M$7,1),2)=1," ","")</f>
        <v/>
      </c>
      <c r="AH23" s="42">
        <f t="shared" si="165"/>
        <v>42906</v>
      </c>
      <c r="AI23" s="43" t="str">
        <f ca="1">IFERROR(VLOOKUP(AH23,Commentaire!$C$2:$D$745,2,FALSE),"")</f>
        <v/>
      </c>
      <c r="AJ23" s="38" t="str">
        <f t="shared" si="56"/>
        <v/>
      </c>
      <c r="AL23" s="41" t="str">
        <f t="shared" si="155"/>
        <v>M</v>
      </c>
      <c r="AM23" s="135" t="str">
        <f>IF(MOD(MATCH(AN23,'Fériés Congés'!$B$7:$M$7,1),2)=1," ","")</f>
        <v xml:space="preserve"> </v>
      </c>
      <c r="AN23" s="42">
        <f t="shared" ref="AN23" si="184">AN22+1</f>
        <v>42936</v>
      </c>
      <c r="AO23" s="43" t="str">
        <f ca="1">IFERROR(VLOOKUP(AN23,Commentaire!$C$2:$D$745,2,FALSE),"")</f>
        <v/>
      </c>
      <c r="AP23" s="38" t="str">
        <f t="shared" si="59"/>
        <v/>
      </c>
      <c r="AR23" s="41" t="str">
        <f t="shared" si="156"/>
        <v>S</v>
      </c>
      <c r="AS23" s="135" t="str">
        <f>IF(MOD(MATCH(AT23,'Fériés Congés'!$B$7:$M$7,1),2)=1," ","")</f>
        <v xml:space="preserve"> </v>
      </c>
      <c r="AT23" s="42">
        <f t="shared" ref="AT23" si="185">AT22+1</f>
        <v>42967</v>
      </c>
      <c r="AU23" s="43" t="str">
        <f ca="1">IFERROR(VLOOKUP(AT23,Commentaire!$C$2:$D$745,2,FALSE),"")</f>
        <v/>
      </c>
      <c r="AV23" s="38" t="str">
        <f t="shared" si="62"/>
        <v/>
      </c>
      <c r="AX23" s="41" t="str">
        <f t="shared" si="157"/>
        <v>M</v>
      </c>
      <c r="AY23" s="135" t="str">
        <f>IF(MOD(MATCH(AZ23,'Fériés Congés'!$B$7:$M$7,1),2)=1," ","")</f>
        <v/>
      </c>
      <c r="AZ23" s="42">
        <f t="shared" ref="AZ23" si="186">AZ22+1</f>
        <v>42998</v>
      </c>
      <c r="BA23" s="43" t="str">
        <f ca="1">IFERROR(VLOOKUP(AZ23,Commentaire!$C$2:$D$745,2,FALSE),"")</f>
        <v/>
      </c>
      <c r="BB23" s="38" t="str">
        <f t="shared" si="65"/>
        <v/>
      </c>
      <c r="BD23" s="41" t="str">
        <f t="shared" si="158"/>
        <v>J</v>
      </c>
      <c r="BE23" s="135" t="str">
        <f>IF(MOD(MATCH(BF23,'Fériés Congés'!$B$7:$M$7,1),2)=1," ","")</f>
        <v/>
      </c>
      <c r="BF23" s="42">
        <f t="shared" ref="BF23" si="187">BF22+1</f>
        <v>43028</v>
      </c>
      <c r="BG23" s="43" t="str">
        <f ca="1">IFERROR(VLOOKUP(BF23,Commentaire!$C$2:$D$745,2,FALSE),"")</f>
        <v/>
      </c>
      <c r="BH23" s="38">
        <f t="shared" si="68"/>
        <v>42</v>
      </c>
      <c r="BJ23" s="41" t="str">
        <f t="shared" si="159"/>
        <v>D</v>
      </c>
      <c r="BK23" s="135" t="str">
        <f>IF(MOD(MATCH(BL23,'Fériés Congés'!$B$7:$M$7,1),2)=1," ","")</f>
        <v/>
      </c>
      <c r="BL23" s="42">
        <f t="shared" ref="BL23" si="188">BL22+1</f>
        <v>43059</v>
      </c>
      <c r="BM23" s="43" t="str">
        <f ca="1">IFERROR(VLOOKUP(BL23,Commentaire!$C$2:$D$745,2,FALSE),"")</f>
        <v/>
      </c>
      <c r="BN23" s="38" t="str">
        <f t="shared" si="71"/>
        <v/>
      </c>
      <c r="BP23" s="41" t="str">
        <f t="shared" si="160"/>
        <v>M</v>
      </c>
      <c r="BQ23" s="135" t="str">
        <f>IF(MOD(MATCH(BR23,'Fériés Congés'!$B$7:$M$7,1),2)=1," ","")</f>
        <v xml:space="preserve"> </v>
      </c>
      <c r="BR23" s="42">
        <f t="shared" ref="BR23" si="189">BR22+1</f>
        <v>43089</v>
      </c>
      <c r="BS23" s="43" t="str">
        <f ca="1">IFERROR(VLOOKUP(BR23,Commentaire!$C$2:$D$745,2,FALSE),"")</f>
        <v/>
      </c>
      <c r="BT23" s="38" t="str">
        <f t="shared" si="40"/>
        <v/>
      </c>
      <c r="BV23" s="41" t="str">
        <f t="shared" si="41"/>
        <v>V</v>
      </c>
      <c r="BW23" s="135" t="str">
        <f>IF(MOD(MATCH(BX23,'Fériés Congés'!$B$7:$M$7,1),2)=1," ","")</f>
        <v/>
      </c>
      <c r="BX23" s="42">
        <f t="shared" si="74"/>
        <v>43120</v>
      </c>
      <c r="BY23" s="43" t="str">
        <f ca="1">IFERROR(VLOOKUP(BX23,Commentaire!$C$2:$D$745,2,FALSE),"")</f>
        <v/>
      </c>
      <c r="BZ23" s="38" t="str">
        <f t="shared" si="43"/>
        <v/>
      </c>
    </row>
    <row r="24" spans="2:78" ht="18.600000000000001" customHeight="1" x14ac:dyDescent="0.25">
      <c r="B24" s="41" t="str">
        <f t="shared" si="44"/>
        <v>V</v>
      </c>
      <c r="C24" s="135" t="str">
        <f>IF(MOD(MATCH(D24,'Fériés Congés'!$B$7:$M$7,1),2)=1," ","")</f>
        <v/>
      </c>
      <c r="D24" s="42">
        <f t="shared" si="75"/>
        <v>42756</v>
      </c>
      <c r="E24" s="43" t="str">
        <f ca="1">IFERROR(VLOOKUP(D24,Commentaire!$C$2:$D$745,2,FALSE),"")</f>
        <v/>
      </c>
      <c r="F24" s="38" t="str">
        <f t="shared" si="45"/>
        <v/>
      </c>
      <c r="H24" s="41" t="str">
        <f t="shared" si="46"/>
        <v>L</v>
      </c>
      <c r="I24" s="135" t="str">
        <f>IF(MOD(MATCH(J24,'Fériés Congés'!$B$7:$M$7,1),2)=1," ","")</f>
        <v xml:space="preserve"> </v>
      </c>
      <c r="J24" s="42">
        <f t="shared" si="76"/>
        <v>42787</v>
      </c>
      <c r="K24" s="43" t="str">
        <f ca="1">IFERROR(VLOOKUP(J24,Commentaire!$C$2:$D$745,2,FALSE),"")</f>
        <v/>
      </c>
      <c r="L24" s="38" t="str">
        <f t="shared" si="10"/>
        <v/>
      </c>
      <c r="N24" s="41" t="str">
        <f t="shared" si="161"/>
        <v>L</v>
      </c>
      <c r="O24" s="135" t="str">
        <f>IF(MOD(MATCH(P24,'Fériés Congés'!$B$7:$M$7,1),2)=1," ","")</f>
        <v/>
      </c>
      <c r="P24" s="42">
        <f t="shared" si="165"/>
        <v>42815</v>
      </c>
      <c r="Q24" s="43" t="str">
        <f ca="1">IFERROR(VLOOKUP(P24,Commentaire!$C$2:$D$745,2,FALSE),"")</f>
        <v/>
      </c>
      <c r="R24" s="38" t="str">
        <f t="shared" si="13"/>
        <v/>
      </c>
      <c r="T24" s="41" t="str">
        <f t="shared" si="162"/>
        <v>J</v>
      </c>
      <c r="U24" s="135" t="str">
        <f>IF(MOD(MATCH(V24,'Fériés Congés'!$B$7:$M$7,1),2)=1," ","")</f>
        <v/>
      </c>
      <c r="V24" s="42">
        <f t="shared" si="165"/>
        <v>42846</v>
      </c>
      <c r="W24" s="43" t="str">
        <f ca="1">IFERROR(VLOOKUP(V24,Commentaire!$C$2:$D$745,2,FALSE),"")</f>
        <v>Congé extra.</v>
      </c>
      <c r="X24" s="38">
        <f t="shared" si="50"/>
        <v>16</v>
      </c>
      <c r="Z24" s="41" t="str">
        <f t="shared" si="163"/>
        <v>S</v>
      </c>
      <c r="AA24" s="135" t="str">
        <f>IF(MOD(MATCH(AB24,'Fériés Congés'!$B$7:$M$7,1),2)=1," ","")</f>
        <v/>
      </c>
      <c r="AB24" s="42">
        <f t="shared" si="165"/>
        <v>42876</v>
      </c>
      <c r="AC24" s="43" t="str">
        <f ca="1">IFERROR(VLOOKUP(AB24,Commentaire!$C$2:$D$745,2,FALSE),"")</f>
        <v/>
      </c>
      <c r="AD24" s="38" t="str">
        <f t="shared" si="53"/>
        <v/>
      </c>
      <c r="AF24" s="41" t="str">
        <f t="shared" si="164"/>
        <v>M</v>
      </c>
      <c r="AG24" s="135" t="str">
        <f>IF(MOD(MATCH(AH24,'Fériés Congés'!$B$7:$M$7,1),2)=1," ","")</f>
        <v/>
      </c>
      <c r="AH24" s="42">
        <f t="shared" si="165"/>
        <v>42907</v>
      </c>
      <c r="AI24" s="43" t="str">
        <f ca="1">IFERROR(VLOOKUP(AH24,Commentaire!$C$2:$D$745,2,FALSE),"")</f>
        <v/>
      </c>
      <c r="AJ24" s="38" t="str">
        <f t="shared" si="56"/>
        <v/>
      </c>
      <c r="AL24" s="41" t="str">
        <f t="shared" si="155"/>
        <v>J</v>
      </c>
      <c r="AM24" s="135" t="str">
        <f>IF(MOD(MATCH(AN24,'Fériés Congés'!$B$7:$M$7,1),2)=1," ","")</f>
        <v xml:space="preserve"> </v>
      </c>
      <c r="AN24" s="42">
        <f t="shared" ref="AN24" si="190">AN23+1</f>
        <v>42937</v>
      </c>
      <c r="AO24" s="43" t="str">
        <f ca="1">IFERROR(VLOOKUP(AN24,Commentaire!$C$2:$D$745,2,FALSE),"")</f>
        <v/>
      </c>
      <c r="AP24" s="38">
        <f t="shared" si="59"/>
        <v>29</v>
      </c>
      <c r="AR24" s="41" t="str">
        <f t="shared" si="156"/>
        <v>D</v>
      </c>
      <c r="AS24" s="135" t="str">
        <f>IF(MOD(MATCH(AT24,'Fériés Congés'!$B$7:$M$7,1),2)=1," ","")</f>
        <v xml:space="preserve"> </v>
      </c>
      <c r="AT24" s="42">
        <f t="shared" ref="AT24" si="191">AT23+1</f>
        <v>42968</v>
      </c>
      <c r="AU24" s="43" t="str">
        <f ca="1">IFERROR(VLOOKUP(AT24,Commentaire!$C$2:$D$745,2,FALSE),"")</f>
        <v/>
      </c>
      <c r="AV24" s="38" t="str">
        <f t="shared" si="62"/>
        <v/>
      </c>
      <c r="AX24" s="41" t="str">
        <f t="shared" si="157"/>
        <v>M</v>
      </c>
      <c r="AY24" s="135" t="str">
        <f>IF(MOD(MATCH(AZ24,'Fériés Congés'!$B$7:$M$7,1),2)=1," ","")</f>
        <v/>
      </c>
      <c r="AZ24" s="42">
        <f t="shared" ref="AZ24" si="192">AZ23+1</f>
        <v>42999</v>
      </c>
      <c r="BA24" s="43" t="str">
        <f ca="1">IFERROR(VLOOKUP(AZ24,Commentaire!$C$2:$D$745,2,FALSE),"")</f>
        <v/>
      </c>
      <c r="BB24" s="38" t="str">
        <f t="shared" si="65"/>
        <v/>
      </c>
      <c r="BD24" s="41" t="str">
        <f t="shared" si="158"/>
        <v>V</v>
      </c>
      <c r="BE24" s="135" t="str">
        <f>IF(MOD(MATCH(BF24,'Fériés Congés'!$B$7:$M$7,1),2)=1," ","")</f>
        <v/>
      </c>
      <c r="BF24" s="42">
        <f t="shared" ref="BF24" si="193">BF23+1</f>
        <v>43029</v>
      </c>
      <c r="BG24" s="43" t="str">
        <f ca="1">IFERROR(VLOOKUP(BF24,Commentaire!$C$2:$D$745,2,FALSE),"")</f>
        <v/>
      </c>
      <c r="BH24" s="38" t="str">
        <f t="shared" si="68"/>
        <v/>
      </c>
      <c r="BJ24" s="41" t="str">
        <f t="shared" si="159"/>
        <v>L</v>
      </c>
      <c r="BK24" s="135" t="str">
        <f>IF(MOD(MATCH(BL24,'Fériés Congés'!$B$7:$M$7,1),2)=1," ","")</f>
        <v/>
      </c>
      <c r="BL24" s="42">
        <f t="shared" ref="BL24" si="194">BL23+1</f>
        <v>43060</v>
      </c>
      <c r="BM24" s="43" t="str">
        <f ca="1">IFERROR(VLOOKUP(BL24,Commentaire!$C$2:$D$745,2,FALSE),"")</f>
        <v>RTT</v>
      </c>
      <c r="BN24" s="38" t="str">
        <f t="shared" si="71"/>
        <v/>
      </c>
      <c r="BP24" s="41" t="str">
        <f t="shared" si="160"/>
        <v>M</v>
      </c>
      <c r="BQ24" s="135" t="str">
        <f>IF(MOD(MATCH(BR24,'Fériés Congés'!$B$7:$M$7,1),2)=1," ","")</f>
        <v xml:space="preserve"> </v>
      </c>
      <c r="BR24" s="42">
        <f t="shared" ref="BR24" si="195">BR23+1</f>
        <v>43090</v>
      </c>
      <c r="BS24" s="43" t="str">
        <f ca="1">IFERROR(VLOOKUP(BR24,Commentaire!$C$2:$D$745,2,FALSE),"")</f>
        <v/>
      </c>
      <c r="BT24" s="38" t="str">
        <f t="shared" si="40"/>
        <v/>
      </c>
      <c r="BV24" s="41" t="str">
        <f t="shared" si="41"/>
        <v>S</v>
      </c>
      <c r="BW24" s="135" t="str">
        <f>IF(MOD(MATCH(BX24,'Fériés Congés'!$B$7:$M$7,1),2)=1," ","")</f>
        <v/>
      </c>
      <c r="BX24" s="42">
        <f t="shared" si="74"/>
        <v>43121</v>
      </c>
      <c r="BY24" s="43" t="str">
        <f ca="1">IFERROR(VLOOKUP(BX24,Commentaire!$C$2:$D$745,2,FALSE),"")</f>
        <v/>
      </c>
      <c r="BZ24" s="38" t="str">
        <f t="shared" si="43"/>
        <v/>
      </c>
    </row>
    <row r="25" spans="2:78" ht="18.600000000000001" customHeight="1" x14ac:dyDescent="0.25">
      <c r="B25" s="41" t="str">
        <f t="shared" si="44"/>
        <v>S</v>
      </c>
      <c r="C25" s="135" t="str">
        <f>IF(MOD(MATCH(D25,'Fériés Congés'!$B$7:$M$7,1),2)=1," ","")</f>
        <v/>
      </c>
      <c r="D25" s="42">
        <f t="shared" si="75"/>
        <v>42757</v>
      </c>
      <c r="E25" s="43" t="str">
        <f ca="1">IFERROR(VLOOKUP(D25,Commentaire!$C$2:$D$745,2,FALSE),"")</f>
        <v/>
      </c>
      <c r="F25" s="38" t="str">
        <f t="shared" si="45"/>
        <v/>
      </c>
      <c r="H25" s="41" t="str">
        <f t="shared" si="46"/>
        <v>M</v>
      </c>
      <c r="I25" s="135" t="str">
        <f>IF(MOD(MATCH(J25,'Fériés Congés'!$B$7:$M$7,1),2)=1," ","")</f>
        <v xml:space="preserve"> </v>
      </c>
      <c r="J25" s="42">
        <f t="shared" si="76"/>
        <v>42788</v>
      </c>
      <c r="K25" s="43" t="str">
        <f ca="1">IFERROR(VLOOKUP(J25,Commentaire!$C$2:$D$745,2,FALSE),"")</f>
        <v/>
      </c>
      <c r="L25" s="38" t="str">
        <f t="shared" si="10"/>
        <v/>
      </c>
      <c r="N25" s="41" t="str">
        <f t="shared" si="161"/>
        <v>M</v>
      </c>
      <c r="O25" s="135" t="str">
        <f>IF(MOD(MATCH(P25,'Fériés Congés'!$B$7:$M$7,1),2)=1," ","")</f>
        <v/>
      </c>
      <c r="P25" s="42">
        <f t="shared" si="165"/>
        <v>42816</v>
      </c>
      <c r="Q25" s="43" t="str">
        <f ca="1">IFERROR(VLOOKUP(P25,Commentaire!$C$2:$D$745,2,FALSE),"")</f>
        <v/>
      </c>
      <c r="R25" s="38" t="str">
        <f t="shared" si="13"/>
        <v/>
      </c>
      <c r="T25" s="41" t="str">
        <f t="shared" si="162"/>
        <v>V</v>
      </c>
      <c r="U25" s="135" t="str">
        <f>IF(MOD(MATCH(V25,'Fériés Congés'!$B$7:$M$7,1),2)=1," ","")</f>
        <v/>
      </c>
      <c r="V25" s="42">
        <f t="shared" si="165"/>
        <v>42847</v>
      </c>
      <c r="W25" s="43" t="str">
        <f ca="1">IFERROR(VLOOKUP(V25,Commentaire!$C$2:$D$745,2,FALSE),"")</f>
        <v>Congé extra.</v>
      </c>
      <c r="X25" s="38" t="str">
        <f t="shared" si="50"/>
        <v/>
      </c>
      <c r="Z25" s="41" t="str">
        <f t="shared" si="163"/>
        <v>D</v>
      </c>
      <c r="AA25" s="135" t="str">
        <f>IF(MOD(MATCH(AB25,'Fériés Congés'!$B$7:$M$7,1),2)=1," ","")</f>
        <v/>
      </c>
      <c r="AB25" s="42">
        <f t="shared" si="165"/>
        <v>42877</v>
      </c>
      <c r="AC25" s="43" t="str">
        <f ca="1">IFERROR(VLOOKUP(AB25,Commentaire!$C$2:$D$745,2,FALSE),"")</f>
        <v/>
      </c>
      <c r="AD25" s="38" t="str">
        <f t="shared" si="53"/>
        <v/>
      </c>
      <c r="AF25" s="41" t="str">
        <f t="shared" si="164"/>
        <v>M</v>
      </c>
      <c r="AG25" s="135" t="str">
        <f>IF(MOD(MATCH(AH25,'Fériés Congés'!$B$7:$M$7,1),2)=1," ","")</f>
        <v/>
      </c>
      <c r="AH25" s="42">
        <f t="shared" si="165"/>
        <v>42908</v>
      </c>
      <c r="AI25" s="43" t="str">
        <f ca="1">IFERROR(VLOOKUP(AH25,Commentaire!$C$2:$D$745,2,FALSE),"")</f>
        <v/>
      </c>
      <c r="AJ25" s="38" t="str">
        <f t="shared" si="56"/>
        <v/>
      </c>
      <c r="AL25" s="41" t="str">
        <f t="shared" si="155"/>
        <v>V</v>
      </c>
      <c r="AM25" s="135" t="str">
        <f>IF(MOD(MATCH(AN25,'Fériés Congés'!$B$7:$M$7,1),2)=1," ","")</f>
        <v xml:space="preserve"> </v>
      </c>
      <c r="AN25" s="42">
        <f t="shared" ref="AN25" si="196">AN24+1</f>
        <v>42938</v>
      </c>
      <c r="AO25" s="43" t="str">
        <f ca="1">IFERROR(VLOOKUP(AN25,Commentaire!$C$2:$D$745,2,FALSE),"")</f>
        <v/>
      </c>
      <c r="AP25" s="38" t="str">
        <f t="shared" si="59"/>
        <v/>
      </c>
      <c r="AR25" s="41" t="str">
        <f t="shared" si="156"/>
        <v>L</v>
      </c>
      <c r="AS25" s="135" t="str">
        <f>IF(MOD(MATCH(AT25,'Fériés Congés'!$B$7:$M$7,1),2)=1," ","")</f>
        <v xml:space="preserve"> </v>
      </c>
      <c r="AT25" s="42">
        <f t="shared" ref="AT25" si="197">AT24+1</f>
        <v>42969</v>
      </c>
      <c r="AU25" s="43" t="str">
        <f ca="1">IFERROR(VLOOKUP(AT25,Commentaire!$C$2:$D$745,2,FALSE),"")</f>
        <v/>
      </c>
      <c r="AV25" s="38" t="str">
        <f t="shared" si="62"/>
        <v/>
      </c>
      <c r="AX25" s="41" t="str">
        <f t="shared" si="157"/>
        <v>J</v>
      </c>
      <c r="AY25" s="135" t="str">
        <f>IF(MOD(MATCH(AZ25,'Fériés Congés'!$B$7:$M$7,1),2)=1," ","")</f>
        <v/>
      </c>
      <c r="AZ25" s="42">
        <f t="shared" ref="AZ25" si="198">AZ24+1</f>
        <v>43000</v>
      </c>
      <c r="BA25" s="43" t="str">
        <f ca="1">IFERROR(VLOOKUP(AZ25,Commentaire!$C$2:$D$745,2,FALSE),"")</f>
        <v/>
      </c>
      <c r="BB25" s="38">
        <f t="shared" si="65"/>
        <v>38</v>
      </c>
      <c r="BD25" s="41" t="str">
        <f t="shared" si="158"/>
        <v>S</v>
      </c>
      <c r="BE25" s="135" t="str">
        <f>IF(MOD(MATCH(BF25,'Fériés Congés'!$B$7:$M$7,1),2)=1," ","")</f>
        <v xml:space="preserve"> </v>
      </c>
      <c r="BF25" s="42">
        <f t="shared" ref="BF25" si="199">BF24+1</f>
        <v>43030</v>
      </c>
      <c r="BG25" s="43" t="str">
        <f ca="1">IFERROR(VLOOKUP(BF25,Commentaire!$C$2:$D$745,2,FALSE),"")</f>
        <v/>
      </c>
      <c r="BH25" s="38" t="str">
        <f t="shared" si="68"/>
        <v/>
      </c>
      <c r="BJ25" s="41" t="str">
        <f t="shared" si="159"/>
        <v>M</v>
      </c>
      <c r="BK25" s="135" t="str">
        <f>IF(MOD(MATCH(BL25,'Fériés Congés'!$B$7:$M$7,1),2)=1," ","")</f>
        <v/>
      </c>
      <c r="BL25" s="42">
        <f t="shared" ref="BL25" si="200">BL24+1</f>
        <v>43061</v>
      </c>
      <c r="BM25" s="43" t="str">
        <f ca="1">IFERROR(VLOOKUP(BL25,Commentaire!$C$2:$D$745,2,FALSE),"")</f>
        <v/>
      </c>
      <c r="BN25" s="38" t="str">
        <f t="shared" si="71"/>
        <v/>
      </c>
      <c r="BP25" s="41" t="str">
        <f t="shared" si="160"/>
        <v>J</v>
      </c>
      <c r="BQ25" s="135" t="str">
        <f>IF(MOD(MATCH(BR25,'Fériés Congés'!$B$7:$M$7,1),2)=1," ","")</f>
        <v xml:space="preserve"> </v>
      </c>
      <c r="BR25" s="42">
        <f t="shared" ref="BR25" si="201">BR24+1</f>
        <v>43091</v>
      </c>
      <c r="BS25" s="43" t="str">
        <f ca="1">IFERROR(VLOOKUP(BR25,Commentaire!$C$2:$D$745,2,FALSE),"")</f>
        <v>RTT</v>
      </c>
      <c r="BT25" s="38">
        <f t="shared" si="40"/>
        <v>51</v>
      </c>
      <c r="BV25" s="41" t="str">
        <f t="shared" si="41"/>
        <v>D</v>
      </c>
      <c r="BW25" s="135" t="str">
        <f>IF(MOD(MATCH(BX25,'Fériés Congés'!$B$7:$M$7,1),2)=1," ","")</f>
        <v/>
      </c>
      <c r="BX25" s="42">
        <f t="shared" si="74"/>
        <v>43122</v>
      </c>
      <c r="BY25" s="43" t="str">
        <f ca="1">IFERROR(VLOOKUP(BX25,Commentaire!$C$2:$D$745,2,FALSE),"")</f>
        <v/>
      </c>
      <c r="BZ25" s="38" t="str">
        <f t="shared" si="43"/>
        <v/>
      </c>
    </row>
    <row r="26" spans="2:78" ht="18.600000000000001" customHeight="1" x14ac:dyDescent="0.25">
      <c r="B26" s="41" t="str">
        <f t="shared" si="44"/>
        <v>D</v>
      </c>
      <c r="C26" s="135" t="str">
        <f>IF(MOD(MATCH(D26,'Fériés Congés'!$B$7:$M$7,1),2)=1," ","")</f>
        <v/>
      </c>
      <c r="D26" s="42">
        <f t="shared" si="75"/>
        <v>42758</v>
      </c>
      <c r="E26" s="43" t="str">
        <f ca="1">IFERROR(VLOOKUP(D26,Commentaire!$C$2:$D$745,2,FALSE),"")</f>
        <v/>
      </c>
      <c r="F26" s="38" t="str">
        <f t="shared" si="45"/>
        <v/>
      </c>
      <c r="H26" s="41" t="str">
        <f t="shared" si="46"/>
        <v>M</v>
      </c>
      <c r="I26" s="135" t="str">
        <f>IF(MOD(MATCH(J26,'Fériés Congés'!$B$7:$M$7,1),2)=1," ","")</f>
        <v xml:space="preserve"> </v>
      </c>
      <c r="J26" s="42">
        <f t="shared" si="76"/>
        <v>42789</v>
      </c>
      <c r="K26" s="43" t="str">
        <f ca="1">IFERROR(VLOOKUP(J26,Commentaire!$C$2:$D$745,2,FALSE),"")</f>
        <v/>
      </c>
      <c r="L26" s="38" t="str">
        <f t="shared" si="10"/>
        <v/>
      </c>
      <c r="N26" s="41" t="str">
        <f t="shared" si="161"/>
        <v>M</v>
      </c>
      <c r="O26" s="135" t="str">
        <f>IF(MOD(MATCH(P26,'Fériés Congés'!$B$7:$M$7,1),2)=1," ","")</f>
        <v/>
      </c>
      <c r="P26" s="42">
        <f t="shared" si="165"/>
        <v>42817</v>
      </c>
      <c r="Q26" s="43" t="str">
        <f ca="1">IFERROR(VLOOKUP(P26,Commentaire!$C$2:$D$745,2,FALSE),"")</f>
        <v/>
      </c>
      <c r="R26" s="38" t="str">
        <f t="shared" si="13"/>
        <v/>
      </c>
      <c r="T26" s="41" t="str">
        <f t="shared" si="162"/>
        <v>S</v>
      </c>
      <c r="U26" s="135" t="str">
        <f>IF(MOD(MATCH(V26,'Fériés Congés'!$B$7:$M$7,1),2)=1," ","")</f>
        <v xml:space="preserve"> </v>
      </c>
      <c r="V26" s="42">
        <f t="shared" si="165"/>
        <v>42848</v>
      </c>
      <c r="W26" s="43" t="str">
        <f ca="1">IFERROR(VLOOKUP(V26,Commentaire!$C$2:$D$745,2,FALSE),"")</f>
        <v/>
      </c>
      <c r="X26" s="38" t="str">
        <f t="shared" si="50"/>
        <v/>
      </c>
      <c r="Z26" s="41" t="str">
        <f t="shared" si="163"/>
        <v>L</v>
      </c>
      <c r="AA26" s="135" t="str">
        <f>IF(MOD(MATCH(AB26,'Fériés Congés'!$B$7:$M$7,1),2)=1," ","")</f>
        <v/>
      </c>
      <c r="AB26" s="42">
        <f t="shared" si="165"/>
        <v>42878</v>
      </c>
      <c r="AC26" s="43" t="str">
        <f>IFERROR(VLOOKUP(AB26,Commentaire!$C$2:$D$745,2,FALSE),"")</f>
        <v>Pentecôte</v>
      </c>
      <c r="AD26" s="38" t="str">
        <f t="shared" si="53"/>
        <v/>
      </c>
      <c r="AF26" s="41" t="str">
        <f t="shared" si="164"/>
        <v>J</v>
      </c>
      <c r="AG26" s="135" t="str">
        <f>IF(MOD(MATCH(AH26,'Fériés Congés'!$B$7:$M$7,1),2)=1," ","")</f>
        <v/>
      </c>
      <c r="AH26" s="42">
        <f t="shared" si="165"/>
        <v>42909</v>
      </c>
      <c r="AI26" s="43" t="str">
        <f ca="1">IFERROR(VLOOKUP(AH26,Commentaire!$C$2:$D$745,2,FALSE),"")</f>
        <v/>
      </c>
      <c r="AJ26" s="38">
        <f t="shared" si="56"/>
        <v>25</v>
      </c>
      <c r="AL26" s="41" t="str">
        <f t="shared" si="155"/>
        <v>S</v>
      </c>
      <c r="AM26" s="135" t="str">
        <f>IF(MOD(MATCH(AN26,'Fériés Congés'!$B$7:$M$7,1),2)=1," ","")</f>
        <v xml:space="preserve"> </v>
      </c>
      <c r="AN26" s="42">
        <f t="shared" ref="AN26" si="202">AN25+1</f>
        <v>42939</v>
      </c>
      <c r="AO26" s="43" t="str">
        <f ca="1">IFERROR(VLOOKUP(AN26,Commentaire!$C$2:$D$745,2,FALSE),"")</f>
        <v/>
      </c>
      <c r="AP26" s="38" t="str">
        <f t="shared" si="59"/>
        <v/>
      </c>
      <c r="AR26" s="41" t="str">
        <f t="shared" si="156"/>
        <v>M</v>
      </c>
      <c r="AS26" s="135" t="str">
        <f>IF(MOD(MATCH(AT26,'Fériés Congés'!$B$7:$M$7,1),2)=1," ","")</f>
        <v xml:space="preserve"> </v>
      </c>
      <c r="AT26" s="42">
        <f t="shared" ref="AT26" si="203">AT25+1</f>
        <v>42970</v>
      </c>
      <c r="AU26" s="43" t="str">
        <f ca="1">IFERROR(VLOOKUP(AT26,Commentaire!$C$2:$D$745,2,FALSE),"")</f>
        <v/>
      </c>
      <c r="AV26" s="38" t="str">
        <f t="shared" si="62"/>
        <v/>
      </c>
      <c r="AX26" s="41" t="str">
        <f t="shared" si="157"/>
        <v>V</v>
      </c>
      <c r="AY26" s="135" t="str">
        <f>IF(MOD(MATCH(AZ26,'Fériés Congés'!$B$7:$M$7,1),2)=1," ","")</f>
        <v/>
      </c>
      <c r="AZ26" s="42">
        <f t="shared" ref="AZ26" si="204">AZ25+1</f>
        <v>43001</v>
      </c>
      <c r="BA26" s="43" t="str">
        <f ca="1">IFERROR(VLOOKUP(AZ26,Commentaire!$C$2:$D$745,2,FALSE),"")</f>
        <v/>
      </c>
      <c r="BB26" s="38" t="str">
        <f t="shared" si="65"/>
        <v/>
      </c>
      <c r="BD26" s="41" t="str">
        <f t="shared" si="158"/>
        <v>D</v>
      </c>
      <c r="BE26" s="135" t="str">
        <f>IF(MOD(MATCH(BF26,'Fériés Congés'!$B$7:$M$7,1),2)=1," ","")</f>
        <v xml:space="preserve"> </v>
      </c>
      <c r="BF26" s="42">
        <f t="shared" ref="BF26" si="205">BF25+1</f>
        <v>43031</v>
      </c>
      <c r="BG26" s="43" t="str">
        <f ca="1">IFERROR(VLOOKUP(BF26,Commentaire!$C$2:$D$745,2,FALSE),"")</f>
        <v/>
      </c>
      <c r="BH26" s="38" t="str">
        <f t="shared" si="68"/>
        <v/>
      </c>
      <c r="BJ26" s="41" t="str">
        <f t="shared" si="159"/>
        <v>M</v>
      </c>
      <c r="BK26" s="135" t="str">
        <f>IF(MOD(MATCH(BL26,'Fériés Congés'!$B$7:$M$7,1),2)=1," ","")</f>
        <v/>
      </c>
      <c r="BL26" s="42">
        <f t="shared" ref="BL26" si="206">BL25+1</f>
        <v>43062</v>
      </c>
      <c r="BM26" s="43" t="str">
        <f ca="1">IFERROR(VLOOKUP(BL26,Commentaire!$C$2:$D$745,2,FALSE),"")</f>
        <v/>
      </c>
      <c r="BN26" s="38" t="str">
        <f t="shared" si="71"/>
        <v/>
      </c>
      <c r="BP26" s="41" t="str">
        <f t="shared" si="160"/>
        <v>V</v>
      </c>
      <c r="BQ26" s="135" t="str">
        <f>IF(MOD(MATCH(BR26,'Fériés Congés'!$B$7:$M$7,1),2)=1," ","")</f>
        <v xml:space="preserve"> </v>
      </c>
      <c r="BR26" s="42">
        <f t="shared" ref="BR26" si="207">BR25+1</f>
        <v>43092</v>
      </c>
      <c r="BS26" s="43" t="str">
        <f ca="1">IFERROR(VLOOKUP(BR26,Commentaire!$C$2:$D$745,2,FALSE),"")</f>
        <v>CP 20/21</v>
      </c>
      <c r="BT26" s="38" t="str">
        <f t="shared" si="40"/>
        <v/>
      </c>
      <c r="BV26" s="41" t="str">
        <f t="shared" si="41"/>
        <v>L</v>
      </c>
      <c r="BW26" s="135" t="str">
        <f>IF(MOD(MATCH(BX26,'Fériés Congés'!$B$7:$M$7,1),2)=1," ","")</f>
        <v/>
      </c>
      <c r="BX26" s="42">
        <f t="shared" si="74"/>
        <v>43123</v>
      </c>
      <c r="BY26" s="43" t="str">
        <f ca="1">IFERROR(VLOOKUP(BX26,Commentaire!$C$2:$D$745,2,FALSE),"")</f>
        <v/>
      </c>
      <c r="BZ26" s="38" t="str">
        <f t="shared" si="43"/>
        <v/>
      </c>
    </row>
    <row r="27" spans="2:78" ht="18.600000000000001" customHeight="1" x14ac:dyDescent="0.25">
      <c r="B27" s="41" t="str">
        <f t="shared" si="44"/>
        <v>L</v>
      </c>
      <c r="C27" s="135" t="str">
        <f>IF(MOD(MATCH(D27,'Fériés Congés'!$B$7:$M$7,1),2)=1," ","")</f>
        <v/>
      </c>
      <c r="D27" s="42">
        <f t="shared" si="75"/>
        <v>42759</v>
      </c>
      <c r="E27" s="43" t="str">
        <f ca="1">IFERROR(VLOOKUP(D27,Commentaire!$C$2:$D$745,2,FALSE),"")</f>
        <v/>
      </c>
      <c r="F27" s="38" t="str">
        <f t="shared" si="45"/>
        <v/>
      </c>
      <c r="H27" s="41" t="str">
        <f t="shared" si="46"/>
        <v>J</v>
      </c>
      <c r="I27" s="135" t="str">
        <f>IF(MOD(MATCH(J27,'Fériés Congés'!$B$7:$M$7,1),2)=1," ","")</f>
        <v xml:space="preserve"> </v>
      </c>
      <c r="J27" s="42">
        <f t="shared" si="76"/>
        <v>42790</v>
      </c>
      <c r="K27" s="43" t="str">
        <f ca="1">IFERROR(VLOOKUP(J27,Commentaire!$C$2:$D$745,2,FALSE),"")</f>
        <v/>
      </c>
      <c r="L27" s="38">
        <f t="shared" si="10"/>
        <v>8</v>
      </c>
      <c r="N27" s="41" t="str">
        <f t="shared" si="161"/>
        <v>J</v>
      </c>
      <c r="O27" s="135" t="str">
        <f>IF(MOD(MATCH(P27,'Fériés Congés'!$B$7:$M$7,1),2)=1," ","")</f>
        <v/>
      </c>
      <c r="P27" s="42">
        <f t="shared" si="165"/>
        <v>42818</v>
      </c>
      <c r="Q27" s="43" t="str">
        <f ca="1">IFERROR(VLOOKUP(P27,Commentaire!$C$2:$D$745,2,FALSE),"")</f>
        <v/>
      </c>
      <c r="R27" s="38">
        <f t="shared" si="13"/>
        <v>12</v>
      </c>
      <c r="T27" s="41" t="str">
        <f t="shared" si="162"/>
        <v>D</v>
      </c>
      <c r="U27" s="135" t="str">
        <f>IF(MOD(MATCH(V27,'Fériés Congés'!$B$7:$M$7,1),2)=1," ","")</f>
        <v xml:space="preserve"> </v>
      </c>
      <c r="V27" s="42">
        <f t="shared" si="165"/>
        <v>42849</v>
      </c>
      <c r="W27" s="43" t="str">
        <f ca="1">IFERROR(VLOOKUP(V27,Commentaire!$C$2:$D$745,2,FALSE),"")</f>
        <v/>
      </c>
      <c r="X27" s="38" t="str">
        <f t="shared" si="50"/>
        <v/>
      </c>
      <c r="Z27" s="41" t="str">
        <f t="shared" si="163"/>
        <v>M</v>
      </c>
      <c r="AA27" s="135" t="str">
        <f>IF(MOD(MATCH(AB27,'Fériés Congés'!$B$7:$M$7,1),2)=1," ","")</f>
        <v/>
      </c>
      <c r="AB27" s="42">
        <f t="shared" si="165"/>
        <v>42879</v>
      </c>
      <c r="AC27" s="43" t="str">
        <f ca="1">IFERROR(VLOOKUP(AB27,Commentaire!$C$2:$D$745,2,FALSE),"")</f>
        <v/>
      </c>
      <c r="AD27" s="38" t="str">
        <f t="shared" si="53"/>
        <v/>
      </c>
      <c r="AF27" s="41" t="str">
        <f t="shared" si="164"/>
        <v>V</v>
      </c>
      <c r="AG27" s="135" t="str">
        <f>IF(MOD(MATCH(AH27,'Fériés Congés'!$B$7:$M$7,1),2)=1," ","")</f>
        <v/>
      </c>
      <c r="AH27" s="42">
        <f t="shared" si="165"/>
        <v>42910</v>
      </c>
      <c r="AI27" s="43" t="str">
        <f ca="1">IFERROR(VLOOKUP(AH27,Commentaire!$C$2:$D$745,2,FALSE),"")</f>
        <v/>
      </c>
      <c r="AJ27" s="38" t="str">
        <f t="shared" si="56"/>
        <v/>
      </c>
      <c r="AL27" s="41" t="str">
        <f t="shared" si="155"/>
        <v>D</v>
      </c>
      <c r="AM27" s="135" t="str">
        <f>IF(MOD(MATCH(AN27,'Fériés Congés'!$B$7:$M$7,1),2)=1," ","")</f>
        <v xml:space="preserve"> </v>
      </c>
      <c r="AN27" s="42">
        <f t="shared" ref="AN27" si="208">AN26+1</f>
        <v>42940</v>
      </c>
      <c r="AO27" s="43" t="str">
        <f ca="1">IFERROR(VLOOKUP(AN27,Commentaire!$C$2:$D$745,2,FALSE),"")</f>
        <v/>
      </c>
      <c r="AP27" s="38" t="str">
        <f t="shared" si="59"/>
        <v/>
      </c>
      <c r="AR27" s="41" t="str">
        <f t="shared" si="156"/>
        <v>M</v>
      </c>
      <c r="AS27" s="135" t="str">
        <f>IF(MOD(MATCH(AT27,'Fériés Congés'!$B$7:$M$7,1),2)=1," ","")</f>
        <v xml:space="preserve"> </v>
      </c>
      <c r="AT27" s="42">
        <f t="shared" ref="AT27" si="209">AT26+1</f>
        <v>42971</v>
      </c>
      <c r="AU27" s="43" t="str">
        <f ca="1">IFERROR(VLOOKUP(AT27,Commentaire!$C$2:$D$745,2,FALSE),"")</f>
        <v/>
      </c>
      <c r="AV27" s="38" t="str">
        <f t="shared" si="62"/>
        <v/>
      </c>
      <c r="AX27" s="41" t="str">
        <f t="shared" si="157"/>
        <v>S</v>
      </c>
      <c r="AY27" s="135" t="str">
        <f>IF(MOD(MATCH(AZ27,'Fériés Congés'!$B$7:$M$7,1),2)=1," ","")</f>
        <v/>
      </c>
      <c r="AZ27" s="42">
        <f t="shared" ref="AZ27" si="210">AZ26+1</f>
        <v>43002</v>
      </c>
      <c r="BA27" s="43" t="str">
        <f ca="1">IFERROR(VLOOKUP(AZ27,Commentaire!$C$2:$D$745,2,FALSE),"")</f>
        <v/>
      </c>
      <c r="BB27" s="38" t="str">
        <f t="shared" si="65"/>
        <v/>
      </c>
      <c r="BD27" s="41" t="str">
        <f t="shared" si="158"/>
        <v>L</v>
      </c>
      <c r="BE27" s="135" t="str">
        <f>IF(MOD(MATCH(BF27,'Fériés Congés'!$B$7:$M$7,1),2)=1," ","")</f>
        <v xml:space="preserve"> </v>
      </c>
      <c r="BF27" s="42">
        <f t="shared" ref="BF27" si="211">BF26+1</f>
        <v>43032</v>
      </c>
      <c r="BG27" s="43" t="str">
        <f ca="1">IFERROR(VLOOKUP(BF27,Commentaire!$C$2:$D$745,2,FALSE),"")</f>
        <v/>
      </c>
      <c r="BH27" s="38" t="str">
        <f t="shared" si="68"/>
        <v/>
      </c>
      <c r="BJ27" s="41" t="str">
        <f t="shared" si="159"/>
        <v>J</v>
      </c>
      <c r="BK27" s="135" t="str">
        <f>IF(MOD(MATCH(BL27,'Fériés Congés'!$B$7:$M$7,1),2)=1," ","")</f>
        <v/>
      </c>
      <c r="BL27" s="42">
        <f t="shared" ref="BL27" si="212">BL26+1</f>
        <v>43063</v>
      </c>
      <c r="BM27" s="43" t="str">
        <f ca="1">IFERROR(VLOOKUP(BL27,Commentaire!$C$2:$D$745,2,FALSE),"")</f>
        <v/>
      </c>
      <c r="BN27" s="38">
        <f t="shared" si="71"/>
        <v>47</v>
      </c>
      <c r="BP27" s="41" t="str">
        <f t="shared" si="160"/>
        <v>S</v>
      </c>
      <c r="BQ27" s="135" t="str">
        <f>IF(MOD(MATCH(BR27,'Fériés Congés'!$B$7:$M$7,1),2)=1," ","")</f>
        <v xml:space="preserve"> </v>
      </c>
      <c r="BR27" s="42">
        <f t="shared" ref="BR27" si="213">BR26+1</f>
        <v>43093</v>
      </c>
      <c r="BS27" s="43" t="str">
        <f>IFERROR(VLOOKUP(BR27,Commentaire!$C$2:$D$745,2,FALSE),"")</f>
        <v>Nöel</v>
      </c>
      <c r="BT27" s="38" t="str">
        <f t="shared" si="40"/>
        <v/>
      </c>
      <c r="BV27" s="41" t="str">
        <f t="shared" si="41"/>
        <v>M</v>
      </c>
      <c r="BW27" s="135" t="str">
        <f>IF(MOD(MATCH(BX27,'Fériés Congés'!$B$7:$M$7,1),2)=1," ","")</f>
        <v/>
      </c>
      <c r="BX27" s="42">
        <f t="shared" si="74"/>
        <v>43124</v>
      </c>
      <c r="BY27" s="43" t="str">
        <f ca="1">IFERROR(VLOOKUP(BX27,Commentaire!$C$2:$D$745,2,FALSE),"")</f>
        <v/>
      </c>
      <c r="BZ27" s="38" t="str">
        <f t="shared" si="43"/>
        <v/>
      </c>
    </row>
    <row r="28" spans="2:78" ht="18.600000000000001" customHeight="1" x14ac:dyDescent="0.25">
      <c r="B28" s="41" t="str">
        <f t="shared" si="44"/>
        <v>M</v>
      </c>
      <c r="C28" s="135" t="str">
        <f>IF(MOD(MATCH(D28,'Fériés Congés'!$B$7:$M$7,1),2)=1," ","")</f>
        <v/>
      </c>
      <c r="D28" s="42">
        <f t="shared" si="75"/>
        <v>42760</v>
      </c>
      <c r="E28" s="43" t="str">
        <f ca="1">IFERROR(VLOOKUP(D28,Commentaire!$C$2:$D$745,2,FALSE),"")</f>
        <v/>
      </c>
      <c r="F28" s="38" t="str">
        <f t="shared" si="45"/>
        <v/>
      </c>
      <c r="H28" s="41" t="str">
        <f t="shared" si="46"/>
        <v>V</v>
      </c>
      <c r="I28" s="135" t="str">
        <f>IF(MOD(MATCH(J28,'Fériés Congés'!$B$7:$M$7,1),2)=1," ","")</f>
        <v xml:space="preserve"> </v>
      </c>
      <c r="J28" s="42">
        <f t="shared" si="76"/>
        <v>42791</v>
      </c>
      <c r="K28" s="43" t="str">
        <f ca="1">IFERROR(VLOOKUP(J28,Commentaire!$C$2:$D$745,2,FALSE),"")</f>
        <v/>
      </c>
      <c r="L28" s="38" t="str">
        <f t="shared" si="10"/>
        <v/>
      </c>
      <c r="N28" s="41" t="str">
        <f t="shared" si="161"/>
        <v>V</v>
      </c>
      <c r="O28" s="135" t="str">
        <f>IF(MOD(MATCH(P28,'Fériés Congés'!$B$7:$M$7,1),2)=1," ","")</f>
        <v/>
      </c>
      <c r="P28" s="42">
        <f t="shared" si="165"/>
        <v>42819</v>
      </c>
      <c r="Q28" s="43" t="str">
        <f ca="1">IFERROR(VLOOKUP(P28,Commentaire!$C$2:$D$745,2,FALSE),"")</f>
        <v/>
      </c>
      <c r="R28" s="38" t="str">
        <f t="shared" si="13"/>
        <v/>
      </c>
      <c r="T28" s="41" t="str">
        <f t="shared" si="162"/>
        <v>L</v>
      </c>
      <c r="U28" s="135" t="str">
        <f>IF(MOD(MATCH(V28,'Fériés Congés'!$B$7:$M$7,1),2)=1," ","")</f>
        <v xml:space="preserve"> </v>
      </c>
      <c r="V28" s="42">
        <f t="shared" si="165"/>
        <v>42850</v>
      </c>
      <c r="W28" s="43" t="str">
        <f ca="1">IFERROR(VLOOKUP(V28,Commentaire!$C$2:$D$745,2,FALSE),"")</f>
        <v/>
      </c>
      <c r="X28" s="38" t="str">
        <f t="shared" si="50"/>
        <v/>
      </c>
      <c r="Z28" s="41" t="str">
        <f t="shared" si="163"/>
        <v>M</v>
      </c>
      <c r="AA28" s="135" t="str">
        <f>IF(MOD(MATCH(AB28,'Fériés Congés'!$B$7:$M$7,1),2)=1," ","")</f>
        <v/>
      </c>
      <c r="AB28" s="42">
        <f t="shared" si="165"/>
        <v>42880</v>
      </c>
      <c r="AC28" s="43" t="str">
        <f ca="1">IFERROR(VLOOKUP(AB28,Commentaire!$C$2:$D$745,2,FALSE),"")</f>
        <v/>
      </c>
      <c r="AD28" s="38" t="str">
        <f t="shared" si="53"/>
        <v/>
      </c>
      <c r="AF28" s="41" t="str">
        <f t="shared" si="164"/>
        <v>S</v>
      </c>
      <c r="AG28" s="135" t="str">
        <f>IF(MOD(MATCH(AH28,'Fériés Congés'!$B$7:$M$7,1),2)=1," ","")</f>
        <v/>
      </c>
      <c r="AH28" s="42">
        <f t="shared" si="165"/>
        <v>42911</v>
      </c>
      <c r="AI28" s="43" t="str">
        <f ca="1">IFERROR(VLOOKUP(AH28,Commentaire!$C$2:$D$745,2,FALSE),"")</f>
        <v/>
      </c>
      <c r="AJ28" s="38" t="str">
        <f t="shared" si="56"/>
        <v/>
      </c>
      <c r="AL28" s="41" t="str">
        <f t="shared" si="155"/>
        <v>L</v>
      </c>
      <c r="AM28" s="135" t="str">
        <f>IF(MOD(MATCH(AN28,'Fériés Congés'!$B$7:$M$7,1),2)=1," ","")</f>
        <v xml:space="preserve"> </v>
      </c>
      <c r="AN28" s="42">
        <f t="shared" ref="AN28" si="214">AN27+1</f>
        <v>42941</v>
      </c>
      <c r="AO28" s="43" t="str">
        <f ca="1">IFERROR(VLOOKUP(AN28,Commentaire!$C$2:$D$745,2,FALSE),"")</f>
        <v/>
      </c>
      <c r="AP28" s="38" t="str">
        <f t="shared" si="59"/>
        <v/>
      </c>
      <c r="AR28" s="41" t="str">
        <f t="shared" si="156"/>
        <v>J</v>
      </c>
      <c r="AS28" s="135" t="str">
        <f>IF(MOD(MATCH(AT28,'Fériés Congés'!$B$7:$M$7,1),2)=1," ","")</f>
        <v xml:space="preserve"> </v>
      </c>
      <c r="AT28" s="42">
        <f t="shared" ref="AT28" si="215">AT27+1</f>
        <v>42972</v>
      </c>
      <c r="AU28" s="43" t="str">
        <f ca="1">IFERROR(VLOOKUP(AT28,Commentaire!$C$2:$D$745,2,FALSE),"")</f>
        <v/>
      </c>
      <c r="AV28" s="38">
        <f t="shared" si="62"/>
        <v>34</v>
      </c>
      <c r="AX28" s="41" t="str">
        <f t="shared" si="157"/>
        <v>D</v>
      </c>
      <c r="AY28" s="135" t="str">
        <f>IF(MOD(MATCH(AZ28,'Fériés Congés'!$B$7:$M$7,1),2)=1," ","")</f>
        <v/>
      </c>
      <c r="AZ28" s="42">
        <f t="shared" ref="AZ28" si="216">AZ27+1</f>
        <v>43003</v>
      </c>
      <c r="BA28" s="43" t="str">
        <f ca="1">IFERROR(VLOOKUP(AZ28,Commentaire!$C$2:$D$745,2,FALSE),"")</f>
        <v/>
      </c>
      <c r="BB28" s="38" t="str">
        <f t="shared" si="65"/>
        <v/>
      </c>
      <c r="BD28" s="41" t="str">
        <f t="shared" si="158"/>
        <v>M</v>
      </c>
      <c r="BE28" s="135" t="str">
        <f>IF(MOD(MATCH(BF28,'Fériés Congés'!$B$7:$M$7,1),2)=1," ","")</f>
        <v xml:space="preserve"> </v>
      </c>
      <c r="BF28" s="42">
        <f t="shared" ref="BF28" si="217">BF27+1</f>
        <v>43033</v>
      </c>
      <c r="BG28" s="43" t="str">
        <f ca="1">IFERROR(VLOOKUP(BF28,Commentaire!$C$2:$D$745,2,FALSE),"")</f>
        <v/>
      </c>
      <c r="BH28" s="38" t="str">
        <f t="shared" si="68"/>
        <v/>
      </c>
      <c r="BJ28" s="41" t="str">
        <f t="shared" si="159"/>
        <v>V</v>
      </c>
      <c r="BK28" s="135" t="str">
        <f>IF(MOD(MATCH(BL28,'Fériés Congés'!$B$7:$M$7,1),2)=1," ","")</f>
        <v/>
      </c>
      <c r="BL28" s="42">
        <f t="shared" ref="BL28" si="218">BL27+1</f>
        <v>43064</v>
      </c>
      <c r="BM28" s="43" t="str">
        <f ca="1">IFERROR(VLOOKUP(BL28,Commentaire!$C$2:$D$745,2,FALSE),"")</f>
        <v/>
      </c>
      <c r="BN28" s="38" t="str">
        <f t="shared" si="71"/>
        <v/>
      </c>
      <c r="BP28" s="41" t="str">
        <f t="shared" si="160"/>
        <v>D</v>
      </c>
      <c r="BQ28" s="135" t="str">
        <f>IF(MOD(MATCH(BR28,'Fériés Congés'!$B$7:$M$7,1),2)=1," ","")</f>
        <v xml:space="preserve"> </v>
      </c>
      <c r="BR28" s="42">
        <f t="shared" ref="BR28" si="219">BR27+1</f>
        <v>43094</v>
      </c>
      <c r="BS28" s="43" t="str">
        <f ca="1">IFERROR(VLOOKUP(BR28,Commentaire!$C$2:$D$745,2,FALSE),"")</f>
        <v/>
      </c>
      <c r="BT28" s="38" t="str">
        <f t="shared" si="40"/>
        <v/>
      </c>
      <c r="BV28" s="41" t="str">
        <f t="shared" si="41"/>
        <v>M</v>
      </c>
      <c r="BW28" s="135" t="str">
        <f>IF(MOD(MATCH(BX28,'Fériés Congés'!$B$7:$M$7,1),2)=1," ","")</f>
        <v/>
      </c>
      <c r="BX28" s="42">
        <f t="shared" si="74"/>
        <v>43125</v>
      </c>
      <c r="BY28" s="43" t="str">
        <f ca="1">IFERROR(VLOOKUP(BX28,Commentaire!$C$2:$D$745,2,FALSE),"")</f>
        <v/>
      </c>
      <c r="BZ28" s="38" t="str">
        <f t="shared" si="43"/>
        <v/>
      </c>
    </row>
    <row r="29" spans="2:78" ht="18.600000000000001" customHeight="1" x14ac:dyDescent="0.25">
      <c r="B29" s="41" t="str">
        <f t="shared" si="44"/>
        <v>M</v>
      </c>
      <c r="C29" s="135" t="str">
        <f>IF(MOD(MATCH(D29,'Fériés Congés'!$B$7:$M$7,1),2)=1," ","")</f>
        <v/>
      </c>
      <c r="D29" s="42">
        <f t="shared" si="75"/>
        <v>42761</v>
      </c>
      <c r="E29" s="43" t="str">
        <f ca="1">IFERROR(VLOOKUP(D29,Commentaire!$C$2:$D$745,2,FALSE),"")</f>
        <v/>
      </c>
      <c r="F29" s="38" t="str">
        <f t="shared" si="45"/>
        <v/>
      </c>
      <c r="H29" s="41" t="str">
        <f t="shared" si="46"/>
        <v>S</v>
      </c>
      <c r="I29" s="135" t="str">
        <f>IF(MOD(MATCH(J29,'Fériés Congés'!$B$7:$M$7,1),2)=1," ","")</f>
        <v xml:space="preserve"> </v>
      </c>
      <c r="J29" s="42">
        <f t="shared" si="76"/>
        <v>42792</v>
      </c>
      <c r="K29" s="43" t="str">
        <f ca="1">IFERROR(VLOOKUP(J29,Commentaire!$C$2:$D$745,2,FALSE),"")</f>
        <v/>
      </c>
      <c r="L29" s="38" t="str">
        <f t="shared" si="10"/>
        <v/>
      </c>
      <c r="N29" s="41" t="str">
        <f t="shared" si="161"/>
        <v>S</v>
      </c>
      <c r="O29" s="135" t="str">
        <f>IF(MOD(MATCH(P29,'Fériés Congés'!$B$7:$M$7,1),2)=1," ","")</f>
        <v/>
      </c>
      <c r="P29" s="42">
        <f t="shared" si="165"/>
        <v>42820</v>
      </c>
      <c r="Q29" s="43" t="str">
        <f ca="1">IFERROR(VLOOKUP(P29,Commentaire!$C$2:$D$745,2,FALSE),"")</f>
        <v/>
      </c>
      <c r="R29" s="38" t="str">
        <f t="shared" si="13"/>
        <v/>
      </c>
      <c r="T29" s="41" t="str">
        <f t="shared" si="162"/>
        <v>M</v>
      </c>
      <c r="U29" s="135" t="str">
        <f>IF(MOD(MATCH(V29,'Fériés Congés'!$B$7:$M$7,1),2)=1," ","")</f>
        <v xml:space="preserve"> </v>
      </c>
      <c r="V29" s="42">
        <f t="shared" si="165"/>
        <v>42851</v>
      </c>
      <c r="W29" s="43" t="str">
        <f ca="1">IFERROR(VLOOKUP(V29,Commentaire!$C$2:$D$745,2,FALSE),"")</f>
        <v/>
      </c>
      <c r="X29" s="38" t="str">
        <f t="shared" si="50"/>
        <v/>
      </c>
      <c r="Z29" s="41" t="str">
        <f t="shared" si="163"/>
        <v>J</v>
      </c>
      <c r="AA29" s="135" t="str">
        <f>IF(MOD(MATCH(AB29,'Fériés Congés'!$B$7:$M$7,1),2)=1," ","")</f>
        <v/>
      </c>
      <c r="AB29" s="42">
        <f t="shared" si="165"/>
        <v>42881</v>
      </c>
      <c r="AC29" s="43" t="str">
        <f ca="1">IFERROR(VLOOKUP(AB29,Commentaire!$C$2:$D$745,2,FALSE),"")</f>
        <v/>
      </c>
      <c r="AD29" s="38">
        <f t="shared" si="53"/>
        <v>21</v>
      </c>
      <c r="AF29" s="41" t="str">
        <f t="shared" si="164"/>
        <v>D</v>
      </c>
      <c r="AG29" s="135" t="str">
        <f>IF(MOD(MATCH(AH29,'Fériés Congés'!$B$7:$M$7,1),2)=1," ","")</f>
        <v/>
      </c>
      <c r="AH29" s="42">
        <f t="shared" si="165"/>
        <v>42912</v>
      </c>
      <c r="AI29" s="43" t="str">
        <f ca="1">IFERROR(VLOOKUP(AH29,Commentaire!$C$2:$D$745,2,FALSE),"")</f>
        <v/>
      </c>
      <c r="AJ29" s="38" t="str">
        <f t="shared" si="56"/>
        <v/>
      </c>
      <c r="AL29" s="41" t="str">
        <f t="shared" si="155"/>
        <v>M</v>
      </c>
      <c r="AM29" s="135" t="str">
        <f>IF(MOD(MATCH(AN29,'Fériés Congés'!$B$7:$M$7,1),2)=1," ","")</f>
        <v xml:space="preserve"> </v>
      </c>
      <c r="AN29" s="42">
        <f t="shared" ref="AN29" si="220">AN28+1</f>
        <v>42942</v>
      </c>
      <c r="AO29" s="43" t="str">
        <f ca="1">IFERROR(VLOOKUP(AN29,Commentaire!$C$2:$D$745,2,FALSE),"")</f>
        <v/>
      </c>
      <c r="AP29" s="38" t="str">
        <f t="shared" si="59"/>
        <v/>
      </c>
      <c r="AR29" s="41" t="str">
        <f t="shared" si="156"/>
        <v>V</v>
      </c>
      <c r="AS29" s="135" t="str">
        <f>IF(MOD(MATCH(AT29,'Fériés Congés'!$B$7:$M$7,1),2)=1," ","")</f>
        <v xml:space="preserve"> </v>
      </c>
      <c r="AT29" s="42">
        <f t="shared" ref="AT29" si="221">AT28+1</f>
        <v>42973</v>
      </c>
      <c r="AU29" s="43" t="str">
        <f ca="1">IFERROR(VLOOKUP(AT29,Commentaire!$C$2:$D$745,2,FALSE),"")</f>
        <v/>
      </c>
      <c r="AV29" s="38" t="str">
        <f t="shared" si="62"/>
        <v/>
      </c>
      <c r="AX29" s="41" t="str">
        <f t="shared" si="157"/>
        <v>L</v>
      </c>
      <c r="AY29" s="135" t="str">
        <f>IF(MOD(MATCH(AZ29,'Fériés Congés'!$B$7:$M$7,1),2)=1," ","")</f>
        <v/>
      </c>
      <c r="AZ29" s="42">
        <f t="shared" ref="AZ29" si="222">AZ28+1</f>
        <v>43004</v>
      </c>
      <c r="BA29" s="43" t="str">
        <f ca="1">IFERROR(VLOOKUP(AZ29,Commentaire!$C$2:$D$745,2,FALSE),"")</f>
        <v/>
      </c>
      <c r="BB29" s="38" t="str">
        <f t="shared" si="65"/>
        <v/>
      </c>
      <c r="BD29" s="41" t="str">
        <f t="shared" si="158"/>
        <v>M</v>
      </c>
      <c r="BE29" s="135" t="str">
        <f>IF(MOD(MATCH(BF29,'Fériés Congés'!$B$7:$M$7,1),2)=1," ","")</f>
        <v xml:space="preserve"> </v>
      </c>
      <c r="BF29" s="42">
        <f t="shared" ref="BF29" si="223">BF28+1</f>
        <v>43034</v>
      </c>
      <c r="BG29" s="43" t="str">
        <f ca="1">IFERROR(VLOOKUP(BF29,Commentaire!$C$2:$D$745,2,FALSE),"")</f>
        <v/>
      </c>
      <c r="BH29" s="38" t="str">
        <f t="shared" si="68"/>
        <v/>
      </c>
      <c r="BJ29" s="41" t="str">
        <f t="shared" si="159"/>
        <v>S</v>
      </c>
      <c r="BK29" s="135" t="str">
        <f>IF(MOD(MATCH(BL29,'Fériés Congés'!$B$7:$M$7,1),2)=1," ","")</f>
        <v/>
      </c>
      <c r="BL29" s="42">
        <f t="shared" ref="BL29" si="224">BL28+1</f>
        <v>43065</v>
      </c>
      <c r="BM29" s="43" t="str">
        <f ca="1">IFERROR(VLOOKUP(BL29,Commentaire!$C$2:$D$745,2,FALSE),"")</f>
        <v/>
      </c>
      <c r="BN29" s="38" t="str">
        <f t="shared" si="71"/>
        <v/>
      </c>
      <c r="BP29" s="41" t="str">
        <f t="shared" si="160"/>
        <v>L</v>
      </c>
      <c r="BQ29" s="135" t="str">
        <f>IF(MOD(MATCH(BR29,'Fériés Congés'!$B$7:$M$7,1),2)=1," ","")</f>
        <v xml:space="preserve"> </v>
      </c>
      <c r="BR29" s="42">
        <f t="shared" ref="BR29" si="225">BR28+1</f>
        <v>43095</v>
      </c>
      <c r="BS29" s="43" t="str">
        <f ca="1">IFERROR(VLOOKUP(BR29,Commentaire!$C$2:$D$745,2,FALSE),"")</f>
        <v>CP 20/21</v>
      </c>
      <c r="BT29" s="38" t="str">
        <f t="shared" si="40"/>
        <v/>
      </c>
      <c r="BV29" s="41" t="str">
        <f t="shared" si="41"/>
        <v>J</v>
      </c>
      <c r="BW29" s="135" t="str">
        <f>IF(MOD(MATCH(BX29,'Fériés Congés'!$B$7:$M$7,1),2)=1," ","")</f>
        <v/>
      </c>
      <c r="BX29" s="42">
        <f t="shared" si="74"/>
        <v>43126</v>
      </c>
      <c r="BY29" s="43" t="str">
        <f ca="1">IFERROR(VLOOKUP(BX29,Commentaire!$C$2:$D$745,2,FALSE),"")</f>
        <v/>
      </c>
      <c r="BZ29" s="38">
        <f t="shared" si="43"/>
        <v>4</v>
      </c>
    </row>
    <row r="30" spans="2:78" ht="18.600000000000001" customHeight="1" x14ac:dyDescent="0.25">
      <c r="B30" s="41" t="str">
        <f t="shared" si="44"/>
        <v>J</v>
      </c>
      <c r="C30" s="135" t="str">
        <f>IF(MOD(MATCH(D30,'Fériés Congés'!$B$7:$M$7,1),2)=1," ","")</f>
        <v/>
      </c>
      <c r="D30" s="42">
        <f t="shared" si="75"/>
        <v>42762</v>
      </c>
      <c r="E30" s="43" t="str">
        <f ca="1">IFERROR(VLOOKUP(D30,Commentaire!$C$2:$D$745,2,FALSE),"")</f>
        <v/>
      </c>
      <c r="F30" s="38">
        <f t="shared" si="45"/>
        <v>4</v>
      </c>
      <c r="H30" s="41" t="str">
        <f t="shared" si="46"/>
        <v>D</v>
      </c>
      <c r="I30" s="135" t="str">
        <f>IF(MOD(MATCH(J30,'Fériés Congés'!$B$7:$M$7,1),2)=1," ","")</f>
        <v xml:space="preserve"> </v>
      </c>
      <c r="J30" s="42">
        <f t="shared" si="76"/>
        <v>42793</v>
      </c>
      <c r="K30" s="43" t="str">
        <f ca="1">IFERROR(VLOOKUP(J30,Commentaire!$C$2:$D$745,2,FALSE),"")</f>
        <v/>
      </c>
      <c r="L30" s="38" t="str">
        <f t="shared" si="10"/>
        <v/>
      </c>
      <c r="N30" s="41" t="str">
        <f t="shared" si="161"/>
        <v>D</v>
      </c>
      <c r="O30" s="135" t="str">
        <f>IF(MOD(MATCH(P30,'Fériés Congés'!$B$7:$M$7,1),2)=1," ","")</f>
        <v/>
      </c>
      <c r="P30" s="42">
        <f t="shared" si="165"/>
        <v>42821</v>
      </c>
      <c r="Q30" s="43" t="str">
        <f ca="1">IFERROR(VLOOKUP(P30,Commentaire!$C$2:$D$745,2,FALSE),"")</f>
        <v/>
      </c>
      <c r="R30" s="38" t="str">
        <f t="shared" si="13"/>
        <v/>
      </c>
      <c r="T30" s="41" t="str">
        <f t="shared" si="162"/>
        <v>M</v>
      </c>
      <c r="U30" s="135" t="str">
        <f>IF(MOD(MATCH(V30,'Fériés Congés'!$B$7:$M$7,1),2)=1," ","")</f>
        <v xml:space="preserve"> </v>
      </c>
      <c r="V30" s="42">
        <f t="shared" si="165"/>
        <v>42852</v>
      </c>
      <c r="W30" s="43" t="str">
        <f ca="1">IFERROR(VLOOKUP(V30,Commentaire!$C$2:$D$745,2,FALSE),"")</f>
        <v/>
      </c>
      <c r="X30" s="38" t="str">
        <f t="shared" si="50"/>
        <v/>
      </c>
      <c r="Z30" s="41" t="str">
        <f t="shared" si="163"/>
        <v>V</v>
      </c>
      <c r="AA30" s="135" t="str">
        <f>IF(MOD(MATCH(AB30,'Fériés Congés'!$B$7:$M$7,1),2)=1," ","")</f>
        <v/>
      </c>
      <c r="AB30" s="42">
        <f t="shared" si="165"/>
        <v>42882</v>
      </c>
      <c r="AC30" s="43" t="str">
        <f ca="1">IFERROR(VLOOKUP(AB30,Commentaire!$C$2:$D$745,2,FALSE),"")</f>
        <v/>
      </c>
      <c r="AD30" s="38" t="str">
        <f t="shared" si="53"/>
        <v/>
      </c>
      <c r="AF30" s="41" t="str">
        <f t="shared" si="164"/>
        <v>L</v>
      </c>
      <c r="AG30" s="135" t="str">
        <f>IF(MOD(MATCH(AH30,'Fériés Congés'!$B$7:$M$7,1),2)=1," ","")</f>
        <v/>
      </c>
      <c r="AH30" s="42">
        <f t="shared" si="165"/>
        <v>42913</v>
      </c>
      <c r="AI30" s="43" t="str">
        <f ca="1">IFERROR(VLOOKUP(AH30,Commentaire!$C$2:$D$745,2,FALSE),"")</f>
        <v/>
      </c>
      <c r="AJ30" s="38" t="str">
        <f t="shared" si="56"/>
        <v/>
      </c>
      <c r="AL30" s="41" t="str">
        <f t="shared" si="155"/>
        <v>M</v>
      </c>
      <c r="AM30" s="135" t="str">
        <f>IF(MOD(MATCH(AN30,'Fériés Congés'!$B$7:$M$7,1),2)=1," ","")</f>
        <v xml:space="preserve"> </v>
      </c>
      <c r="AN30" s="42">
        <f t="shared" ref="AN30" si="226">AN29+1</f>
        <v>42943</v>
      </c>
      <c r="AO30" s="43" t="str">
        <f ca="1">IFERROR(VLOOKUP(AN30,Commentaire!$C$2:$D$745,2,FALSE),"")</f>
        <v/>
      </c>
      <c r="AP30" s="38" t="str">
        <f t="shared" si="59"/>
        <v/>
      </c>
      <c r="AR30" s="41" t="str">
        <f t="shared" si="156"/>
        <v>S</v>
      </c>
      <c r="AS30" s="135" t="str">
        <f>IF(MOD(MATCH(AT30,'Fériés Congés'!$B$7:$M$7,1),2)=1," ","")</f>
        <v xml:space="preserve"> </v>
      </c>
      <c r="AT30" s="42">
        <f t="shared" ref="AT30" si="227">AT29+1</f>
        <v>42974</v>
      </c>
      <c r="AU30" s="43" t="str">
        <f ca="1">IFERROR(VLOOKUP(AT30,Commentaire!$C$2:$D$745,2,FALSE),"")</f>
        <v/>
      </c>
      <c r="AV30" s="38" t="str">
        <f t="shared" si="62"/>
        <v/>
      </c>
      <c r="AX30" s="41" t="str">
        <f t="shared" si="157"/>
        <v>M</v>
      </c>
      <c r="AY30" s="135" t="str">
        <f>IF(MOD(MATCH(AZ30,'Fériés Congés'!$B$7:$M$7,1),2)=1," ","")</f>
        <v/>
      </c>
      <c r="AZ30" s="42">
        <f t="shared" ref="AZ30" si="228">AZ29+1</f>
        <v>43005</v>
      </c>
      <c r="BA30" s="43" t="str">
        <f ca="1">IFERROR(VLOOKUP(AZ30,Commentaire!$C$2:$D$745,2,FALSE),"")</f>
        <v/>
      </c>
      <c r="BB30" s="38" t="str">
        <f t="shared" si="65"/>
        <v/>
      </c>
      <c r="BD30" s="41" t="str">
        <f t="shared" si="158"/>
        <v>J</v>
      </c>
      <c r="BE30" s="135" t="str">
        <f>IF(MOD(MATCH(BF30,'Fériés Congés'!$B$7:$M$7,1),2)=1," ","")</f>
        <v xml:space="preserve"> </v>
      </c>
      <c r="BF30" s="42">
        <f t="shared" ref="BF30" si="229">BF29+1</f>
        <v>43035</v>
      </c>
      <c r="BG30" s="43" t="str">
        <f ca="1">IFERROR(VLOOKUP(BF30,Commentaire!$C$2:$D$745,2,FALSE),"")</f>
        <v/>
      </c>
      <c r="BH30" s="38">
        <f t="shared" si="68"/>
        <v>43</v>
      </c>
      <c r="BJ30" s="41" t="str">
        <f t="shared" si="159"/>
        <v>D</v>
      </c>
      <c r="BK30" s="135" t="str">
        <f>IF(MOD(MATCH(BL30,'Fériés Congés'!$B$7:$M$7,1),2)=1," ","")</f>
        <v/>
      </c>
      <c r="BL30" s="42">
        <f t="shared" ref="BL30" si="230">BL29+1</f>
        <v>43066</v>
      </c>
      <c r="BM30" s="43" t="str">
        <f ca="1">IFERROR(VLOOKUP(BL30,Commentaire!$C$2:$D$745,2,FALSE),"")</f>
        <v/>
      </c>
      <c r="BN30" s="38" t="str">
        <f t="shared" si="71"/>
        <v/>
      </c>
      <c r="BP30" s="41" t="str">
        <f t="shared" si="160"/>
        <v>M</v>
      </c>
      <c r="BQ30" s="135" t="str">
        <f>IF(MOD(MATCH(BR30,'Fériés Congés'!$B$7:$M$7,1),2)=1," ","")</f>
        <v xml:space="preserve"> </v>
      </c>
      <c r="BR30" s="42">
        <f t="shared" ref="BR30" si="231">BR29+1</f>
        <v>43096</v>
      </c>
      <c r="BS30" s="43" t="str">
        <f ca="1">IFERROR(VLOOKUP(BR30,Commentaire!$C$2:$D$745,2,FALSE),"")</f>
        <v>CP 20/21</v>
      </c>
      <c r="BT30" s="38" t="str">
        <f t="shared" si="40"/>
        <v/>
      </c>
      <c r="BV30" s="41" t="str">
        <f t="shared" si="41"/>
        <v>V</v>
      </c>
      <c r="BW30" s="135" t="str">
        <f>IF(MOD(MATCH(BX30,'Fériés Congés'!$B$7:$M$7,1),2)=1," ","")</f>
        <v/>
      </c>
      <c r="BX30" s="42">
        <f t="shared" si="74"/>
        <v>43127</v>
      </c>
      <c r="BY30" s="43" t="str">
        <f ca="1">IFERROR(VLOOKUP(BX30,Commentaire!$C$2:$D$745,2,FALSE),"")</f>
        <v/>
      </c>
      <c r="BZ30" s="38" t="str">
        <f t="shared" si="43"/>
        <v/>
      </c>
    </row>
    <row r="31" spans="2:78" ht="18.600000000000001" customHeight="1" x14ac:dyDescent="0.25">
      <c r="B31" s="41" t="str">
        <f>IF(D31=" "," ",UPPER(LEFT(TEXT(D31,"jjjj"),1)))</f>
        <v>V</v>
      </c>
      <c r="C31" s="135" t="str">
        <f>IF(MOD(MATCH(D31,'Fériés Congés'!$B$7:$M$7,1),2)=1," ","")</f>
        <v/>
      </c>
      <c r="D31" s="42">
        <f>IF(D30=" "," ",IF(MONTH(D30+1)&gt;MONTH(D30)," ",D30+1))</f>
        <v>42763</v>
      </c>
      <c r="E31" s="43" t="str">
        <f ca="1">IFERROR(VLOOKUP(D31,Commentaire!$C$2:$D$745,2,FALSE),"")</f>
        <v/>
      </c>
      <c r="F31" s="38" t="str">
        <f t="shared" si="45"/>
        <v/>
      </c>
      <c r="H31" s="48" t="str">
        <f>IF(J31=" "," ",UPPER(LEFT(TEXT(J31,"jjjj"),1)))</f>
        <v xml:space="preserve"> </v>
      </c>
      <c r="I31" s="135" t="e">
        <f>IF(MOD(MATCH(J31,'Fériés Congés'!$B$7:$M$7,1),2)=1," ","")</f>
        <v>#N/A</v>
      </c>
      <c r="J31" s="47" t="str">
        <f>IF(J30=" "," ",IF(MONTH(J30+1)&gt;MONTH(J30)," ",J30+1))</f>
        <v xml:space="preserve"> </v>
      </c>
      <c r="K31" s="48" t="str">
        <f ca="1">IFERROR(VLOOKUP(J31,Commentaire!$C$2:$D$745,2,FALSE),"")</f>
        <v/>
      </c>
      <c r="L31" s="38" t="str">
        <f t="shared" si="10"/>
        <v/>
      </c>
      <c r="N31" s="41" t="str">
        <f>IF(P31=" "," ",UPPER(LEFT(TEXT(P31,"jjjj"),1)))</f>
        <v>L</v>
      </c>
      <c r="O31" s="135" t="str">
        <f>IF(MOD(MATCH(P31,'Fériés Congés'!$B$7:$M$7,1),2)=1," ","")</f>
        <v/>
      </c>
      <c r="P31" s="42">
        <f t="shared" ref="P31:P33" si="232">IF(P30=" "," ",IF(MONTH(P30+1)&gt;MONTH(P30)," ",P30+1))</f>
        <v>42822</v>
      </c>
      <c r="Q31" s="43" t="str">
        <f ca="1">IFERROR(VLOOKUP(P31,Commentaire!$C$2:$D$745,2,FALSE),"")</f>
        <v/>
      </c>
      <c r="R31" s="38" t="str">
        <f t="shared" si="13"/>
        <v/>
      </c>
      <c r="T31" s="41" t="str">
        <f t="shared" ref="T31" si="233">IF(V31=" "," ",UPPER(LEFT(TEXT(V31,"jjjj"),1)))</f>
        <v>J</v>
      </c>
      <c r="U31" s="135" t="str">
        <f>IF(MOD(MATCH(V31,'Fériés Congés'!$B$7:$M$7,1),2)=1," ","")</f>
        <v xml:space="preserve"> </v>
      </c>
      <c r="V31" s="42">
        <f t="shared" ref="V31:V33" si="234">IF(V30=" "," ",IF(MONTH(V30+1)&gt;MONTH(V30)," ",V30+1))</f>
        <v>42853</v>
      </c>
      <c r="W31" s="43" t="str">
        <f ca="1">IFERROR(VLOOKUP(V31,Commentaire!$C$2:$D$745,2,FALSE),"")</f>
        <v/>
      </c>
      <c r="X31" s="38">
        <f t="shared" si="50"/>
        <v>17</v>
      </c>
      <c r="Z31" s="41" t="str">
        <f t="shared" ref="Z31" si="235">IF(AB31=" "," ",UPPER(LEFT(TEXT(AB31,"jjjj"),1)))</f>
        <v>S</v>
      </c>
      <c r="AA31" s="135" t="str">
        <f>IF(MOD(MATCH(AB31,'Fériés Congés'!$B$7:$M$7,1),2)=1," ","")</f>
        <v/>
      </c>
      <c r="AB31" s="42">
        <f t="shared" ref="AB31:AB33" si="236">IF(AB30=" "," ",IF(MONTH(AB30+1)&gt;MONTH(AB30)," ",AB30+1))</f>
        <v>42883</v>
      </c>
      <c r="AC31" s="43" t="str">
        <f ca="1">IFERROR(VLOOKUP(AB31,Commentaire!$C$2:$D$745,2,FALSE),"")</f>
        <v/>
      </c>
      <c r="AD31" s="38" t="str">
        <f t="shared" si="53"/>
        <v/>
      </c>
      <c r="AF31" s="41" t="str">
        <f t="shared" ref="AF31" si="237">IF(AH31=" "," ",UPPER(LEFT(TEXT(AH31,"jjjj"),1)))</f>
        <v>M</v>
      </c>
      <c r="AG31" s="135" t="str">
        <f>IF(MOD(MATCH(AH31,'Fériés Congés'!$B$7:$M$7,1),2)=1," ","")</f>
        <v/>
      </c>
      <c r="AH31" s="42">
        <f t="shared" ref="AH31:AH33" si="238">IF(AH30=" "," ",IF(MONTH(AH30+1)&gt;MONTH(AH30)," ",AH30+1))</f>
        <v>42914</v>
      </c>
      <c r="AI31" s="43" t="str">
        <f ca="1">IFERROR(VLOOKUP(AH31,Commentaire!$C$2:$D$745,2,FALSE),"")</f>
        <v/>
      </c>
      <c r="AJ31" s="38" t="str">
        <f t="shared" si="56"/>
        <v/>
      </c>
      <c r="AL31" s="41" t="str">
        <f t="shared" ref="AL31" si="239">IF(AN31=" "," ",UPPER(LEFT(TEXT(AN31,"jjjj"),1)))</f>
        <v>J</v>
      </c>
      <c r="AM31" s="135" t="str">
        <f>IF(MOD(MATCH(AN31,'Fériés Congés'!$B$7:$M$7,1),2)=1," ","")</f>
        <v xml:space="preserve"> </v>
      </c>
      <c r="AN31" s="42">
        <f t="shared" ref="AN31:AN33" si="240">IF(AN30=" "," ",IF(MONTH(AN30+1)&gt;MONTH(AN30)," ",AN30+1))</f>
        <v>42944</v>
      </c>
      <c r="AO31" s="43" t="str">
        <f ca="1">IFERROR(VLOOKUP(AN31,Commentaire!$C$2:$D$745,2,FALSE),"")</f>
        <v/>
      </c>
      <c r="AP31" s="38">
        <f t="shared" si="59"/>
        <v>30</v>
      </c>
      <c r="AR31" s="41" t="str">
        <f t="shared" ref="AR31" si="241">IF(AT31=" "," ",UPPER(LEFT(TEXT(AT31,"jjjj"),1)))</f>
        <v>D</v>
      </c>
      <c r="AS31" s="135" t="str">
        <f>IF(MOD(MATCH(AT31,'Fériés Congés'!$B$7:$M$7,1),2)=1," ","")</f>
        <v xml:space="preserve"> </v>
      </c>
      <c r="AT31" s="42">
        <f t="shared" ref="AT31:AT33" si="242">IF(AT30=" "," ",IF(MONTH(AT30+1)&gt;MONTH(AT30)," ",AT30+1))</f>
        <v>42975</v>
      </c>
      <c r="AU31" s="43" t="str">
        <f ca="1">IFERROR(VLOOKUP(AT31,Commentaire!$C$2:$D$745,2,FALSE),"")</f>
        <v/>
      </c>
      <c r="AV31" s="38" t="str">
        <f t="shared" si="62"/>
        <v/>
      </c>
      <c r="AX31" s="41" t="str">
        <f t="shared" ref="AX31" si="243">IF(AZ31=" "," ",UPPER(LEFT(TEXT(AZ31,"jjjj"),1)))</f>
        <v>M</v>
      </c>
      <c r="AY31" s="135" t="str">
        <f>IF(MOD(MATCH(AZ31,'Fériés Congés'!$B$7:$M$7,1),2)=1," ","")</f>
        <v/>
      </c>
      <c r="AZ31" s="42">
        <f t="shared" ref="AZ31:AZ33" si="244">IF(AZ30=" "," ",IF(MONTH(AZ30+1)&gt;MONTH(AZ30)," ",AZ30+1))</f>
        <v>43006</v>
      </c>
      <c r="BA31" s="43" t="str">
        <f ca="1">IFERROR(VLOOKUP(AZ31,Commentaire!$C$2:$D$745,2,FALSE),"")</f>
        <v/>
      </c>
      <c r="BB31" s="38" t="str">
        <f t="shared" si="65"/>
        <v/>
      </c>
      <c r="BD31" s="41" t="str">
        <f t="shared" ref="BD31" si="245">IF(BF31=" "," ",UPPER(LEFT(TEXT(BF31,"jjjj"),1)))</f>
        <v>V</v>
      </c>
      <c r="BE31" s="135" t="str">
        <f>IF(MOD(MATCH(BF31,'Fériés Congés'!$B$7:$M$7,1),2)=1," ","")</f>
        <v xml:space="preserve"> </v>
      </c>
      <c r="BF31" s="42">
        <f t="shared" ref="BF31:BF33" si="246">IF(BF30=" "," ",IF(MONTH(BF30+1)&gt;MONTH(BF30)," ",BF30+1))</f>
        <v>43036</v>
      </c>
      <c r="BG31" s="43" t="str">
        <f ca="1">IFERROR(VLOOKUP(BF31,Commentaire!$C$2:$D$745,2,FALSE),"")</f>
        <v>1/2 RTT</v>
      </c>
      <c r="BH31" s="38" t="str">
        <f t="shared" si="68"/>
        <v/>
      </c>
      <c r="BJ31" s="41" t="str">
        <f t="shared" ref="BJ31" si="247">IF(BL31=" "," ",UPPER(LEFT(TEXT(BL31,"jjjj"),1)))</f>
        <v>L</v>
      </c>
      <c r="BK31" s="135" t="str">
        <f>IF(MOD(MATCH(BL31,'Fériés Congés'!$B$7:$M$7,1),2)=1," ","")</f>
        <v/>
      </c>
      <c r="BL31" s="42">
        <f t="shared" ref="BL31:BL33" si="248">IF(BL30=" "," ",IF(MONTH(BL30+1)&gt;MONTH(BL30)," ",BL30+1))</f>
        <v>43067</v>
      </c>
      <c r="BM31" s="43" t="str">
        <f ca="1">IFERROR(VLOOKUP(BL31,Commentaire!$C$2:$D$745,2,FALSE),"")</f>
        <v/>
      </c>
      <c r="BN31" s="38" t="str">
        <f t="shared" si="71"/>
        <v/>
      </c>
      <c r="BP31" s="41" t="str">
        <f t="shared" ref="BP31" si="249">IF(BR31=" "," ",UPPER(LEFT(TEXT(BR31,"jjjj"),1)))</f>
        <v>M</v>
      </c>
      <c r="BQ31" s="135" t="str">
        <f>IF(MOD(MATCH(BR31,'Fériés Congés'!$B$7:$M$7,1),2)=1," ","")</f>
        <v xml:space="preserve"> </v>
      </c>
      <c r="BR31" s="42">
        <f t="shared" ref="BR31:BR33" si="250">IF(BR30=" "," ",IF(MONTH(BR30+1)&gt;MONTH(BR30)," ",BR30+1))</f>
        <v>43097</v>
      </c>
      <c r="BS31" s="43" t="str">
        <f ca="1">IFERROR(VLOOKUP(BR31,Commentaire!$C$2:$D$745,2,FALSE),"")</f>
        <v>CP 20/21</v>
      </c>
      <c r="BT31" s="38" t="str">
        <f t="shared" si="40"/>
        <v/>
      </c>
      <c r="BV31" s="41" t="str">
        <f t="shared" ref="BV31:BV33" si="251">IF(BX31=" "," ",UPPER(LEFT(TEXT(BX31,"jjjj"),1)))</f>
        <v>S</v>
      </c>
      <c r="BW31" s="135" t="str">
        <f>IF(MOD(MATCH(BX31,'Fériés Congés'!$B$7:$M$7,1),2)=1," ","")</f>
        <v/>
      </c>
      <c r="BX31" s="42">
        <f t="shared" ref="BX31:BX33" si="252">IF(BX30=" "," ",IF(MONTH(BX30+1)&gt;MONTH(BX30)," ",BX30+1))</f>
        <v>43128</v>
      </c>
      <c r="BY31" s="43" t="str">
        <f ca="1">IFERROR(VLOOKUP(BX31,Commentaire!$C$2:$D$745,2,FALSE),"")</f>
        <v/>
      </c>
      <c r="BZ31" s="38" t="str">
        <f t="shared" si="43"/>
        <v/>
      </c>
    </row>
    <row r="32" spans="2:78" ht="18.600000000000001" customHeight="1" x14ac:dyDescent="0.25">
      <c r="B32" s="41" t="str">
        <f t="shared" ref="B32:B33" si="253">IF(D32=" "," ",UPPER(LEFT(TEXT(D32,"jjjj"),1)))</f>
        <v>S</v>
      </c>
      <c r="C32" s="135" t="str">
        <f>IF(MOD(MATCH(D32,'Fériés Congés'!$B$7:$M$7,1),2)=1," ","")</f>
        <v/>
      </c>
      <c r="D32" s="42">
        <f t="shared" ref="D32:D33" si="254">IF(D31=" "," ",IF(MONTH(D31+1)&gt;MONTH(D31)," ",D31+1))</f>
        <v>42764</v>
      </c>
      <c r="E32" s="43" t="str">
        <f ca="1">IFERROR(VLOOKUP(D32,Commentaire!$C$2:$D$745,2,FALSE),"")</f>
        <v/>
      </c>
      <c r="F32" s="38" t="str">
        <f t="shared" si="45"/>
        <v/>
      </c>
      <c r="H32" s="38" t="str">
        <f t="shared" ref="H32:H33" si="255">IF(J32=" "," ",UPPER(LEFT(TEXT(J32,"jjjj"),1)))</f>
        <v xml:space="preserve"> </v>
      </c>
      <c r="J32" s="44" t="str">
        <f t="shared" ref="J32:J33" si="256">IF(J31=" "," ",IF(MONTH(J31+1)&gt;MONTH(J31)," ",J31+1))</f>
        <v xml:space="preserve"> </v>
      </c>
      <c r="L32" s="38" t="str">
        <f t="shared" si="10"/>
        <v/>
      </c>
      <c r="N32" s="41" t="str">
        <f>IF(P32=" "," ",UPPER(LEFT(TEXT(P32,"jjjj"),1)))</f>
        <v>M</v>
      </c>
      <c r="O32" s="135" t="str">
        <f>IF(MOD(MATCH(P32,'Fériés Congés'!$B$7:$M$7,1),2)=1," ","")</f>
        <v/>
      </c>
      <c r="P32" s="42">
        <f t="shared" si="232"/>
        <v>42823</v>
      </c>
      <c r="Q32" s="43" t="str">
        <f ca="1">IFERROR(VLOOKUP(P32,Commentaire!$C$2:$D$745,2,FALSE),"")</f>
        <v/>
      </c>
      <c r="R32" s="38" t="str">
        <f t="shared" si="13"/>
        <v/>
      </c>
      <c r="T32" s="46" t="str">
        <f>IF(V32=" "," ",UPPER(LEFT(TEXT(V32,"jjjj"),1)))</f>
        <v>V</v>
      </c>
      <c r="U32" s="135" t="str">
        <f>IF(MOD(MATCH(V32,'Fériés Congés'!$B$7:$M$7,1),2)=1," ","")</f>
        <v xml:space="preserve"> </v>
      </c>
      <c r="V32" s="47">
        <f t="shared" si="234"/>
        <v>42854</v>
      </c>
      <c r="W32" s="43" t="str">
        <f ca="1">IFERROR(VLOOKUP(V32,Commentaire!$C$2:$D$745,2,FALSE),"")</f>
        <v/>
      </c>
      <c r="X32" s="38" t="str">
        <f t="shared" si="50"/>
        <v/>
      </c>
      <c r="Z32" s="41" t="str">
        <f>IF(AB32=" "," ",UPPER(LEFT(TEXT(AB32,"jjjj"),1)))</f>
        <v>D</v>
      </c>
      <c r="AA32" s="135" t="str">
        <f>IF(MOD(MATCH(AB32,'Fériés Congés'!$B$7:$M$7,1),2)=1," ","")</f>
        <v/>
      </c>
      <c r="AB32" s="42">
        <f t="shared" si="236"/>
        <v>42884</v>
      </c>
      <c r="AC32" s="43" t="str">
        <f ca="1">IFERROR(VLOOKUP(AB32,Commentaire!$C$2:$D$745,2,FALSE),"")</f>
        <v/>
      </c>
      <c r="AD32" s="38" t="str">
        <f t="shared" si="53"/>
        <v/>
      </c>
      <c r="AF32" s="41" t="str">
        <f t="shared" ref="AF32:AF33" si="257">IF(AH32=" "," ",UPPER(LEFT(TEXT(AH32,"jjjj"),1)))</f>
        <v>M</v>
      </c>
      <c r="AG32" s="135" t="str">
        <f>IF(MOD(MATCH(AH32,'Fériés Congés'!$B$7:$M$7,1),2)=1," ","")</f>
        <v/>
      </c>
      <c r="AH32" s="42">
        <f t="shared" si="238"/>
        <v>42915</v>
      </c>
      <c r="AI32" s="43" t="str">
        <f ca="1">IFERROR(VLOOKUP(AH32,Commentaire!$C$2:$D$745,2,FALSE),"")</f>
        <v/>
      </c>
      <c r="AJ32" s="38" t="str">
        <f t="shared" si="56"/>
        <v/>
      </c>
      <c r="AL32" s="41" t="str">
        <f t="shared" ref="AL32" si="258">IF(AN32=" "," ",UPPER(LEFT(TEXT(AN32,"jjjj"),1)))</f>
        <v>V</v>
      </c>
      <c r="AM32" s="135" t="str">
        <f>IF(MOD(MATCH(AN32,'Fériés Congés'!$B$7:$M$7,1),2)=1," ","")</f>
        <v xml:space="preserve"> </v>
      </c>
      <c r="AN32" s="42">
        <f t="shared" si="240"/>
        <v>42945</v>
      </c>
      <c r="AO32" s="43" t="str">
        <f ca="1">IFERROR(VLOOKUP(AN32,Commentaire!$C$2:$D$745,2,FALSE),"")</f>
        <v/>
      </c>
      <c r="AP32" s="38" t="str">
        <f t="shared" si="59"/>
        <v/>
      </c>
      <c r="AR32" s="41" t="str">
        <f t="shared" ref="AR32" si="259">IF(AT32=" "," ",UPPER(LEFT(TEXT(AT32,"jjjj"),1)))</f>
        <v>L</v>
      </c>
      <c r="AS32" s="135" t="str">
        <f>IF(MOD(MATCH(AT32,'Fériés Congés'!$B$7:$M$7,1),2)=1," ","")</f>
        <v xml:space="preserve"> </v>
      </c>
      <c r="AT32" s="42">
        <f t="shared" si="242"/>
        <v>42976</v>
      </c>
      <c r="AU32" s="43" t="str">
        <f ca="1">IFERROR(VLOOKUP(AT32,Commentaire!$C$2:$D$745,2,FALSE),"")</f>
        <v/>
      </c>
      <c r="AV32" s="38" t="str">
        <f t="shared" si="62"/>
        <v/>
      </c>
      <c r="AX32" s="41" t="str">
        <f t="shared" ref="AX32" si="260">IF(AZ32=" "," ",UPPER(LEFT(TEXT(AZ32,"jjjj"),1)))</f>
        <v>J</v>
      </c>
      <c r="AY32" s="135" t="str">
        <f>IF(MOD(MATCH(AZ32,'Fériés Congés'!$B$7:$M$7,1),2)=1," ","")</f>
        <v/>
      </c>
      <c r="AZ32" s="42">
        <f t="shared" si="244"/>
        <v>43007</v>
      </c>
      <c r="BA32" s="43" t="str">
        <f ca="1">IFERROR(VLOOKUP(AZ32,Commentaire!$C$2:$D$745,2,FALSE),"")</f>
        <v/>
      </c>
      <c r="BB32" s="38">
        <f t="shared" si="65"/>
        <v>39</v>
      </c>
      <c r="BD32" s="41" t="str">
        <f t="shared" ref="BD32" si="261">IF(BF32=" "," ",UPPER(LEFT(TEXT(BF32,"jjjj"),1)))</f>
        <v>S</v>
      </c>
      <c r="BE32" s="135" t="str">
        <f>IF(MOD(MATCH(BF32,'Fériés Congés'!$B$7:$M$7,1),2)=1," ","")</f>
        <v xml:space="preserve"> </v>
      </c>
      <c r="BF32" s="42">
        <f t="shared" si="246"/>
        <v>43037</v>
      </c>
      <c r="BG32" s="43" t="str">
        <f ca="1">IFERROR(VLOOKUP(BF32,Commentaire!$C$2:$D$745,2,FALSE),"")</f>
        <v/>
      </c>
      <c r="BH32" s="38" t="str">
        <f t="shared" si="68"/>
        <v/>
      </c>
      <c r="BJ32" s="41" t="str">
        <f t="shared" ref="BJ32" si="262">IF(BL32=" "," ",UPPER(LEFT(TEXT(BL32,"jjjj"),1)))</f>
        <v>M</v>
      </c>
      <c r="BK32" s="135" t="str">
        <f>IF(MOD(MATCH(BL32,'Fériés Congés'!$B$7:$M$7,1),2)=1," ","")</f>
        <v/>
      </c>
      <c r="BL32" s="42">
        <f t="shared" si="248"/>
        <v>43068</v>
      </c>
      <c r="BM32" s="43" t="str">
        <f ca="1">IFERROR(VLOOKUP(BL32,Commentaire!$C$2:$D$745,2,FALSE),"")</f>
        <v/>
      </c>
      <c r="BN32" s="38" t="str">
        <f t="shared" si="71"/>
        <v/>
      </c>
      <c r="BP32" s="41" t="str">
        <f t="shared" ref="BP32" si="263">IF(BR32=" "," ",UPPER(LEFT(TEXT(BR32,"jjjj"),1)))</f>
        <v>J</v>
      </c>
      <c r="BQ32" s="135" t="str">
        <f>IF(MOD(MATCH(BR32,'Fériés Congés'!$B$7:$M$7,1),2)=1," ","")</f>
        <v xml:space="preserve"> </v>
      </c>
      <c r="BR32" s="42">
        <f t="shared" si="250"/>
        <v>43098</v>
      </c>
      <c r="BS32" s="43" t="str">
        <f ca="1">IFERROR(VLOOKUP(BR32,Commentaire!$C$2:$D$745,2,FALSE),"")</f>
        <v>CP 20/21</v>
      </c>
      <c r="BT32" s="38">
        <f t="shared" si="40"/>
        <v>52</v>
      </c>
      <c r="BV32" s="41" t="str">
        <f t="shared" si="251"/>
        <v>D</v>
      </c>
      <c r="BW32" s="135" t="str">
        <f>IF(MOD(MATCH(BX32,'Fériés Congés'!$B$7:$M$7,1),2)=1," ","")</f>
        <v/>
      </c>
      <c r="BX32" s="42">
        <f t="shared" si="252"/>
        <v>43129</v>
      </c>
      <c r="BY32" s="43" t="str">
        <f ca="1">IFERROR(VLOOKUP(BX32,Commentaire!$C$2:$D$745,2,FALSE),"")</f>
        <v/>
      </c>
      <c r="BZ32" s="38" t="str">
        <f t="shared" si="43"/>
        <v/>
      </c>
    </row>
    <row r="33" spans="2:78" ht="18.600000000000001" customHeight="1" x14ac:dyDescent="0.25">
      <c r="B33" s="41" t="str">
        <f t="shared" si="253"/>
        <v>D</v>
      </c>
      <c r="C33" s="135" t="str">
        <f>IF(MOD(MATCH(D33,'Fériés Congés'!$B$7:$M$7,1),2)=1," ","")</f>
        <v/>
      </c>
      <c r="D33" s="42">
        <f t="shared" si="254"/>
        <v>42765</v>
      </c>
      <c r="E33" s="43" t="str">
        <f ca="1">IFERROR(VLOOKUP(D33,Commentaire!$C$2:$D$745,2,FALSE),"")</f>
        <v/>
      </c>
      <c r="F33" s="38" t="str">
        <f t="shared" si="45"/>
        <v/>
      </c>
      <c r="H33" s="38" t="str">
        <f t="shared" si="255"/>
        <v xml:space="preserve"> </v>
      </c>
      <c r="J33" s="44" t="str">
        <f t="shared" si="256"/>
        <v xml:space="preserve"> </v>
      </c>
      <c r="L33" s="38" t="str">
        <f t="shared" si="10"/>
        <v/>
      </c>
      <c r="N33" s="41" t="str">
        <f>IF(P33=" "," ",UPPER(LEFT(TEXT(P33,"jjjj"),1)))</f>
        <v>M</v>
      </c>
      <c r="O33" s="135" t="str">
        <f>IF(MOD(MATCH(P33,'Fériés Congés'!$B$7:$M$7,1),2)=1," ","")</f>
        <v/>
      </c>
      <c r="P33" s="42">
        <f t="shared" si="232"/>
        <v>42824</v>
      </c>
      <c r="Q33" s="43" t="str">
        <f ca="1">IFERROR(VLOOKUP(P33,Commentaire!$C$2:$D$745,2,FALSE),"")</f>
        <v/>
      </c>
      <c r="R33" s="38" t="str">
        <f t="shared" si="13"/>
        <v/>
      </c>
      <c r="T33" s="48" t="str">
        <f>IF(V33=" "," ",UPPER(LEFT(TEXT(V33,"jjjj"),1)))</f>
        <v xml:space="preserve"> </v>
      </c>
      <c r="U33" s="48"/>
      <c r="V33" s="47" t="str">
        <f t="shared" si="234"/>
        <v xml:space="preserve"> </v>
      </c>
      <c r="W33" s="48"/>
      <c r="X33" s="38" t="str">
        <f t="shared" si="50"/>
        <v/>
      </c>
      <c r="Z33" s="41" t="str">
        <f>IF(AB33=" "," ",UPPER(LEFT(TEXT(AB33,"jjjj"),1)))</f>
        <v>L</v>
      </c>
      <c r="AA33" s="135" t="str">
        <f>IF(MOD(MATCH(AB33,'Fériés Congés'!$B$7:$M$7,1),2)=1," ","")</f>
        <v/>
      </c>
      <c r="AB33" s="42">
        <f t="shared" si="236"/>
        <v>42885</v>
      </c>
      <c r="AC33" s="43" t="str">
        <f ca="1">IFERROR(VLOOKUP(AB33,Commentaire!$C$2:$D$745,2,FALSE),"")</f>
        <v/>
      </c>
      <c r="AD33" s="38" t="str">
        <f t="shared" si="53"/>
        <v/>
      </c>
      <c r="AF33" s="48" t="str">
        <f t="shared" si="257"/>
        <v xml:space="preserve"> </v>
      </c>
      <c r="AG33" s="48"/>
      <c r="AH33" s="47" t="str">
        <f t="shared" si="238"/>
        <v xml:space="preserve"> </v>
      </c>
      <c r="AI33" s="48"/>
      <c r="AJ33" s="38" t="str">
        <f t="shared" si="56"/>
        <v/>
      </c>
      <c r="AL33" s="41" t="str">
        <f t="shared" ref="AL33" si="264">IF(AN33=" "," ",UPPER(LEFT(TEXT(AN33,"jjjj"),1)))</f>
        <v>S</v>
      </c>
      <c r="AM33" s="135" t="str">
        <f>IF(MOD(MATCH(AN33,'Fériés Congés'!$B$7:$M$7,1),2)=1," ","")</f>
        <v xml:space="preserve"> </v>
      </c>
      <c r="AN33" s="42">
        <f t="shared" si="240"/>
        <v>42946</v>
      </c>
      <c r="AO33" s="43" t="str">
        <f ca="1">IFERROR(VLOOKUP(AN33,Commentaire!$C$2:$D$745,2,FALSE),"")</f>
        <v/>
      </c>
      <c r="AP33" s="38" t="str">
        <f t="shared" si="59"/>
        <v/>
      </c>
      <c r="AR33" s="41" t="str">
        <f t="shared" ref="AR33" si="265">IF(AT33=" "," ",UPPER(LEFT(TEXT(AT33,"jjjj"),1)))</f>
        <v>M</v>
      </c>
      <c r="AS33" s="135" t="str">
        <f>IF(MOD(MATCH(AT33,'Fériés Congés'!$B$7:$M$7,1),2)=1," ","")</f>
        <v xml:space="preserve"> </v>
      </c>
      <c r="AT33" s="42">
        <f t="shared" si="242"/>
        <v>42977</v>
      </c>
      <c r="AU33" s="43" t="str">
        <f ca="1">IFERROR(VLOOKUP(AT33,Commentaire!$C$2:$D$745,2,FALSE),"")</f>
        <v/>
      </c>
      <c r="AV33" s="38" t="str">
        <f t="shared" si="62"/>
        <v/>
      </c>
      <c r="AX33" s="48" t="str">
        <f t="shared" ref="AX33" si="266">IF(AZ33=" "," ",UPPER(LEFT(TEXT(AZ33,"jjjj"),1)))</f>
        <v xml:space="preserve"> </v>
      </c>
      <c r="AY33" s="48"/>
      <c r="AZ33" s="47" t="str">
        <f t="shared" si="244"/>
        <v xml:space="preserve"> </v>
      </c>
      <c r="BA33" s="48"/>
      <c r="BB33" s="38" t="str">
        <f t="shared" si="65"/>
        <v/>
      </c>
      <c r="BD33" s="41" t="str">
        <f t="shared" ref="BD33" si="267">IF(BF33=" "," ",UPPER(LEFT(TEXT(BF33,"jjjj"),1)))</f>
        <v>D</v>
      </c>
      <c r="BE33" s="135" t="str">
        <f>IF(MOD(MATCH(BF33,'Fériés Congés'!$B$7:$M$7,1),2)=1," ","")</f>
        <v xml:space="preserve"> </v>
      </c>
      <c r="BF33" s="42">
        <f t="shared" si="246"/>
        <v>43038</v>
      </c>
      <c r="BG33" s="43" t="str">
        <f ca="1">IFERROR(VLOOKUP(BF33,Commentaire!$C$2:$D$745,2,FALSE),"")</f>
        <v/>
      </c>
      <c r="BH33" s="38" t="str">
        <f t="shared" si="68"/>
        <v/>
      </c>
      <c r="BJ33" s="48" t="str">
        <f t="shared" ref="BJ33" si="268">IF(BL33=" "," ",UPPER(LEFT(TEXT(BL33,"jjjj"),1)))</f>
        <v xml:space="preserve"> </v>
      </c>
      <c r="BK33" s="48"/>
      <c r="BL33" s="47" t="str">
        <f t="shared" si="248"/>
        <v xml:space="preserve"> </v>
      </c>
      <c r="BM33" s="48"/>
      <c r="BN33" s="38" t="str">
        <f t="shared" si="71"/>
        <v/>
      </c>
      <c r="BP33" s="41" t="str">
        <f t="shared" ref="BP33" si="269">IF(BR33=" "," ",UPPER(LEFT(TEXT(BR33,"jjjj"),1)))</f>
        <v>V</v>
      </c>
      <c r="BQ33" s="135" t="str">
        <f>IF(MOD(MATCH(BR33,'Fériés Congés'!$B$7:$M$7,1),2)=1," ","")</f>
        <v xml:space="preserve"> </v>
      </c>
      <c r="BR33" s="42">
        <f t="shared" si="250"/>
        <v>43099</v>
      </c>
      <c r="BS33" s="43" t="str">
        <f ca="1">IFERROR(VLOOKUP(BR33,Commentaire!$C$2:$D$745,2,FALSE),"")</f>
        <v>CP 20/21</v>
      </c>
      <c r="BT33" s="38" t="str">
        <f t="shared" si="40"/>
        <v/>
      </c>
      <c r="BV33" s="41" t="str">
        <f t="shared" si="251"/>
        <v>L</v>
      </c>
      <c r="BW33" s="135" t="str">
        <f>IF(MOD(MATCH(BX33,'Fériés Congés'!$B$7:$M$7,1),2)=1," ","")</f>
        <v/>
      </c>
      <c r="BX33" s="42">
        <f t="shared" si="252"/>
        <v>43130</v>
      </c>
      <c r="BY33" s="43" t="str">
        <f ca="1">IFERROR(VLOOKUP(BX33,Commentaire!$C$2:$D$745,2,FALSE),"")</f>
        <v/>
      </c>
      <c r="BZ33" s="38" t="str">
        <f t="shared" si="43"/>
        <v/>
      </c>
    </row>
    <row r="35" spans="2:78" x14ac:dyDescent="0.25">
      <c r="AC35" s="140"/>
    </row>
    <row r="37" spans="2:78" x14ac:dyDescent="0.25">
      <c r="Q37" s="140"/>
    </row>
    <row r="38" spans="2:78" x14ac:dyDescent="0.25">
      <c r="Q38" s="140"/>
    </row>
  </sheetData>
  <mergeCells count="14">
    <mergeCell ref="BV2:BY2"/>
    <mergeCell ref="BD2:BG2"/>
    <mergeCell ref="BJ2:BM2"/>
    <mergeCell ref="BP2:BS2"/>
    <mergeCell ref="B1:E1"/>
    <mergeCell ref="Z2:AC2"/>
    <mergeCell ref="AF2:AI2"/>
    <mergeCell ref="AL2:AO2"/>
    <mergeCell ref="AR2:AU2"/>
    <mergeCell ref="AX2:BA2"/>
    <mergeCell ref="B2:E2"/>
    <mergeCell ref="H2:K2"/>
    <mergeCell ref="N2:Q2"/>
    <mergeCell ref="T2:W2"/>
  </mergeCells>
  <conditionalFormatting sqref="H31">
    <cfRule type="expression" dxfId="227" priority="70">
      <formula>$H$31&lt;&gt;" "</formula>
    </cfRule>
  </conditionalFormatting>
  <conditionalFormatting sqref="J31">
    <cfRule type="expression" dxfId="226" priority="69">
      <formula>$H$31&lt;&gt;" "</formula>
    </cfRule>
  </conditionalFormatting>
  <conditionalFormatting sqref="K31">
    <cfRule type="expression" dxfId="225" priority="68">
      <formula>$H$31&lt;&gt;" "</formula>
    </cfRule>
  </conditionalFormatting>
  <conditionalFormatting sqref="D3:D33 J3:J33 P3:P33 V3:V33 AB3:AB33 AH3:AH33 AN3:AN33 AT3:AT33 AZ3:AZ33 BF3:BF33 BL3:BL33 BR3:BR33 BX3:BX33">
    <cfRule type="expression" dxfId="224" priority="4">
      <formula>OR(TODAY()=D3)</formula>
    </cfRule>
    <cfRule type="expression" dxfId="223" priority="15">
      <formula>OR(WEEKDAY(D3)=7)</formula>
    </cfRule>
    <cfRule type="expression" dxfId="222" priority="21">
      <formula>OR(WEEKDAY(D3)=1)</formula>
    </cfRule>
    <cfRule type="expression" dxfId="221" priority="24">
      <formula>OR(Congés_n1=D3)</formula>
    </cfRule>
    <cfRule type="expression" dxfId="220" priority="31">
      <formula>OR(Congés_exceptionnels=D3)</formula>
    </cfRule>
    <cfRule type="expression" dxfId="219" priority="34">
      <formula>OR(Fractionnement=D3)</formula>
    </cfRule>
    <cfRule type="expression" dxfId="218" priority="40">
      <formula>OR(RTT_imposés=D3)</formula>
    </cfRule>
    <cfRule type="expression" dxfId="217" priority="47">
      <formula>OR(RTT=D3)</formula>
    </cfRule>
    <cfRule type="expression" dxfId="216" priority="52">
      <formula>OR(fériés=D3)</formula>
    </cfRule>
    <cfRule type="expression" dxfId="215" priority="62">
      <formula>OR(Congés=D3)</formula>
    </cfRule>
    <cfRule type="expression" dxfId="214" priority="65">
      <formula>OR(TODAY()&gt;D3)</formula>
    </cfRule>
  </conditionalFormatting>
  <conditionalFormatting sqref="E3:E33 K3:K33 Q3:Q33 W3:W33 AC3:AC33 AI3:AI33 AO3:AO33 AU3:AU33 BA3:BA32 BG3:BG33 BM3:BM32 BS3:BS33 BY3:BY33">
    <cfRule type="expression" dxfId="213" priority="5">
      <formula>OR(TODAY()=D3)</formula>
    </cfRule>
    <cfRule type="expression" dxfId="212" priority="16">
      <formula>OR(WEEKDAY(D3)=7)</formula>
    </cfRule>
    <cfRule type="expression" dxfId="211" priority="20">
      <formula>OR(WEEKDAY(D3)=1)</formula>
    </cfRule>
    <cfRule type="expression" dxfId="210" priority="23">
      <formula>OR(Congés_n1=D3)</formula>
    </cfRule>
    <cfRule type="expression" dxfId="209" priority="30">
      <formula>OR(Congés_exceptionnels=D3)</formula>
    </cfRule>
    <cfRule type="expression" dxfId="208" priority="37">
      <formula>OR(Fractionnement=D3)</formula>
    </cfRule>
    <cfRule type="expression" dxfId="207" priority="45">
      <formula>OR(RTT_imposés=D3)</formula>
    </cfRule>
    <cfRule type="expression" dxfId="206" priority="49">
      <formula>OR(RTT=D3)</formula>
    </cfRule>
    <cfRule type="expression" dxfId="205" priority="56">
      <formula>OR(fériés=D3)</formula>
    </cfRule>
    <cfRule type="expression" dxfId="204" priority="59">
      <formula>OR(Congés=D3)</formula>
    </cfRule>
    <cfRule type="expression" dxfId="203" priority="67">
      <formula>OR(TODAY()&gt;D3)</formula>
    </cfRule>
  </conditionalFormatting>
  <conditionalFormatting sqref="B3:B33 H3:H33 N3:N33 T3:T33 Z3:Z33 AF3:AF33 AL3:AL33 AR3:AR33 AX3:AX33 BD3:BD33 BJ3:BJ33 BP3:BP33 BV3:BV33">
    <cfRule type="expression" dxfId="202" priority="2">
      <formula>OR(TODAY()=D3)</formula>
    </cfRule>
    <cfRule type="expression" dxfId="201" priority="17">
      <formula>OR(WEEKDAY(D3)=7)</formula>
    </cfRule>
    <cfRule type="expression" dxfId="200" priority="22">
      <formula>OR(WEEKDAY(D3)=1)</formula>
    </cfRule>
    <cfRule type="expression" dxfId="199" priority="26">
      <formula>OR(Congés_n1=D3)</formula>
    </cfRule>
    <cfRule type="expression" dxfId="198" priority="29">
      <formula>OR(Congés_exceptionnels=D3)</formula>
    </cfRule>
    <cfRule type="expression" dxfId="197" priority="38">
      <formula>OR(Fractionnement=D3)</formula>
    </cfRule>
    <cfRule type="expression" dxfId="196" priority="41">
      <formula>OR(RTT_imposés=D3)</formula>
    </cfRule>
    <cfRule type="expression" dxfId="195" priority="48">
      <formula>OR(RTT=D3)</formula>
    </cfRule>
    <cfRule type="expression" dxfId="194" priority="58">
      <formula>OR(fériés=D3)</formula>
    </cfRule>
    <cfRule type="expression" dxfId="193" priority="63">
      <formula>OR(Congés=D3)</formula>
    </cfRule>
    <cfRule type="expression" dxfId="192" priority="66">
      <formula>OR(TODAY()&gt;D3)</formula>
    </cfRule>
  </conditionalFormatting>
  <conditionalFormatting sqref="C3:C33 I3:I33 O3:O33 U3:U33 AA3:AA33 AG3:AG33 AM3:AM33 AS3:AS33 BE3:BE33 AY3:AY33 BK3:BK33 BQ3:BQ33 BV3:BW33">
    <cfRule type="expression" dxfId="191" priority="3">
      <formula>OR(TODAY()=D3)</formula>
    </cfRule>
  </conditionalFormatting>
  <conditionalFormatting sqref="C3:C33 I3:I33 O3:O33 U3:U33 AA3:AA33 AG3:AG33 AM3:AM33 AS3:AS33 BE3:BE33 AY3:AY33 BK3:BK33 BQ3:BQ33 BW3:BW33">
    <cfRule type="expression" dxfId="190" priority="18">
      <formula>OR(WEEKDAY(D3)=7)</formula>
    </cfRule>
    <cfRule type="expression" dxfId="189" priority="19">
      <formula>OR(WEEKDAY(D3)=1)</formula>
    </cfRule>
    <cfRule type="expression" dxfId="188" priority="25">
      <formula>OR(Congés_n1=D3)</formula>
    </cfRule>
    <cfRule type="expression" dxfId="187" priority="28">
      <formula>OR(Congés_exceptionnels=D3)</formula>
    </cfRule>
    <cfRule type="expression" dxfId="186" priority="35">
      <formula>OR(Fractionnement=D3)</formula>
    </cfRule>
    <cfRule type="expression" dxfId="185" priority="44">
      <formula>OR(RTT_imposés=D3)</formula>
    </cfRule>
    <cfRule type="expression" dxfId="184" priority="50">
      <formula>OR(RTT=D3)</formula>
    </cfRule>
    <cfRule type="expression" dxfId="183" priority="57">
      <formula>OR(fériés=D3)</formula>
    </cfRule>
    <cfRule type="expression" dxfId="182" priority="60">
      <formula>OR(Congés=D3)</formula>
    </cfRule>
    <cfRule type="expression" dxfId="181" priority="64">
      <formula>OR(TODAY()&gt;D3)</formula>
    </cfRule>
  </conditionalFormatting>
  <conditionalFormatting sqref="I31">
    <cfRule type="expression" dxfId="180" priority="71">
      <formula>$H$31&lt;&gt;" "</formula>
    </cfRule>
  </conditionalFormatting>
  <conditionalFormatting sqref="C3:C33 I3:I31 O3:O33 U3:U32 AA3:AA33 AG3:AG32 AM3:AM33 AS3:AS33 BE3:BE33 AY3:AY32 BK3:BK32 BQ3:BQ33 BW3:BW33">
    <cfRule type="cellIs" dxfId="179" priority="1" operator="equal">
      <formula>" "</formula>
    </cfRule>
  </conditionalFormatting>
  <hyperlinks>
    <hyperlink ref="B2:E2" location="Janvier!A1" display="Janvier!A1" xr:uid="{00000000-0004-0000-0100-000000000000}"/>
    <hyperlink ref="H2:K2" location="Février!A1" display="Février!A1" xr:uid="{00000000-0004-0000-0100-000001000000}"/>
    <hyperlink ref="N2:Q2" location="Mars!A1" display="Mars!A1" xr:uid="{00000000-0004-0000-0100-000002000000}"/>
    <hyperlink ref="T2:W2" location="Avril!A1" display="Avril!A1" xr:uid="{00000000-0004-0000-0100-000003000000}"/>
    <hyperlink ref="Z2:AC2" location="Mai!A1" display="Mai!A1" xr:uid="{00000000-0004-0000-0100-000004000000}"/>
    <hyperlink ref="AF2:AI2" location="Juin!A1" display="Juin!A1" xr:uid="{00000000-0004-0000-0100-000005000000}"/>
    <hyperlink ref="AL2:AO2" location="Juillet!A1" display="Juillet!A1" xr:uid="{00000000-0004-0000-0100-000006000000}"/>
    <hyperlink ref="AR2:AU2" location="Août!A1" display="Août!A1" xr:uid="{00000000-0004-0000-0100-000007000000}"/>
    <hyperlink ref="AX2:BA2" location="Septembre!A1" display="Septembre!A1" xr:uid="{00000000-0004-0000-0100-000008000000}"/>
    <hyperlink ref="BD2:BG2" location="Octobre!A1" display="Octobre!A1" xr:uid="{00000000-0004-0000-0100-000009000000}"/>
    <hyperlink ref="BJ2:BM2" location="Novembre!A1" display="Novembre!A1" xr:uid="{00000000-0004-0000-0100-00000A000000}"/>
    <hyperlink ref="BP2:BS2" location="Décembre!A1" display="Décembre!A1" xr:uid="{00000000-0004-0000-0100-00000B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4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AC18"/>
  <sheetViews>
    <sheetView zoomScaleNormal="100" zoomScaleSheetLayoutView="100" workbookViewId="0">
      <selection activeCell="B14" sqref="B14"/>
    </sheetView>
  </sheetViews>
  <sheetFormatPr baseColWidth="10" defaultColWidth="10.6640625" defaultRowHeight="13.8" x14ac:dyDescent="0.25"/>
  <cols>
    <col min="1" max="1" width="15.6640625" style="37" customWidth="1"/>
    <col min="2" max="26" width="8.6640625" style="88" customWidth="1"/>
    <col min="27" max="30" width="9.6640625" style="37" customWidth="1"/>
    <col min="31" max="34" width="10.6640625" style="37" customWidth="1"/>
    <col min="35" max="16384" width="10.6640625" style="37"/>
  </cols>
  <sheetData>
    <row r="1" spans="1:29" ht="39.9" customHeight="1" x14ac:dyDescent="0.25">
      <c r="A1" s="272" t="s">
        <v>28</v>
      </c>
      <c r="B1" s="274" t="s">
        <v>0</v>
      </c>
      <c r="C1" s="276" t="s">
        <v>1</v>
      </c>
      <c r="D1" s="276" t="s">
        <v>2</v>
      </c>
      <c r="E1" s="276" t="s">
        <v>3</v>
      </c>
      <c r="F1" s="276" t="s">
        <v>4</v>
      </c>
      <c r="G1" s="276" t="s">
        <v>5</v>
      </c>
      <c r="H1" s="276" t="s">
        <v>6</v>
      </c>
      <c r="I1" s="270" t="s">
        <v>7</v>
      </c>
      <c r="J1" s="276" t="s">
        <v>8</v>
      </c>
      <c r="K1" s="276" t="s">
        <v>37</v>
      </c>
      <c r="L1" s="276" t="s">
        <v>9</v>
      </c>
      <c r="M1" s="270" t="s">
        <v>10</v>
      </c>
    </row>
    <row r="2" spans="1:29" ht="39.9" customHeight="1" thickBot="1" x14ac:dyDescent="0.3">
      <c r="A2" s="273"/>
      <c r="B2" s="275"/>
      <c r="C2" s="277"/>
      <c r="D2" s="277"/>
      <c r="E2" s="277"/>
      <c r="F2" s="277"/>
      <c r="G2" s="277"/>
      <c r="H2" s="277"/>
      <c r="I2" s="271"/>
      <c r="J2" s="277"/>
      <c r="K2" s="277"/>
      <c r="L2" s="277"/>
      <c r="M2" s="271"/>
    </row>
    <row r="3" spans="1:29" x14ac:dyDescent="0.25">
      <c r="A3" s="39">
        <f>Calendrier!B1</f>
        <v>2021</v>
      </c>
      <c r="B3" s="89">
        <f>DATE($A3,1,1)</f>
        <v>42735</v>
      </c>
      <c r="C3" s="90">
        <f t="shared" ref="C3:C4" si="0">DATE($A3,5,1)</f>
        <v>42855</v>
      </c>
      <c r="D3" s="90">
        <f t="shared" ref="D3:D4" si="1">DATE($A3,5,8)</f>
        <v>42862</v>
      </c>
      <c r="E3" s="90">
        <f t="shared" ref="E3:E4" si="2">DATE($A3,7,14)</f>
        <v>42929</v>
      </c>
      <c r="F3" s="90">
        <f t="shared" ref="F3:F4" si="3">DATE($A3,8,15)</f>
        <v>42961</v>
      </c>
      <c r="G3" s="90">
        <f t="shared" ref="G3:G4" si="4">DATE($A3,11,1)</f>
        <v>43039</v>
      </c>
      <c r="H3" s="90">
        <f t="shared" ref="H3:H4" si="5">DATE($A3,11,11)</f>
        <v>43049</v>
      </c>
      <c r="I3" s="91">
        <f t="shared" ref="I3:I4" si="6">DATE($A3,12,25)</f>
        <v>43093</v>
      </c>
      <c r="J3" s="92">
        <f>DATE($A3,IF((25-MOD((11*MOD($A3-1900,19)+4-INT((7*MOD($A3-1900,19)+1)/19)),29)-MOD($A3-1900+INT(($A3-1900)/4)+31-MOD((11*MOD($A3-1900,19)+4-INT((7*MOD($A3-1900,19)+1)/19)),29),7))&gt;0,4,3),IF((25-MOD((11*MOD($A3-1900,19)+4-INT((7*MOD($A3-1900,19)+1)/19)),29)-MOD($A3-1900+INT(($A3-1900)/4)+31-MOD((11*MOD($A3-1900,19)+4-INT((7*MOD($A3-1900,19)+1)/19)),29),7))&gt;0,(25-MOD((11*MOD($A3-1900,19)+4-INT((7*MOD($A3-1900,19)+1)/19)),29)-MOD($A3-1900+INT(($A3-1900)/4)+31-MOD((11*MOD($A3-1900,19)+4-INT((7*MOD($A3-1900,19)+1)/19)),29),7)),31+(25-MOD((11*MOD($A3-1900,19)+4-INT((7*MOD($A3-1900,19)+1)/19)),29)-MOD($A3-1900+INT(($A3-1900)/4)+31-MOD((11*MOD($A3-1900,19)+4-INT((7*MOD($A3-1900,19)+1)/19)),29),7))))</f>
        <v>42828</v>
      </c>
      <c r="K3" s="90">
        <f t="shared" ref="K3:K4" si="7">$J3+1</f>
        <v>42829</v>
      </c>
      <c r="L3" s="90">
        <f t="shared" ref="L3:L4" si="8">$J3+39</f>
        <v>42867</v>
      </c>
      <c r="M3" s="93">
        <f>$J3+50</f>
        <v>42878</v>
      </c>
    </row>
    <row r="4" spans="1:29" ht="14.4" thickBot="1" x14ac:dyDescent="0.3">
      <c r="A4" s="40">
        <f>A3+1</f>
        <v>2022</v>
      </c>
      <c r="B4" s="94">
        <f t="shared" ref="B4" si="9">DATE($A4,1,1)</f>
        <v>43100</v>
      </c>
      <c r="C4" s="95">
        <f t="shared" si="0"/>
        <v>43220</v>
      </c>
      <c r="D4" s="95">
        <f t="shared" si="1"/>
        <v>43227</v>
      </c>
      <c r="E4" s="95">
        <f t="shared" si="2"/>
        <v>43294</v>
      </c>
      <c r="F4" s="95">
        <f t="shared" si="3"/>
        <v>43326</v>
      </c>
      <c r="G4" s="95">
        <f t="shared" si="4"/>
        <v>43404</v>
      </c>
      <c r="H4" s="95">
        <f t="shared" si="5"/>
        <v>43414</v>
      </c>
      <c r="I4" s="96">
        <f t="shared" si="6"/>
        <v>43458</v>
      </c>
      <c r="J4" s="97">
        <f t="shared" ref="J4" si="10">DATE($A4,IF((25-MOD((11*MOD($A4-1900,19)+4-INT((7*MOD($A4-1900,19)+1)/19)),29)-MOD($A4-1900+INT(($A4-1900)/4)+31-MOD((11*MOD($A4-1900,19)+4-INT((7*MOD($A4-1900,19)+1)/19)),29),7))&gt;0,4,3),IF((25-MOD((11*MOD($A4-1900,19)+4-INT((7*MOD($A4-1900,19)+1)/19)),29)-MOD($A4-1900+INT(($A4-1900)/4)+31-MOD((11*MOD($A4-1900,19)+4-INT((7*MOD($A4-1900,19)+1)/19)),29),7))&gt;0,(25-MOD((11*MOD($A4-1900,19)+4-INT((7*MOD($A4-1900,19)+1)/19)),29)-MOD($A4-1900+INT(($A4-1900)/4)+31-MOD((11*MOD($A4-1900,19)+4-INT((7*MOD($A4-1900,19)+1)/19)),29),7)),31+(25-MOD((11*MOD($A4-1900,19)+4-INT((7*MOD($A4-1900,19)+1)/19)),29)-MOD($A4-1900+INT(($A4-1900)/4)+31-MOD((11*MOD($A4-1900,19)+4-INT((7*MOD($A4-1900,19)+1)/19)),29),7))))</f>
        <v>43206</v>
      </c>
      <c r="K4" s="95">
        <f t="shared" si="7"/>
        <v>43207</v>
      </c>
      <c r="L4" s="95">
        <f t="shared" si="8"/>
        <v>43245</v>
      </c>
      <c r="M4" s="98">
        <f t="shared" ref="M4" si="11">$J4+50</f>
        <v>43256</v>
      </c>
    </row>
    <row r="5" spans="1:29" s="87" customFormat="1" ht="14.4" thickBot="1" x14ac:dyDescent="0.3">
      <c r="A5" s="86"/>
      <c r="B5" s="99"/>
      <c r="C5" s="99"/>
      <c r="D5" s="99"/>
      <c r="E5" s="99"/>
      <c r="F5" s="99"/>
      <c r="G5" s="99"/>
      <c r="H5" s="99"/>
      <c r="I5" s="99"/>
      <c r="J5" s="100"/>
      <c r="K5" s="99"/>
      <c r="L5" s="99"/>
      <c r="M5" s="99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</row>
    <row r="6" spans="1:29" s="87" customFormat="1" x14ac:dyDescent="0.25">
      <c r="A6" s="269" t="s">
        <v>61</v>
      </c>
      <c r="B6" s="268" t="s">
        <v>60</v>
      </c>
      <c r="C6" s="267"/>
      <c r="D6" s="266" t="s">
        <v>57</v>
      </c>
      <c r="E6" s="267"/>
      <c r="F6" s="266" t="s">
        <v>58</v>
      </c>
      <c r="G6" s="267"/>
      <c r="H6" s="266" t="s">
        <v>59</v>
      </c>
      <c r="I6" s="267"/>
      <c r="J6" s="266" t="s">
        <v>5</v>
      </c>
      <c r="K6" s="267"/>
      <c r="L6" s="266" t="s">
        <v>7</v>
      </c>
      <c r="M6" s="267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</row>
    <row r="7" spans="1:29" s="87" customFormat="1" ht="14.4" thickBot="1" x14ac:dyDescent="0.3">
      <c r="A7" s="269"/>
      <c r="B7" s="136">
        <v>42722</v>
      </c>
      <c r="C7" s="137">
        <v>42738</v>
      </c>
      <c r="D7" s="138">
        <v>42785</v>
      </c>
      <c r="E7" s="137">
        <v>42801</v>
      </c>
      <c r="F7" s="138">
        <v>42848</v>
      </c>
      <c r="G7" s="137">
        <v>42864</v>
      </c>
      <c r="H7" s="138">
        <v>42921</v>
      </c>
      <c r="I7" s="137">
        <v>42979</v>
      </c>
      <c r="J7" s="138">
        <v>43030</v>
      </c>
      <c r="K7" s="137">
        <v>43046</v>
      </c>
      <c r="L7" s="138">
        <v>43086</v>
      </c>
      <c r="M7" s="137">
        <v>43102</v>
      </c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</row>
    <row r="8" spans="1:29" s="87" customFormat="1" x14ac:dyDescent="0.25"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</row>
    <row r="9" spans="1:29" s="87" customFormat="1" x14ac:dyDescent="0.25">
      <c r="D9" s="99"/>
      <c r="E9" s="99"/>
      <c r="F9" s="99"/>
      <c r="G9" s="99"/>
      <c r="H9" s="99"/>
      <c r="I9" s="99"/>
      <c r="J9" s="100"/>
      <c r="K9" s="99"/>
      <c r="L9" s="99"/>
      <c r="M9" s="99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</row>
    <row r="10" spans="1:29" x14ac:dyDescent="0.25">
      <c r="B10" s="108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3" t="s">
        <v>44</v>
      </c>
      <c r="AB10" s="103" t="s">
        <v>43</v>
      </c>
      <c r="AC10" s="103" t="s">
        <v>42</v>
      </c>
    </row>
    <row r="11" spans="1:29" ht="33" customHeight="1" x14ac:dyDescent="0.25">
      <c r="A11" s="149" t="str">
        <f>Récap!B46</f>
        <v>CP 2020/2021</v>
      </c>
      <c r="B11" s="104">
        <v>42864</v>
      </c>
      <c r="C11" s="104">
        <v>42865</v>
      </c>
      <c r="D11" s="104">
        <v>42866</v>
      </c>
      <c r="E11" s="104">
        <v>42868</v>
      </c>
      <c r="F11" s="104">
        <v>42948</v>
      </c>
      <c r="G11" s="104">
        <v>42949</v>
      </c>
      <c r="H11" s="104">
        <v>42950</v>
      </c>
      <c r="I11" s="104">
        <v>42951</v>
      </c>
      <c r="J11" s="104">
        <v>42952</v>
      </c>
      <c r="K11" s="104">
        <v>42955</v>
      </c>
      <c r="L11" s="104">
        <v>42956</v>
      </c>
      <c r="M11" s="104">
        <v>42957</v>
      </c>
      <c r="N11" s="104">
        <v>42958</v>
      </c>
      <c r="O11" s="104">
        <v>42959</v>
      </c>
      <c r="P11" s="104">
        <v>43092</v>
      </c>
      <c r="Q11" s="104">
        <v>43095</v>
      </c>
      <c r="R11" s="104">
        <v>43096</v>
      </c>
      <c r="S11" s="104">
        <v>43097</v>
      </c>
      <c r="T11" s="104">
        <v>43098</v>
      </c>
      <c r="U11" s="104">
        <v>43099</v>
      </c>
      <c r="V11" s="104"/>
      <c r="W11" s="104"/>
      <c r="X11" s="104"/>
      <c r="Y11" s="104"/>
      <c r="Z11" s="104"/>
      <c r="AA11" s="111">
        <f>Récap!$R46</f>
        <v>18</v>
      </c>
      <c r="AB11" s="111">
        <f>COUNTA($B11:$Z11)+COUNTA(B12:Z12)/2</f>
        <v>20</v>
      </c>
      <c r="AC11" s="111">
        <f>AA11-AB11</f>
        <v>-2</v>
      </c>
    </row>
    <row r="12" spans="1:29" ht="33" customHeight="1" x14ac:dyDescent="0.25">
      <c r="A12" s="145" t="s">
        <v>73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11"/>
      <c r="AB12" s="111"/>
      <c r="AC12" s="111"/>
    </row>
    <row r="13" spans="1:29" ht="33" customHeight="1" x14ac:dyDescent="0.25">
      <c r="A13" s="115" t="str">
        <f>Récap!B47</f>
        <v>CP 2021/2022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1">
        <f>Récap!R47</f>
        <v>0</v>
      </c>
      <c r="AB13" s="111">
        <f>COUNTA($B13:$Z13)</f>
        <v>0</v>
      </c>
      <c r="AC13" s="111">
        <f t="shared" ref="AC13" si="12">AA13-AB13</f>
        <v>0</v>
      </c>
    </row>
    <row r="14" spans="1:29" ht="33" customHeight="1" x14ac:dyDescent="0.25">
      <c r="A14" s="115" t="s">
        <v>73</v>
      </c>
      <c r="B14" s="116">
        <v>43069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11"/>
      <c r="AB14" s="111"/>
      <c r="AC14" s="111"/>
    </row>
    <row r="15" spans="1:29" ht="33" customHeight="1" x14ac:dyDescent="0.25">
      <c r="A15" s="115" t="s">
        <v>39</v>
      </c>
      <c r="B15" s="105">
        <v>42808</v>
      </c>
      <c r="C15" s="105">
        <v>42812</v>
      </c>
      <c r="D15" s="105">
        <v>42983</v>
      </c>
      <c r="E15" s="105">
        <v>42984</v>
      </c>
      <c r="F15" s="105">
        <v>42985</v>
      </c>
      <c r="G15" s="105">
        <v>42986</v>
      </c>
      <c r="H15" s="105">
        <v>42987</v>
      </c>
      <c r="I15" s="105">
        <v>43057</v>
      </c>
      <c r="J15" s="105">
        <v>43060</v>
      </c>
      <c r="K15" s="105">
        <v>43050</v>
      </c>
      <c r="L15" s="105">
        <v>43091</v>
      </c>
      <c r="M15" s="105"/>
      <c r="N15" s="105"/>
      <c r="O15" s="105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11">
        <f>Récap!$R48</f>
        <v>12</v>
      </c>
      <c r="AB15" s="111">
        <f>COUNTA($B15:$Z15)+COUNTA(B16:Z16)/2</f>
        <v>12</v>
      </c>
      <c r="AC15" s="111">
        <f t="shared" ref="AC15" si="13">AA15-AB15</f>
        <v>0</v>
      </c>
    </row>
    <row r="16" spans="1:29" ht="33" customHeight="1" x14ac:dyDescent="0.25">
      <c r="A16" s="115" t="s">
        <v>72</v>
      </c>
      <c r="B16" s="105">
        <v>42774</v>
      </c>
      <c r="C16" s="105">
        <v>43036</v>
      </c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11"/>
      <c r="AB16" s="111"/>
      <c r="AC16" s="111"/>
    </row>
    <row r="17" spans="1:29" ht="33" customHeight="1" x14ac:dyDescent="0.25">
      <c r="A17" s="150" t="s">
        <v>48</v>
      </c>
      <c r="B17" s="107">
        <v>42830</v>
      </c>
      <c r="C17" s="107">
        <v>42831</v>
      </c>
      <c r="D17" s="107">
        <v>42832</v>
      </c>
      <c r="E17" s="107">
        <v>42833</v>
      </c>
      <c r="F17" s="107">
        <v>42834</v>
      </c>
      <c r="G17" s="107">
        <v>42835</v>
      </c>
      <c r="H17" s="107">
        <v>42836</v>
      </c>
      <c r="I17" s="107">
        <v>42837</v>
      </c>
      <c r="J17" s="107">
        <v>42838</v>
      </c>
      <c r="K17" s="107">
        <v>42839</v>
      </c>
      <c r="L17" s="107">
        <v>42840</v>
      </c>
      <c r="M17" s="107">
        <v>42809</v>
      </c>
      <c r="N17" s="107">
        <v>42810</v>
      </c>
      <c r="O17" s="107">
        <v>42811</v>
      </c>
      <c r="P17" s="107">
        <v>42843</v>
      </c>
      <c r="Q17" s="107">
        <v>42844</v>
      </c>
      <c r="R17" s="107">
        <v>42845</v>
      </c>
      <c r="S17" s="107">
        <v>42846</v>
      </c>
      <c r="T17" s="107">
        <v>42847</v>
      </c>
      <c r="U17" s="107"/>
      <c r="V17" s="107"/>
      <c r="W17" s="107"/>
      <c r="X17" s="107"/>
      <c r="Y17" s="107"/>
      <c r="Z17" s="107"/>
      <c r="AA17" s="111">
        <f>AB17</f>
        <v>19</v>
      </c>
      <c r="AB17" s="111">
        <f>COUNTA($B17:$Z17)</f>
        <v>19</v>
      </c>
      <c r="AC17" s="111">
        <f t="shared" ref="AC17" si="14">AA17-AB17</f>
        <v>0</v>
      </c>
    </row>
    <row r="18" spans="1:29" ht="33" customHeight="1" x14ac:dyDescent="0.25">
      <c r="AA18" s="110">
        <f>SUM(AA11:AA15)</f>
        <v>30</v>
      </c>
      <c r="AB18" s="110">
        <f>SUM(AB11:AB15)</f>
        <v>32</v>
      </c>
      <c r="AC18" s="110">
        <f>SUM(AC11:AC15)</f>
        <v>-2</v>
      </c>
    </row>
  </sheetData>
  <mergeCells count="20">
    <mergeCell ref="M1:M2"/>
    <mergeCell ref="A1:A2"/>
    <mergeCell ref="B1:B2"/>
    <mergeCell ref="C1:C2"/>
    <mergeCell ref="D1:D2"/>
    <mergeCell ref="E1:E2"/>
    <mergeCell ref="K1:K2"/>
    <mergeCell ref="L1:L2"/>
    <mergeCell ref="F1:F2"/>
    <mergeCell ref="G1:G2"/>
    <mergeCell ref="H1:H2"/>
    <mergeCell ref="I1:I2"/>
    <mergeCell ref="J1:J2"/>
    <mergeCell ref="F6:G6"/>
    <mergeCell ref="D6:E6"/>
    <mergeCell ref="B6:C6"/>
    <mergeCell ref="A6:A7"/>
    <mergeCell ref="L6:M6"/>
    <mergeCell ref="J6:K6"/>
    <mergeCell ref="H6:I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6A796-B14C-4E9A-8457-1547FF05C140}">
  <sheetPr codeName="Feuil19"/>
  <dimension ref="A1:DD368"/>
  <sheetViews>
    <sheetView workbookViewId="0">
      <pane xSplit="5" ySplit="3" topLeftCell="F4" activePane="bottomRight" state="frozen"/>
      <selection pane="topRight" activeCell="E1" sqref="E1"/>
      <selection pane="bottomLeft" activeCell="A4" sqref="A4"/>
      <selection pane="bottomRight" activeCell="AT3" sqref="AT3"/>
    </sheetView>
  </sheetViews>
  <sheetFormatPr baseColWidth="10" defaultColWidth="5.6640625" defaultRowHeight="14.4" x14ac:dyDescent="0.3"/>
  <cols>
    <col min="1" max="1" width="25.6640625" style="201" customWidth="1"/>
    <col min="2" max="3" width="5.6640625" style="197"/>
    <col min="4" max="4" width="5.6640625" style="235"/>
    <col min="5" max="5" width="10.6640625" style="205" customWidth="1"/>
    <col min="6" max="6" width="0" style="211" hidden="1" customWidth="1"/>
    <col min="7" max="9" width="0" style="212" hidden="1" customWidth="1"/>
    <col min="10" max="13" width="0" style="218" hidden="1" customWidth="1"/>
    <col min="14" max="17" width="0" style="212" hidden="1" customWidth="1"/>
    <col min="18" max="21" width="0" style="218" hidden="1" customWidth="1"/>
    <col min="22" max="25" width="0" style="212" hidden="1" customWidth="1"/>
    <col min="26" max="29" width="0" style="218" hidden="1" customWidth="1"/>
    <col min="30" max="33" width="0" style="212" hidden="1" customWidth="1"/>
    <col min="34" max="37" width="0" style="218" hidden="1" customWidth="1"/>
    <col min="38" max="41" width="0" style="212" hidden="1" customWidth="1"/>
    <col min="42" max="45" width="0" style="218" hidden="1" customWidth="1"/>
    <col min="46" max="49" width="5.6640625" style="212"/>
    <col min="50" max="53" width="0" style="218" hidden="1" customWidth="1"/>
    <col min="54" max="57" width="0" style="212" hidden="1" customWidth="1"/>
    <col min="58" max="61" width="0" style="218" hidden="1" customWidth="1"/>
    <col min="62" max="65" width="0" style="212" hidden="1" customWidth="1"/>
    <col min="66" max="69" width="0" style="218" hidden="1" customWidth="1"/>
    <col min="70" max="73" width="0" style="212" hidden="1" customWidth="1"/>
    <col min="74" max="77" width="0" style="218" hidden="1" customWidth="1"/>
    <col min="78" max="81" width="0" style="212" hidden="1" customWidth="1"/>
    <col min="82" max="85" width="0" style="218" hidden="1" customWidth="1"/>
    <col min="86" max="89" width="0" style="212" hidden="1" customWidth="1"/>
    <col min="90" max="93" width="0" style="218" hidden="1" customWidth="1"/>
    <col min="94" max="97" width="0" style="212" hidden="1" customWidth="1"/>
    <col min="98" max="101" width="0" style="218" hidden="1" customWidth="1"/>
    <col min="102" max="105" width="0" style="212" hidden="1" customWidth="1"/>
    <col min="106" max="108" width="0" style="218" hidden="1" customWidth="1"/>
    <col min="109" max="16384" width="5.6640625" style="197"/>
  </cols>
  <sheetData>
    <row r="1" spans="1:108" s="200" customFormat="1" ht="161.4" x14ac:dyDescent="0.3">
      <c r="A1" s="199"/>
      <c r="D1" s="234"/>
      <c r="E1" s="204"/>
      <c r="F1" s="209" t="str">
        <f>Récap!$B3</f>
        <v>286 - Villes Dorées - Logts</v>
      </c>
      <c r="G1" s="210" t="str">
        <f>F1</f>
        <v>286 - Villes Dorées - Logts</v>
      </c>
      <c r="H1" s="210" t="str">
        <f t="shared" ref="H1:I1" si="0">G1</f>
        <v>286 - Villes Dorées - Logts</v>
      </c>
      <c r="I1" s="210" t="str">
        <f t="shared" si="0"/>
        <v>286 - Villes Dorées - Logts</v>
      </c>
      <c r="J1" s="217" t="str">
        <f ca="1">OFFSET(Récap!$B$3,J3,0)</f>
        <v>304 - Gare de Ste-Luce</v>
      </c>
      <c r="K1" s="217" t="str">
        <f ca="1">J1</f>
        <v>304 - Gare de Ste-Luce</v>
      </c>
      <c r="L1" s="217" t="str">
        <f t="shared" ref="L1:M1" ca="1" si="1">K1</f>
        <v>304 - Gare de Ste-Luce</v>
      </c>
      <c r="M1" s="217" t="str">
        <f t="shared" ca="1" si="1"/>
        <v>304 - Gare de Ste-Luce</v>
      </c>
      <c r="N1" s="210" t="str">
        <f ca="1">OFFSET(Récap!$B$3,N3,0)</f>
        <v>344 -  Arbrissel</v>
      </c>
      <c r="O1" s="210" t="str">
        <f ca="1">N1</f>
        <v>344 -  Arbrissel</v>
      </c>
      <c r="P1" s="210" t="str">
        <f t="shared" ref="P1:Q1" ca="1" si="2">O1</f>
        <v>344 -  Arbrissel</v>
      </c>
      <c r="Q1" s="210" t="str">
        <f t="shared" ca="1" si="2"/>
        <v>344 -  Arbrissel</v>
      </c>
      <c r="R1" s="217" t="str">
        <f ca="1">OFFSET(Récap!$B$3,R3,0)</f>
        <v>359 - Massenet</v>
      </c>
      <c r="S1" s="217" t="str">
        <f ca="1">R1</f>
        <v>359 - Massenet</v>
      </c>
      <c r="T1" s="217" t="str">
        <f t="shared" ref="T1:U1" ca="1" si="3">S1</f>
        <v>359 - Massenet</v>
      </c>
      <c r="U1" s="217" t="str">
        <f t="shared" ca="1" si="3"/>
        <v>359 - Massenet</v>
      </c>
      <c r="V1" s="210" t="str">
        <f ca="1">OFFSET(Récap!$B$3,V3,0)</f>
        <v>370 - Pottier</v>
      </c>
      <c r="W1" s="210" t="str">
        <f t="shared" ref="W1:Y1" ca="1" si="4">V1</f>
        <v>370 - Pottier</v>
      </c>
      <c r="X1" s="210" t="str">
        <f t="shared" ca="1" si="4"/>
        <v>370 - Pottier</v>
      </c>
      <c r="Y1" s="210" t="str">
        <f t="shared" ca="1" si="4"/>
        <v>370 - Pottier</v>
      </c>
      <c r="Z1" s="217" t="str">
        <f ca="1">OFFSET(Récap!$B$3,Z3,0)</f>
        <v>377 - Gentilly</v>
      </c>
      <c r="AA1" s="217" t="str">
        <f t="shared" ref="AA1:AC1" ca="1" si="5">Z1</f>
        <v>377 - Gentilly</v>
      </c>
      <c r="AB1" s="217" t="str">
        <f t="shared" ca="1" si="5"/>
        <v>377 - Gentilly</v>
      </c>
      <c r="AC1" s="217" t="str">
        <f t="shared" ca="1" si="5"/>
        <v>377 - Gentilly</v>
      </c>
      <c r="AD1" s="210" t="str">
        <f ca="1">OFFSET(Récap!$B$3,AD3,0)</f>
        <v>379 - Tourville</v>
      </c>
      <c r="AE1" s="210" t="str">
        <f t="shared" ref="AE1:AG1" ca="1" si="6">AD1</f>
        <v>379 - Tourville</v>
      </c>
      <c r="AF1" s="210" t="str">
        <f t="shared" ca="1" si="6"/>
        <v>379 - Tourville</v>
      </c>
      <c r="AG1" s="210" t="str">
        <f t="shared" ca="1" si="6"/>
        <v>379 - Tourville</v>
      </c>
      <c r="AH1" s="217" t="str">
        <f ca="1">OFFSET(Récap!$B$3,AH3,0)</f>
        <v>381 - Talard</v>
      </c>
      <c r="AI1" s="217" t="str">
        <f t="shared" ref="AI1:AK1" ca="1" si="7">AH1</f>
        <v>381 - Talard</v>
      </c>
      <c r="AJ1" s="217" t="str">
        <f t="shared" ca="1" si="7"/>
        <v>381 - Talard</v>
      </c>
      <c r="AK1" s="217" t="str">
        <f t="shared" ca="1" si="7"/>
        <v>381 - Talard</v>
      </c>
      <c r="AL1" s="210" t="str">
        <f ca="1">OFFSET(Récap!$B$3,AL3,0)</f>
        <v>383 - RPA d'Aubrière</v>
      </c>
      <c r="AM1" s="210" t="str">
        <f t="shared" ref="AM1:AO1" ca="1" si="8">AL1</f>
        <v>383 - RPA d'Aubrière</v>
      </c>
      <c r="AN1" s="210" t="str">
        <f t="shared" ca="1" si="8"/>
        <v>383 - RPA d'Aubrière</v>
      </c>
      <c r="AO1" s="210" t="str">
        <f t="shared" ca="1" si="8"/>
        <v>383 - RPA d'Aubrière</v>
      </c>
      <c r="AP1" s="217" t="str">
        <f ca="1">OFFSET(Récap!$B$3,AP3,0)</f>
        <v>385 - RPA Evreux</v>
      </c>
      <c r="AQ1" s="217" t="str">
        <f t="shared" ref="AQ1:AS1" ca="1" si="9">AP1</f>
        <v>385 - RPA Evreux</v>
      </c>
      <c r="AR1" s="217" t="str">
        <f t="shared" ca="1" si="9"/>
        <v>385 - RPA Evreux</v>
      </c>
      <c r="AS1" s="217" t="str">
        <f t="shared" ca="1" si="9"/>
        <v>385 - RPA Evreux</v>
      </c>
      <c r="AT1" s="210" t="str">
        <f ca="1">OFFSET(Récap!$B$3,AT3,0)</f>
        <v>396 - Loctudy</v>
      </c>
      <c r="AU1" s="210" t="str">
        <f t="shared" ref="AU1:AW1" ca="1" si="10">AT1</f>
        <v>396 - Loctudy</v>
      </c>
      <c r="AV1" s="210" t="str">
        <f t="shared" ca="1" si="10"/>
        <v>396 - Loctudy</v>
      </c>
      <c r="AW1" s="210" t="str">
        <f t="shared" ca="1" si="10"/>
        <v>396 - Loctudy</v>
      </c>
      <c r="AX1" s="217" t="str">
        <f ca="1">OFFSET(Récap!$B$3,AX3,0)</f>
        <v>397 - Normandin</v>
      </c>
      <c r="AY1" s="217" t="str">
        <f t="shared" ref="AY1:BA1" ca="1" si="11">AX1</f>
        <v>397 - Normandin</v>
      </c>
      <c r="AZ1" s="217" t="str">
        <f t="shared" ca="1" si="11"/>
        <v>397 - Normandin</v>
      </c>
      <c r="BA1" s="217" t="str">
        <f t="shared" ca="1" si="11"/>
        <v>397 - Normandin</v>
      </c>
      <c r="BB1" s="210" t="str">
        <f ca="1">OFFSET(Récap!$B$3,BB3,0)</f>
        <v>400 - RPA Horlogerie</v>
      </c>
      <c r="BC1" s="210" t="str">
        <f t="shared" ref="BC1:BE1" ca="1" si="12">BB1</f>
        <v>400 - RPA Horlogerie</v>
      </c>
      <c r="BD1" s="210" t="str">
        <f t="shared" ca="1" si="12"/>
        <v>400 - RPA Horlogerie</v>
      </c>
      <c r="BE1" s="210" t="str">
        <f t="shared" ca="1" si="12"/>
        <v>400 - RPA Horlogerie</v>
      </c>
      <c r="BF1" s="217" t="str">
        <f ca="1">OFFSET(Récap!$B$3,BF3,0)</f>
        <v>408 - Caillette</v>
      </c>
      <c r="BG1" s="217" t="str">
        <f t="shared" ref="BG1:BI1" ca="1" si="13">BF1</f>
        <v>408 - Caillette</v>
      </c>
      <c r="BH1" s="217" t="str">
        <f t="shared" ca="1" si="13"/>
        <v>408 - Caillette</v>
      </c>
      <c r="BI1" s="217" t="str">
        <f t="shared" ca="1" si="13"/>
        <v>408 - Caillette</v>
      </c>
      <c r="BJ1" s="210" t="str">
        <f ca="1">OFFSET(Récap!$B$3,BJ3,0)</f>
        <v>410 - Les Saules</v>
      </c>
      <c r="BK1" s="210" t="str">
        <f t="shared" ref="BK1:BM1" ca="1" si="14">BJ1</f>
        <v>410 - Les Saules</v>
      </c>
      <c r="BL1" s="210" t="str">
        <f t="shared" ca="1" si="14"/>
        <v>410 - Les Saules</v>
      </c>
      <c r="BM1" s="210" t="str">
        <f t="shared" ca="1" si="14"/>
        <v>410 - Les Saules</v>
      </c>
      <c r="BN1" s="217" t="str">
        <f ca="1">OFFSET(Récap!$B$3,BN3,0)</f>
        <v>428 - Viete 2</v>
      </c>
      <c r="BO1" s="217" t="str">
        <f t="shared" ref="BO1:BQ1" ca="1" si="15">BN1</f>
        <v>428 - Viete 2</v>
      </c>
      <c r="BP1" s="217" t="str">
        <f t="shared" ca="1" si="15"/>
        <v>428 - Viete 2</v>
      </c>
      <c r="BQ1" s="217" t="str">
        <f t="shared" ca="1" si="15"/>
        <v>428 - Viete 2</v>
      </c>
      <c r="BR1" s="210" t="str">
        <f ca="1">OFFSET(Récap!$B$3,BR3,0)</f>
        <v>436 - Rameau</v>
      </c>
      <c r="BS1" s="210" t="str">
        <f t="shared" ref="BS1:BU1" ca="1" si="16">BR1</f>
        <v>436 - Rameau</v>
      </c>
      <c r="BT1" s="210" t="str">
        <f t="shared" ca="1" si="16"/>
        <v>436 - Rameau</v>
      </c>
      <c r="BU1" s="210" t="str">
        <f t="shared" ca="1" si="16"/>
        <v>436 - Rameau</v>
      </c>
      <c r="BV1" s="217" t="str">
        <f ca="1">OFFSET(Récap!$B$3,BV3,0)</f>
        <v>437 - Campus Claudel</v>
      </c>
      <c r="BW1" s="217" t="str">
        <f t="shared" ref="BW1:BY1" ca="1" si="17">BV1</f>
        <v>437 - Campus Claudel</v>
      </c>
      <c r="BX1" s="217" t="str">
        <f t="shared" ca="1" si="17"/>
        <v>437 - Campus Claudel</v>
      </c>
      <c r="BY1" s="217" t="str">
        <f t="shared" ca="1" si="17"/>
        <v>437 - Campus Claudel</v>
      </c>
      <c r="BZ1" s="210" t="str">
        <f ca="1">OFFSET(Récap!$B$3,BZ3,0)</f>
        <v>437 - RPA Woodi</v>
      </c>
      <c r="CA1" s="210" t="str">
        <f t="shared" ref="CA1:CC1" ca="1" si="18">BZ1</f>
        <v>437 - RPA Woodi</v>
      </c>
      <c r="CB1" s="210" t="str">
        <f t="shared" ca="1" si="18"/>
        <v>437 - RPA Woodi</v>
      </c>
      <c r="CC1" s="210" t="str">
        <f t="shared" ca="1" si="18"/>
        <v>437 - RPA Woodi</v>
      </c>
      <c r="CD1" s="217" t="str">
        <f ca="1">OFFSET(Récap!$B$3,CD3,0)</f>
        <v>441 - QUELLE Logts B1 &amp; B3</v>
      </c>
      <c r="CE1" s="217" t="str">
        <f t="shared" ref="CE1:CG1" ca="1" si="19">CD1</f>
        <v>441 - QUELLE Logts B1 &amp; B3</v>
      </c>
      <c r="CF1" s="217" t="str">
        <f t="shared" ca="1" si="19"/>
        <v>441 - QUELLE Logts B1 &amp; B3</v>
      </c>
      <c r="CG1" s="217" t="str">
        <f t="shared" ca="1" si="19"/>
        <v>441 - QUELLE Logts B1 &amp; B3</v>
      </c>
      <c r="CH1" s="210" t="str">
        <f ca="1">OFFSET(Récap!$B$3,CH3,0)</f>
        <v>442 - QUELLE Logts B4 &amp; B5</v>
      </c>
      <c r="CI1" s="210" t="str">
        <f t="shared" ref="CI1:CK1" ca="1" si="20">CH1</f>
        <v>442 - QUELLE Logts B4 &amp; B5</v>
      </c>
      <c r="CJ1" s="210" t="str">
        <f t="shared" ca="1" si="20"/>
        <v>442 - QUELLE Logts B4 &amp; B5</v>
      </c>
      <c r="CK1" s="210" t="str">
        <f t="shared" ca="1" si="20"/>
        <v>442 - QUELLE Logts B4 &amp; B5</v>
      </c>
      <c r="CL1" s="217" t="str">
        <f ca="1">OFFSET(Récap!$B$3,CL3,0)</f>
        <v>443 - QUELLE Logts B6 &amp; B2.7 &amp; B8</v>
      </c>
      <c r="CM1" s="217" t="str">
        <f t="shared" ref="CM1:CN1" ca="1" si="21">CL1</f>
        <v>443 - QUELLE Logts B6 &amp; B2.7 &amp; B8</v>
      </c>
      <c r="CN1" s="217" t="str">
        <f t="shared" ca="1" si="21"/>
        <v>443 - QUELLE Logts B6 &amp; B2.7 &amp; B8</v>
      </c>
      <c r="CO1" s="217" t="str">
        <f ca="1">OFFSET(Récap!$B$3,CO3,0)</f>
        <v>446 - Villette</v>
      </c>
      <c r="CP1" s="210" t="str">
        <f ca="1">CO1</f>
        <v>446 - Villette</v>
      </c>
      <c r="CQ1" s="210" t="str">
        <f t="shared" ref="CQ1:CR1" ca="1" si="22">CP1</f>
        <v>446 - Villette</v>
      </c>
      <c r="CR1" s="210" t="str">
        <f t="shared" ca="1" si="22"/>
        <v>446 - Villette</v>
      </c>
      <c r="CS1" s="210" t="str">
        <f ca="1">OFFSET(Récap!$B$3,CS3,0)</f>
        <v>449 - 211 Normandin</v>
      </c>
      <c r="CT1" s="217" t="str">
        <f ca="1">CS1</f>
        <v>449 - 211 Normandin</v>
      </c>
      <c r="CU1" s="217" t="str">
        <f t="shared" ref="CU1:CV1" ca="1" si="23">CT1</f>
        <v>449 - 211 Normandin</v>
      </c>
      <c r="CV1" s="217" t="str">
        <f t="shared" ca="1" si="23"/>
        <v>449 - 211 Normandin</v>
      </c>
      <c r="CW1" s="217" t="str">
        <f ca="1">OFFSET(Récap!$B$3,CW3,0)</f>
        <v>458 - Tertre</v>
      </c>
      <c r="CX1" s="210" t="str">
        <f t="shared" ref="CX1:CZ1" ca="1" si="24">CW1</f>
        <v>458 - Tertre</v>
      </c>
      <c r="CY1" s="210" t="str">
        <f t="shared" ca="1" si="24"/>
        <v>458 - Tertre</v>
      </c>
      <c r="CZ1" s="210" t="str">
        <f t="shared" ca="1" si="24"/>
        <v>458 - Tertre</v>
      </c>
      <c r="DA1" s="210" t="str">
        <f ca="1">OFFSET(Récap!$B$3,DA3,0)</f>
        <v>466 - Eugène</v>
      </c>
      <c r="DB1" s="217" t="str">
        <f t="shared" ref="DB1:DD1" ca="1" si="25">DA1</f>
        <v>466 - Eugène</v>
      </c>
      <c r="DC1" s="217" t="str">
        <f t="shared" ca="1" si="25"/>
        <v>466 - Eugène</v>
      </c>
      <c r="DD1" s="217" t="str">
        <f t="shared" ca="1" si="25"/>
        <v>466 - Eugène</v>
      </c>
    </row>
    <row r="2" spans="1:108" x14ac:dyDescent="0.3">
      <c r="F2" s="211" t="s">
        <v>111</v>
      </c>
      <c r="G2" s="212" t="s">
        <v>112</v>
      </c>
      <c r="H2" s="212" t="s">
        <v>113</v>
      </c>
      <c r="I2" s="212" t="s">
        <v>114</v>
      </c>
      <c r="J2" s="218" t="s">
        <v>111</v>
      </c>
      <c r="K2" s="218" t="s">
        <v>112</v>
      </c>
      <c r="L2" s="218" t="s">
        <v>113</v>
      </c>
      <c r="M2" s="218" t="s">
        <v>114</v>
      </c>
      <c r="N2" s="212" t="s">
        <v>111</v>
      </c>
      <c r="O2" s="212" t="s">
        <v>112</v>
      </c>
      <c r="P2" s="212" t="s">
        <v>113</v>
      </c>
      <c r="Q2" s="212" t="s">
        <v>114</v>
      </c>
      <c r="R2" s="218" t="s">
        <v>111</v>
      </c>
      <c r="S2" s="218" t="s">
        <v>112</v>
      </c>
      <c r="T2" s="218" t="s">
        <v>113</v>
      </c>
      <c r="U2" s="218" t="s">
        <v>114</v>
      </c>
      <c r="V2" s="212" t="s">
        <v>111</v>
      </c>
      <c r="W2" s="212" t="s">
        <v>112</v>
      </c>
      <c r="X2" s="212" t="s">
        <v>113</v>
      </c>
      <c r="Y2" s="212" t="s">
        <v>114</v>
      </c>
      <c r="Z2" s="218" t="s">
        <v>111</v>
      </c>
      <c r="AA2" s="218" t="s">
        <v>112</v>
      </c>
      <c r="AB2" s="218" t="s">
        <v>113</v>
      </c>
      <c r="AC2" s="218" t="s">
        <v>114</v>
      </c>
      <c r="AD2" s="212" t="s">
        <v>111</v>
      </c>
      <c r="AE2" s="212" t="s">
        <v>112</v>
      </c>
      <c r="AF2" s="212" t="s">
        <v>113</v>
      </c>
      <c r="AG2" s="212" t="s">
        <v>114</v>
      </c>
      <c r="AH2" s="218" t="s">
        <v>111</v>
      </c>
      <c r="AI2" s="218" t="s">
        <v>112</v>
      </c>
      <c r="AJ2" s="218" t="s">
        <v>113</v>
      </c>
      <c r="AK2" s="218" t="s">
        <v>114</v>
      </c>
      <c r="AL2" s="212" t="s">
        <v>111</v>
      </c>
      <c r="AM2" s="212" t="s">
        <v>112</v>
      </c>
      <c r="AN2" s="212" t="s">
        <v>113</v>
      </c>
      <c r="AO2" s="212" t="s">
        <v>114</v>
      </c>
      <c r="AP2" s="218" t="s">
        <v>111</v>
      </c>
      <c r="AQ2" s="218" t="s">
        <v>112</v>
      </c>
      <c r="AR2" s="218" t="s">
        <v>113</v>
      </c>
      <c r="AS2" s="218" t="s">
        <v>114</v>
      </c>
      <c r="AT2" s="212" t="s">
        <v>111</v>
      </c>
      <c r="AU2" s="212" t="s">
        <v>112</v>
      </c>
      <c r="AV2" s="212" t="s">
        <v>113</v>
      </c>
      <c r="AW2" s="212" t="s">
        <v>114</v>
      </c>
      <c r="AX2" s="218" t="s">
        <v>111</v>
      </c>
      <c r="AY2" s="218" t="s">
        <v>112</v>
      </c>
      <c r="AZ2" s="218" t="s">
        <v>113</v>
      </c>
      <c r="BA2" s="218" t="s">
        <v>114</v>
      </c>
      <c r="BB2" s="212" t="s">
        <v>111</v>
      </c>
      <c r="BC2" s="212" t="s">
        <v>112</v>
      </c>
      <c r="BD2" s="212" t="s">
        <v>113</v>
      </c>
      <c r="BE2" s="212" t="s">
        <v>114</v>
      </c>
      <c r="BF2" s="218" t="s">
        <v>111</v>
      </c>
      <c r="BG2" s="218" t="s">
        <v>112</v>
      </c>
      <c r="BH2" s="218" t="s">
        <v>113</v>
      </c>
      <c r="BI2" s="218" t="s">
        <v>114</v>
      </c>
      <c r="BJ2" s="212" t="s">
        <v>111</v>
      </c>
      <c r="BK2" s="212" t="s">
        <v>112</v>
      </c>
      <c r="BL2" s="212" t="s">
        <v>113</v>
      </c>
      <c r="BM2" s="212" t="s">
        <v>114</v>
      </c>
      <c r="BN2" s="218" t="s">
        <v>111</v>
      </c>
      <c r="BO2" s="218" t="s">
        <v>112</v>
      </c>
      <c r="BP2" s="218" t="s">
        <v>113</v>
      </c>
      <c r="BQ2" s="218" t="s">
        <v>114</v>
      </c>
      <c r="BR2" s="212" t="s">
        <v>111</v>
      </c>
      <c r="BS2" s="212" t="s">
        <v>112</v>
      </c>
      <c r="BT2" s="212" t="s">
        <v>113</v>
      </c>
      <c r="BU2" s="212" t="s">
        <v>114</v>
      </c>
      <c r="BV2" s="218" t="s">
        <v>111</v>
      </c>
      <c r="BW2" s="218" t="s">
        <v>112</v>
      </c>
      <c r="BX2" s="218" t="s">
        <v>113</v>
      </c>
      <c r="BY2" s="218" t="s">
        <v>114</v>
      </c>
      <c r="BZ2" s="212" t="s">
        <v>111</v>
      </c>
      <c r="CA2" s="212" t="s">
        <v>112</v>
      </c>
      <c r="CB2" s="212" t="s">
        <v>113</v>
      </c>
      <c r="CC2" s="212" t="s">
        <v>114</v>
      </c>
      <c r="CD2" s="218" t="s">
        <v>111</v>
      </c>
      <c r="CE2" s="218" t="s">
        <v>112</v>
      </c>
      <c r="CF2" s="218" t="s">
        <v>113</v>
      </c>
      <c r="CG2" s="218" t="s">
        <v>114</v>
      </c>
      <c r="CH2" s="212" t="s">
        <v>111</v>
      </c>
      <c r="CI2" s="212" t="s">
        <v>112</v>
      </c>
      <c r="CJ2" s="212" t="s">
        <v>113</v>
      </c>
      <c r="CK2" s="212" t="s">
        <v>114</v>
      </c>
      <c r="CL2" s="218" t="s">
        <v>111</v>
      </c>
      <c r="CM2" s="218" t="s">
        <v>112</v>
      </c>
      <c r="CN2" s="218" t="s">
        <v>113</v>
      </c>
      <c r="CO2" s="218" t="s">
        <v>111</v>
      </c>
      <c r="CP2" s="212" t="s">
        <v>112</v>
      </c>
      <c r="CQ2" s="212" t="s">
        <v>113</v>
      </c>
      <c r="CR2" s="212" t="s">
        <v>114</v>
      </c>
      <c r="CS2" s="212" t="s">
        <v>111</v>
      </c>
      <c r="CT2" s="218" t="s">
        <v>112</v>
      </c>
      <c r="CU2" s="218" t="s">
        <v>113</v>
      </c>
      <c r="CV2" s="218" t="s">
        <v>114</v>
      </c>
      <c r="CW2" s="218" t="s">
        <v>111</v>
      </c>
      <c r="CX2" s="212" t="s">
        <v>112</v>
      </c>
      <c r="CY2" s="212" t="s">
        <v>113</v>
      </c>
      <c r="CZ2" s="212" t="s">
        <v>114</v>
      </c>
      <c r="DA2" s="212" t="s">
        <v>111</v>
      </c>
      <c r="DB2" s="218" t="s">
        <v>112</v>
      </c>
      <c r="DC2" s="218" t="s">
        <v>113</v>
      </c>
      <c r="DD2" s="218" t="s">
        <v>114</v>
      </c>
    </row>
    <row r="3" spans="1:108" s="203" customFormat="1" ht="15" thickBot="1" x14ac:dyDescent="0.35">
      <c r="A3" s="202" t="s">
        <v>29</v>
      </c>
      <c r="D3" s="236"/>
      <c r="E3" s="206"/>
      <c r="F3" s="213">
        <v>0</v>
      </c>
      <c r="G3" s="214">
        <f t="shared" ref="G3:H3" si="26">F3</f>
        <v>0</v>
      </c>
      <c r="H3" s="214">
        <f t="shared" si="26"/>
        <v>0</v>
      </c>
      <c r="I3" s="214">
        <f>H3</f>
        <v>0</v>
      </c>
      <c r="J3" s="219">
        <f>I3+1</f>
        <v>1</v>
      </c>
      <c r="K3" s="219">
        <f>J3</f>
        <v>1</v>
      </c>
      <c r="L3" s="219">
        <f t="shared" ref="L3:M3" si="27">K3</f>
        <v>1</v>
      </c>
      <c r="M3" s="219">
        <f t="shared" si="27"/>
        <v>1</v>
      </c>
      <c r="N3" s="214">
        <f>M3+1</f>
        <v>2</v>
      </c>
      <c r="O3" s="214">
        <f>N3</f>
        <v>2</v>
      </c>
      <c r="P3" s="214">
        <f t="shared" ref="P3:Q3" si="28">O3</f>
        <v>2</v>
      </c>
      <c r="Q3" s="214">
        <f t="shared" si="28"/>
        <v>2</v>
      </c>
      <c r="R3" s="219">
        <f>Q3+1</f>
        <v>3</v>
      </c>
      <c r="S3" s="219">
        <f>R3</f>
        <v>3</v>
      </c>
      <c r="T3" s="219">
        <f t="shared" ref="T3:U3" si="29">S3</f>
        <v>3</v>
      </c>
      <c r="U3" s="219">
        <f t="shared" si="29"/>
        <v>3</v>
      </c>
      <c r="V3" s="214">
        <f t="shared" ref="V3" si="30">U3+1</f>
        <v>4</v>
      </c>
      <c r="W3" s="214">
        <f t="shared" ref="W3:Y3" si="31">V3</f>
        <v>4</v>
      </c>
      <c r="X3" s="214">
        <f t="shared" si="31"/>
        <v>4</v>
      </c>
      <c r="Y3" s="214">
        <f t="shared" si="31"/>
        <v>4</v>
      </c>
      <c r="Z3" s="219">
        <f t="shared" ref="Z3" si="32">Y3+1</f>
        <v>5</v>
      </c>
      <c r="AA3" s="219">
        <f t="shared" ref="AA3:AC3" si="33">Z3</f>
        <v>5</v>
      </c>
      <c r="AB3" s="219">
        <f t="shared" si="33"/>
        <v>5</v>
      </c>
      <c r="AC3" s="219">
        <f t="shared" si="33"/>
        <v>5</v>
      </c>
      <c r="AD3" s="214">
        <f t="shared" ref="AD3" si="34">AC3+1</f>
        <v>6</v>
      </c>
      <c r="AE3" s="214">
        <f t="shared" ref="AE3:AG3" si="35">AD3</f>
        <v>6</v>
      </c>
      <c r="AF3" s="214">
        <f t="shared" si="35"/>
        <v>6</v>
      </c>
      <c r="AG3" s="214">
        <f t="shared" si="35"/>
        <v>6</v>
      </c>
      <c r="AH3" s="219">
        <f t="shared" ref="AH3" si="36">AG3+1</f>
        <v>7</v>
      </c>
      <c r="AI3" s="219">
        <f t="shared" ref="AI3:AK3" si="37">AH3</f>
        <v>7</v>
      </c>
      <c r="AJ3" s="219">
        <f t="shared" si="37"/>
        <v>7</v>
      </c>
      <c r="AK3" s="219">
        <f t="shared" si="37"/>
        <v>7</v>
      </c>
      <c r="AL3" s="214">
        <f t="shared" ref="AL3" si="38">AK3+1</f>
        <v>8</v>
      </c>
      <c r="AM3" s="214">
        <f t="shared" ref="AM3:AO3" si="39">AL3</f>
        <v>8</v>
      </c>
      <c r="AN3" s="214">
        <f t="shared" si="39"/>
        <v>8</v>
      </c>
      <c r="AO3" s="214">
        <f t="shared" si="39"/>
        <v>8</v>
      </c>
      <c r="AP3" s="219">
        <f t="shared" ref="AP3" si="40">AO3+1</f>
        <v>9</v>
      </c>
      <c r="AQ3" s="219">
        <f t="shared" ref="AQ3:AS3" si="41">AP3</f>
        <v>9</v>
      </c>
      <c r="AR3" s="219">
        <f t="shared" si="41"/>
        <v>9</v>
      </c>
      <c r="AS3" s="219">
        <f t="shared" si="41"/>
        <v>9</v>
      </c>
      <c r="AT3" s="214">
        <f t="shared" ref="AT3" si="42">AS3+1</f>
        <v>10</v>
      </c>
      <c r="AU3" s="214">
        <f t="shared" ref="AU3:AW3" si="43">AT3</f>
        <v>10</v>
      </c>
      <c r="AV3" s="214">
        <f t="shared" si="43"/>
        <v>10</v>
      </c>
      <c r="AW3" s="214">
        <f t="shared" si="43"/>
        <v>10</v>
      </c>
      <c r="AX3" s="219">
        <f t="shared" ref="AX3" si="44">AW3+1</f>
        <v>11</v>
      </c>
      <c r="AY3" s="219">
        <f t="shared" ref="AY3:BA3" si="45">AX3</f>
        <v>11</v>
      </c>
      <c r="AZ3" s="219">
        <f t="shared" si="45"/>
        <v>11</v>
      </c>
      <c r="BA3" s="219">
        <f t="shared" si="45"/>
        <v>11</v>
      </c>
      <c r="BB3" s="214">
        <f t="shared" ref="BB3" si="46">BA3+1</f>
        <v>12</v>
      </c>
      <c r="BC3" s="214">
        <f t="shared" ref="BC3:BE3" si="47">BB3</f>
        <v>12</v>
      </c>
      <c r="BD3" s="214">
        <f t="shared" si="47"/>
        <v>12</v>
      </c>
      <c r="BE3" s="214">
        <f t="shared" si="47"/>
        <v>12</v>
      </c>
      <c r="BF3" s="219">
        <f t="shared" ref="BF3" si="48">BE3+1</f>
        <v>13</v>
      </c>
      <c r="BG3" s="219">
        <f t="shared" ref="BG3:BI3" si="49">BF3</f>
        <v>13</v>
      </c>
      <c r="BH3" s="219">
        <f t="shared" si="49"/>
        <v>13</v>
      </c>
      <c r="BI3" s="219">
        <f t="shared" si="49"/>
        <v>13</v>
      </c>
      <c r="BJ3" s="214">
        <f t="shared" ref="BJ3" si="50">BI3+1</f>
        <v>14</v>
      </c>
      <c r="BK3" s="214">
        <f t="shared" ref="BK3:BM3" si="51">BJ3</f>
        <v>14</v>
      </c>
      <c r="BL3" s="214">
        <f t="shared" si="51"/>
        <v>14</v>
      </c>
      <c r="BM3" s="214">
        <f t="shared" si="51"/>
        <v>14</v>
      </c>
      <c r="BN3" s="219">
        <f t="shared" ref="BN3" si="52">BM3+1</f>
        <v>15</v>
      </c>
      <c r="BO3" s="219">
        <f t="shared" ref="BO3:BQ3" si="53">BN3</f>
        <v>15</v>
      </c>
      <c r="BP3" s="219">
        <f t="shared" si="53"/>
        <v>15</v>
      </c>
      <c r="BQ3" s="219">
        <f t="shared" si="53"/>
        <v>15</v>
      </c>
      <c r="BR3" s="214">
        <f t="shared" ref="BR3" si="54">BQ3+1</f>
        <v>16</v>
      </c>
      <c r="BS3" s="214">
        <f t="shared" ref="BS3:BU3" si="55">BR3</f>
        <v>16</v>
      </c>
      <c r="BT3" s="214">
        <f t="shared" si="55"/>
        <v>16</v>
      </c>
      <c r="BU3" s="214">
        <f t="shared" si="55"/>
        <v>16</v>
      </c>
      <c r="BV3" s="219">
        <f t="shared" ref="BV3" si="56">BU3+1</f>
        <v>17</v>
      </c>
      <c r="BW3" s="219">
        <f t="shared" ref="BW3:BY3" si="57">BV3</f>
        <v>17</v>
      </c>
      <c r="BX3" s="219">
        <f t="shared" si="57"/>
        <v>17</v>
      </c>
      <c r="BY3" s="219">
        <f t="shared" si="57"/>
        <v>17</v>
      </c>
      <c r="BZ3" s="214">
        <f t="shared" ref="BZ3" si="58">BY3+1</f>
        <v>18</v>
      </c>
      <c r="CA3" s="214">
        <f t="shared" ref="CA3:CC3" si="59">BZ3</f>
        <v>18</v>
      </c>
      <c r="CB3" s="214">
        <f t="shared" si="59"/>
        <v>18</v>
      </c>
      <c r="CC3" s="214">
        <f t="shared" si="59"/>
        <v>18</v>
      </c>
      <c r="CD3" s="219">
        <f t="shared" ref="CD3" si="60">CC3+1</f>
        <v>19</v>
      </c>
      <c r="CE3" s="219">
        <f t="shared" ref="CE3:CG3" si="61">CD3</f>
        <v>19</v>
      </c>
      <c r="CF3" s="219">
        <f t="shared" si="61"/>
        <v>19</v>
      </c>
      <c r="CG3" s="219">
        <f t="shared" si="61"/>
        <v>19</v>
      </c>
      <c r="CH3" s="214">
        <f t="shared" ref="CH3" si="62">CG3+1</f>
        <v>20</v>
      </c>
      <c r="CI3" s="214">
        <f t="shared" ref="CI3:CK3" si="63">CH3</f>
        <v>20</v>
      </c>
      <c r="CJ3" s="214">
        <f t="shared" si="63"/>
        <v>20</v>
      </c>
      <c r="CK3" s="214">
        <f t="shared" si="63"/>
        <v>20</v>
      </c>
      <c r="CL3" s="219">
        <f t="shared" ref="CL3" si="64">CK3+1</f>
        <v>21</v>
      </c>
      <c r="CM3" s="219">
        <f t="shared" ref="CM3:CN3" si="65">CL3</f>
        <v>21</v>
      </c>
      <c r="CN3" s="219">
        <f t="shared" si="65"/>
        <v>21</v>
      </c>
      <c r="CO3" s="219">
        <f>CN3+1</f>
        <v>22</v>
      </c>
      <c r="CP3" s="214">
        <f>CO3</f>
        <v>22</v>
      </c>
      <c r="CQ3" s="214">
        <f t="shared" ref="CQ3:CR3" si="66">CP3</f>
        <v>22</v>
      </c>
      <c r="CR3" s="214">
        <f t="shared" si="66"/>
        <v>22</v>
      </c>
      <c r="CS3" s="214">
        <f>CR3+1</f>
        <v>23</v>
      </c>
      <c r="CT3" s="219">
        <f>CS3</f>
        <v>23</v>
      </c>
      <c r="CU3" s="219">
        <f t="shared" ref="CU3:CV3" si="67">CT3</f>
        <v>23</v>
      </c>
      <c r="CV3" s="219">
        <f t="shared" si="67"/>
        <v>23</v>
      </c>
      <c r="CW3" s="219">
        <f t="shared" ref="CW3" si="68">CV3+1</f>
        <v>24</v>
      </c>
      <c r="CX3" s="214">
        <f t="shared" ref="CX3:CZ3" si="69">CW3</f>
        <v>24</v>
      </c>
      <c r="CY3" s="214">
        <f t="shared" si="69"/>
        <v>24</v>
      </c>
      <c r="CZ3" s="214">
        <f t="shared" si="69"/>
        <v>24</v>
      </c>
      <c r="DA3" s="214">
        <f t="shared" ref="DA3" si="70">CZ3+1</f>
        <v>25</v>
      </c>
      <c r="DB3" s="219">
        <f t="shared" ref="DB3:DD3" si="71">DA3</f>
        <v>25</v>
      </c>
      <c r="DC3" s="219">
        <f t="shared" si="71"/>
        <v>25</v>
      </c>
      <c r="DD3" s="219">
        <f t="shared" si="71"/>
        <v>25</v>
      </c>
    </row>
    <row r="4" spans="1:108" s="198" customFormat="1" x14ac:dyDescent="0.3">
      <c r="A4" s="207">
        <f>DATE(Calendrier!$B$1,1,1)</f>
        <v>42735</v>
      </c>
      <c r="B4" s="198">
        <f>WEEKDAY($A4,1)</f>
        <v>6</v>
      </c>
      <c r="C4" s="198">
        <f>MONTH($A4)</f>
        <v>1</v>
      </c>
      <c r="D4" s="237">
        <f>DAY(A4)</f>
        <v>1</v>
      </c>
      <c r="E4" s="208" t="str">
        <f>TEXT(MONTH($A4),"Mmmm")</f>
        <v>janvier</v>
      </c>
      <c r="F4" s="215"/>
      <c r="G4" s="216"/>
      <c r="H4" s="216"/>
      <c r="I4" s="216"/>
      <c r="J4" s="220"/>
      <c r="K4" s="220"/>
      <c r="L4" s="220"/>
      <c r="M4" s="220"/>
      <c r="N4" s="216"/>
      <c r="O4" s="216"/>
      <c r="P4" s="216"/>
      <c r="Q4" s="216"/>
      <c r="R4" s="220"/>
      <c r="S4" s="220"/>
      <c r="T4" s="220"/>
      <c r="U4" s="220"/>
      <c r="V4" s="216"/>
      <c r="W4" s="216"/>
      <c r="X4" s="216"/>
      <c r="Y4" s="216"/>
      <c r="Z4" s="220"/>
      <c r="AA4" s="220"/>
      <c r="AB4" s="220"/>
      <c r="AC4" s="220"/>
      <c r="AD4" s="216"/>
      <c r="AE4" s="216"/>
      <c r="AF4" s="216"/>
      <c r="AG4" s="216"/>
      <c r="AH4" s="220"/>
      <c r="AI4" s="220"/>
      <c r="AJ4" s="220"/>
      <c r="AK4" s="220"/>
      <c r="AL4" s="216"/>
      <c r="AM4" s="216"/>
      <c r="AN4" s="216"/>
      <c r="AO4" s="216"/>
      <c r="AP4" s="220"/>
      <c r="AQ4" s="220"/>
      <c r="AR4" s="220"/>
      <c r="AS4" s="220"/>
      <c r="AT4" s="216"/>
      <c r="AU4" s="216"/>
      <c r="AV4" s="216"/>
      <c r="AW4" s="216"/>
      <c r="AX4" s="220"/>
      <c r="AY4" s="220"/>
      <c r="AZ4" s="220"/>
      <c r="BA4" s="220"/>
      <c r="BB4" s="216"/>
      <c r="BC4" s="216"/>
      <c r="BD4" s="216"/>
      <c r="BE4" s="216"/>
      <c r="BF4" s="220"/>
      <c r="BG4" s="220"/>
      <c r="BH4" s="220"/>
      <c r="BI4" s="220"/>
      <c r="BJ4" s="216"/>
      <c r="BK4" s="216"/>
      <c r="BL4" s="216"/>
      <c r="BM4" s="216"/>
      <c r="BN4" s="220"/>
      <c r="BO4" s="220"/>
      <c r="BP4" s="220"/>
      <c r="BQ4" s="220"/>
      <c r="BR4" s="216"/>
      <c r="BS4" s="216"/>
      <c r="BT4" s="216"/>
      <c r="BU4" s="216"/>
      <c r="BV4" s="220"/>
      <c r="BW4" s="220"/>
      <c r="BX4" s="220"/>
      <c r="BY4" s="220"/>
      <c r="BZ4" s="216"/>
      <c r="CA4" s="216"/>
      <c r="CB4" s="216"/>
      <c r="CC4" s="216"/>
      <c r="CD4" s="220"/>
      <c r="CE4" s="220"/>
      <c r="CF4" s="220"/>
      <c r="CG4" s="220"/>
      <c r="CH4" s="216"/>
      <c r="CI4" s="216"/>
      <c r="CJ4" s="216"/>
      <c r="CK4" s="216"/>
      <c r="CL4" s="220"/>
      <c r="CM4" s="220"/>
      <c r="CN4" s="220"/>
      <c r="CO4" s="220"/>
      <c r="CP4" s="216"/>
      <c r="CQ4" s="216"/>
      <c r="CR4" s="216"/>
      <c r="CS4" s="216"/>
      <c r="CT4" s="220"/>
      <c r="CU4" s="220"/>
      <c r="CV4" s="220"/>
      <c r="CW4" s="220"/>
      <c r="CX4" s="216"/>
      <c r="CY4" s="216"/>
      <c r="CZ4" s="216"/>
      <c r="DA4" s="216"/>
      <c r="DB4" s="220"/>
      <c r="DC4" s="220"/>
      <c r="DD4" s="220"/>
    </row>
    <row r="5" spans="1:108" x14ac:dyDescent="0.3">
      <c r="A5" s="201">
        <f>A4+1</f>
        <v>42736</v>
      </c>
      <c r="B5" s="197">
        <f t="shared" ref="B5:B68" si="72">WEEKDAY($A5,1)</f>
        <v>7</v>
      </c>
      <c r="C5" s="197">
        <f t="shared" ref="C5:C68" si="73">MONTH($A5)</f>
        <v>1</v>
      </c>
      <c r="D5" s="237">
        <f t="shared" ref="D5:D68" si="74">DAY(A5)</f>
        <v>2</v>
      </c>
      <c r="E5" s="205" t="str">
        <f t="shared" ref="E5:E68" si="75">TEXT(MONTH($A5),"mmmm")</f>
        <v>janvier</v>
      </c>
    </row>
    <row r="6" spans="1:108" x14ac:dyDescent="0.3">
      <c r="A6" s="201">
        <f t="shared" ref="A6:A69" si="76">A5+1</f>
        <v>42737</v>
      </c>
      <c r="B6" s="197">
        <f t="shared" si="72"/>
        <v>1</v>
      </c>
      <c r="C6" s="197">
        <f t="shared" si="73"/>
        <v>1</v>
      </c>
      <c r="D6" s="237">
        <f t="shared" si="74"/>
        <v>3</v>
      </c>
      <c r="E6" s="205" t="str">
        <f t="shared" si="75"/>
        <v>janvier</v>
      </c>
    </row>
    <row r="7" spans="1:108" x14ac:dyDescent="0.3">
      <c r="A7" s="201">
        <f t="shared" si="76"/>
        <v>42738</v>
      </c>
      <c r="B7" s="197">
        <f t="shared" si="72"/>
        <v>2</v>
      </c>
      <c r="C7" s="197">
        <f t="shared" si="73"/>
        <v>1</v>
      </c>
      <c r="D7" s="237">
        <f t="shared" si="74"/>
        <v>4</v>
      </c>
      <c r="E7" s="205" t="str">
        <f t="shared" si="75"/>
        <v>janvier</v>
      </c>
      <c r="AU7" s="212">
        <f ca="1">VLOOKUP(AU$1,INDIRECT("'"&amp;E$7&amp;"'"&amp;"!$B$7:$AJ$21"),35,FALSE)</f>
        <v>11.25</v>
      </c>
    </row>
    <row r="8" spans="1:108" x14ac:dyDescent="0.3">
      <c r="A8" s="201">
        <f t="shared" si="76"/>
        <v>42739</v>
      </c>
      <c r="B8" s="197">
        <f t="shared" si="72"/>
        <v>3</v>
      </c>
      <c r="C8" s="197">
        <f t="shared" si="73"/>
        <v>1</v>
      </c>
      <c r="D8" s="237">
        <f t="shared" si="74"/>
        <v>5</v>
      </c>
      <c r="E8" s="205" t="str">
        <f t="shared" si="75"/>
        <v>janvier</v>
      </c>
    </row>
    <row r="9" spans="1:108" x14ac:dyDescent="0.3">
      <c r="A9" s="201">
        <f t="shared" si="76"/>
        <v>42740</v>
      </c>
      <c r="B9" s="197">
        <f t="shared" si="72"/>
        <v>4</v>
      </c>
      <c r="C9" s="197">
        <f t="shared" si="73"/>
        <v>1</v>
      </c>
      <c r="D9" s="237">
        <f t="shared" si="74"/>
        <v>6</v>
      </c>
      <c r="E9" s="205" t="str">
        <f t="shared" si="75"/>
        <v>janvier</v>
      </c>
    </row>
    <row r="10" spans="1:108" x14ac:dyDescent="0.3">
      <c r="A10" s="201">
        <f t="shared" si="76"/>
        <v>42741</v>
      </c>
      <c r="B10" s="197">
        <f t="shared" si="72"/>
        <v>5</v>
      </c>
      <c r="C10" s="197">
        <f t="shared" si="73"/>
        <v>1</v>
      </c>
      <c r="D10" s="237">
        <f t="shared" si="74"/>
        <v>7</v>
      </c>
      <c r="E10" s="205" t="str">
        <f t="shared" si="75"/>
        <v>janvier</v>
      </c>
    </row>
    <row r="11" spans="1:108" x14ac:dyDescent="0.3">
      <c r="A11" s="201">
        <f t="shared" si="76"/>
        <v>42742</v>
      </c>
      <c r="B11" s="197">
        <f t="shared" si="72"/>
        <v>6</v>
      </c>
      <c r="C11" s="197">
        <f t="shared" si="73"/>
        <v>1</v>
      </c>
      <c r="D11" s="237">
        <f t="shared" si="74"/>
        <v>8</v>
      </c>
      <c r="E11" s="205" t="str">
        <f t="shared" si="75"/>
        <v>janvier</v>
      </c>
    </row>
    <row r="12" spans="1:108" x14ac:dyDescent="0.3">
      <c r="A12" s="201">
        <f t="shared" si="76"/>
        <v>42743</v>
      </c>
      <c r="B12" s="197">
        <f t="shared" si="72"/>
        <v>7</v>
      </c>
      <c r="C12" s="197">
        <f t="shared" si="73"/>
        <v>1</v>
      </c>
      <c r="D12" s="237">
        <f t="shared" si="74"/>
        <v>9</v>
      </c>
      <c r="E12" s="205" t="str">
        <f t="shared" si="75"/>
        <v>janvier</v>
      </c>
    </row>
    <row r="13" spans="1:108" x14ac:dyDescent="0.3">
      <c r="A13" s="201">
        <f t="shared" si="76"/>
        <v>42744</v>
      </c>
      <c r="B13" s="197">
        <f t="shared" si="72"/>
        <v>1</v>
      </c>
      <c r="C13" s="197">
        <f t="shared" si="73"/>
        <v>1</v>
      </c>
      <c r="D13" s="237">
        <f t="shared" si="74"/>
        <v>10</v>
      </c>
      <c r="E13" s="205" t="str">
        <f t="shared" si="75"/>
        <v>janvier</v>
      </c>
    </row>
    <row r="14" spans="1:108" x14ac:dyDescent="0.3">
      <c r="A14" s="201">
        <f t="shared" si="76"/>
        <v>42745</v>
      </c>
      <c r="B14" s="197">
        <f t="shared" si="72"/>
        <v>2</v>
      </c>
      <c r="C14" s="197">
        <f t="shared" si="73"/>
        <v>1</v>
      </c>
      <c r="D14" s="237">
        <f t="shared" si="74"/>
        <v>11</v>
      </c>
      <c r="E14" s="205" t="str">
        <f t="shared" si="75"/>
        <v>janvier</v>
      </c>
    </row>
    <row r="15" spans="1:108" x14ac:dyDescent="0.3">
      <c r="A15" s="201">
        <f t="shared" si="76"/>
        <v>42746</v>
      </c>
      <c r="B15" s="197">
        <f t="shared" si="72"/>
        <v>3</v>
      </c>
      <c r="C15" s="197">
        <f t="shared" si="73"/>
        <v>1</v>
      </c>
      <c r="D15" s="237">
        <f t="shared" si="74"/>
        <v>12</v>
      </c>
      <c r="E15" s="205" t="str">
        <f t="shared" si="75"/>
        <v>janvier</v>
      </c>
    </row>
    <row r="16" spans="1:108" x14ac:dyDescent="0.3">
      <c r="A16" s="201">
        <f t="shared" si="76"/>
        <v>42747</v>
      </c>
      <c r="B16" s="197">
        <f t="shared" si="72"/>
        <v>4</v>
      </c>
      <c r="C16" s="197">
        <f t="shared" si="73"/>
        <v>1</v>
      </c>
      <c r="D16" s="237">
        <f t="shared" si="74"/>
        <v>13</v>
      </c>
      <c r="E16" s="205" t="str">
        <f t="shared" si="75"/>
        <v>janvier</v>
      </c>
    </row>
    <row r="17" spans="1:5" x14ac:dyDescent="0.3">
      <c r="A17" s="201">
        <f t="shared" si="76"/>
        <v>42748</v>
      </c>
      <c r="B17" s="197">
        <f t="shared" si="72"/>
        <v>5</v>
      </c>
      <c r="C17" s="197">
        <f t="shared" si="73"/>
        <v>1</v>
      </c>
      <c r="D17" s="237">
        <f t="shared" si="74"/>
        <v>14</v>
      </c>
      <c r="E17" s="205" t="str">
        <f t="shared" si="75"/>
        <v>janvier</v>
      </c>
    </row>
    <row r="18" spans="1:5" x14ac:dyDescent="0.3">
      <c r="A18" s="201">
        <f t="shared" si="76"/>
        <v>42749</v>
      </c>
      <c r="B18" s="197">
        <f t="shared" si="72"/>
        <v>6</v>
      </c>
      <c r="C18" s="197">
        <f t="shared" si="73"/>
        <v>1</v>
      </c>
      <c r="D18" s="237">
        <f t="shared" si="74"/>
        <v>15</v>
      </c>
      <c r="E18" s="205" t="str">
        <f t="shared" si="75"/>
        <v>janvier</v>
      </c>
    </row>
    <row r="19" spans="1:5" x14ac:dyDescent="0.3">
      <c r="A19" s="201">
        <f t="shared" si="76"/>
        <v>42750</v>
      </c>
      <c r="B19" s="197">
        <f t="shared" si="72"/>
        <v>7</v>
      </c>
      <c r="C19" s="197">
        <f t="shared" si="73"/>
        <v>1</v>
      </c>
      <c r="D19" s="237">
        <f t="shared" si="74"/>
        <v>16</v>
      </c>
      <c r="E19" s="205" t="str">
        <f t="shared" si="75"/>
        <v>janvier</v>
      </c>
    </row>
    <row r="20" spans="1:5" x14ac:dyDescent="0.3">
      <c r="A20" s="201">
        <f t="shared" si="76"/>
        <v>42751</v>
      </c>
      <c r="B20" s="197">
        <f t="shared" si="72"/>
        <v>1</v>
      </c>
      <c r="C20" s="197">
        <f t="shared" si="73"/>
        <v>1</v>
      </c>
      <c r="D20" s="237">
        <f t="shared" si="74"/>
        <v>17</v>
      </c>
      <c r="E20" s="205" t="str">
        <f t="shared" si="75"/>
        <v>janvier</v>
      </c>
    </row>
    <row r="21" spans="1:5" x14ac:dyDescent="0.3">
      <c r="A21" s="201">
        <f t="shared" si="76"/>
        <v>42752</v>
      </c>
      <c r="B21" s="197">
        <f t="shared" si="72"/>
        <v>2</v>
      </c>
      <c r="C21" s="197">
        <f t="shared" si="73"/>
        <v>1</v>
      </c>
      <c r="D21" s="237">
        <f t="shared" si="74"/>
        <v>18</v>
      </c>
      <c r="E21" s="205" t="str">
        <f t="shared" si="75"/>
        <v>janvier</v>
      </c>
    </row>
    <row r="22" spans="1:5" x14ac:dyDescent="0.3">
      <c r="A22" s="201">
        <f t="shared" si="76"/>
        <v>42753</v>
      </c>
      <c r="B22" s="197">
        <f t="shared" si="72"/>
        <v>3</v>
      </c>
      <c r="C22" s="197">
        <f t="shared" si="73"/>
        <v>1</v>
      </c>
      <c r="D22" s="237">
        <f t="shared" si="74"/>
        <v>19</v>
      </c>
      <c r="E22" s="205" t="str">
        <f t="shared" si="75"/>
        <v>janvier</v>
      </c>
    </row>
    <row r="23" spans="1:5" x14ac:dyDescent="0.3">
      <c r="A23" s="201">
        <f t="shared" si="76"/>
        <v>42754</v>
      </c>
      <c r="B23" s="197">
        <f t="shared" si="72"/>
        <v>4</v>
      </c>
      <c r="C23" s="197">
        <f t="shared" si="73"/>
        <v>1</v>
      </c>
      <c r="D23" s="237">
        <f t="shared" si="74"/>
        <v>20</v>
      </c>
      <c r="E23" s="205" t="str">
        <f t="shared" si="75"/>
        <v>janvier</v>
      </c>
    </row>
    <row r="24" spans="1:5" x14ac:dyDescent="0.3">
      <c r="A24" s="201">
        <f t="shared" si="76"/>
        <v>42755</v>
      </c>
      <c r="B24" s="197">
        <f t="shared" si="72"/>
        <v>5</v>
      </c>
      <c r="C24" s="197">
        <f t="shared" si="73"/>
        <v>1</v>
      </c>
      <c r="D24" s="237">
        <f t="shared" si="74"/>
        <v>21</v>
      </c>
      <c r="E24" s="205" t="str">
        <f t="shared" si="75"/>
        <v>janvier</v>
      </c>
    </row>
    <row r="25" spans="1:5" x14ac:dyDescent="0.3">
      <c r="A25" s="201">
        <f t="shared" si="76"/>
        <v>42756</v>
      </c>
      <c r="B25" s="197">
        <f t="shared" si="72"/>
        <v>6</v>
      </c>
      <c r="C25" s="197">
        <f t="shared" si="73"/>
        <v>1</v>
      </c>
      <c r="D25" s="237">
        <f t="shared" si="74"/>
        <v>22</v>
      </c>
      <c r="E25" s="205" t="str">
        <f t="shared" si="75"/>
        <v>janvier</v>
      </c>
    </row>
    <row r="26" spans="1:5" x14ac:dyDescent="0.3">
      <c r="A26" s="201">
        <f t="shared" si="76"/>
        <v>42757</v>
      </c>
      <c r="B26" s="197">
        <f t="shared" si="72"/>
        <v>7</v>
      </c>
      <c r="C26" s="197">
        <f t="shared" si="73"/>
        <v>1</v>
      </c>
      <c r="D26" s="237">
        <f t="shared" si="74"/>
        <v>23</v>
      </c>
      <c r="E26" s="205" t="str">
        <f t="shared" si="75"/>
        <v>janvier</v>
      </c>
    </row>
    <row r="27" spans="1:5" x14ac:dyDescent="0.3">
      <c r="A27" s="201">
        <f t="shared" si="76"/>
        <v>42758</v>
      </c>
      <c r="B27" s="197">
        <f t="shared" si="72"/>
        <v>1</v>
      </c>
      <c r="C27" s="197">
        <f t="shared" si="73"/>
        <v>1</v>
      </c>
      <c r="D27" s="237">
        <f t="shared" si="74"/>
        <v>24</v>
      </c>
      <c r="E27" s="205" t="str">
        <f t="shared" si="75"/>
        <v>janvier</v>
      </c>
    </row>
    <row r="28" spans="1:5" x14ac:dyDescent="0.3">
      <c r="A28" s="201">
        <f t="shared" si="76"/>
        <v>42759</v>
      </c>
      <c r="B28" s="197">
        <f t="shared" si="72"/>
        <v>2</v>
      </c>
      <c r="C28" s="197">
        <f t="shared" si="73"/>
        <v>1</v>
      </c>
      <c r="D28" s="237">
        <f t="shared" si="74"/>
        <v>25</v>
      </c>
      <c r="E28" s="205" t="str">
        <f t="shared" si="75"/>
        <v>janvier</v>
      </c>
    </row>
    <row r="29" spans="1:5" x14ac:dyDescent="0.3">
      <c r="A29" s="201">
        <f t="shared" si="76"/>
        <v>42760</v>
      </c>
      <c r="B29" s="197">
        <f t="shared" si="72"/>
        <v>3</v>
      </c>
      <c r="C29" s="197">
        <f t="shared" si="73"/>
        <v>1</v>
      </c>
      <c r="D29" s="237">
        <f t="shared" si="74"/>
        <v>26</v>
      </c>
      <c r="E29" s="205" t="str">
        <f t="shared" si="75"/>
        <v>janvier</v>
      </c>
    </row>
    <row r="30" spans="1:5" x14ac:dyDescent="0.3">
      <c r="A30" s="201">
        <f t="shared" si="76"/>
        <v>42761</v>
      </c>
      <c r="B30" s="197">
        <f t="shared" si="72"/>
        <v>4</v>
      </c>
      <c r="C30" s="197">
        <f t="shared" si="73"/>
        <v>1</v>
      </c>
      <c r="D30" s="237">
        <f t="shared" si="74"/>
        <v>27</v>
      </c>
      <c r="E30" s="205" t="str">
        <f t="shared" si="75"/>
        <v>janvier</v>
      </c>
    </row>
    <row r="31" spans="1:5" x14ac:dyDescent="0.3">
      <c r="A31" s="201">
        <f t="shared" si="76"/>
        <v>42762</v>
      </c>
      <c r="B31" s="197">
        <f t="shared" si="72"/>
        <v>5</v>
      </c>
      <c r="C31" s="197">
        <f t="shared" si="73"/>
        <v>1</v>
      </c>
      <c r="D31" s="237">
        <f t="shared" si="74"/>
        <v>28</v>
      </c>
      <c r="E31" s="205" t="str">
        <f t="shared" si="75"/>
        <v>janvier</v>
      </c>
    </row>
    <row r="32" spans="1:5" x14ac:dyDescent="0.3">
      <c r="A32" s="201">
        <f t="shared" si="76"/>
        <v>42763</v>
      </c>
      <c r="B32" s="197">
        <f t="shared" si="72"/>
        <v>6</v>
      </c>
      <c r="C32" s="197">
        <f t="shared" si="73"/>
        <v>1</v>
      </c>
      <c r="D32" s="237">
        <f t="shared" si="74"/>
        <v>29</v>
      </c>
      <c r="E32" s="205" t="str">
        <f t="shared" si="75"/>
        <v>janvier</v>
      </c>
    </row>
    <row r="33" spans="1:5" x14ac:dyDescent="0.3">
      <c r="A33" s="201">
        <f t="shared" si="76"/>
        <v>42764</v>
      </c>
      <c r="B33" s="197">
        <f t="shared" si="72"/>
        <v>7</v>
      </c>
      <c r="C33" s="197">
        <f t="shared" si="73"/>
        <v>1</v>
      </c>
      <c r="D33" s="237">
        <f t="shared" si="74"/>
        <v>30</v>
      </c>
      <c r="E33" s="205" t="str">
        <f t="shared" si="75"/>
        <v>janvier</v>
      </c>
    </row>
    <row r="34" spans="1:5" x14ac:dyDescent="0.3">
      <c r="A34" s="201">
        <f t="shared" si="76"/>
        <v>42765</v>
      </c>
      <c r="B34" s="197">
        <f t="shared" si="72"/>
        <v>1</v>
      </c>
      <c r="C34" s="197">
        <f t="shared" si="73"/>
        <v>1</v>
      </c>
      <c r="D34" s="237">
        <f t="shared" si="74"/>
        <v>31</v>
      </c>
      <c r="E34" s="205" t="str">
        <f t="shared" si="75"/>
        <v>janvier</v>
      </c>
    </row>
    <row r="35" spans="1:5" x14ac:dyDescent="0.3">
      <c r="A35" s="201">
        <f t="shared" si="76"/>
        <v>42766</v>
      </c>
      <c r="B35" s="197">
        <f t="shared" si="72"/>
        <v>2</v>
      </c>
      <c r="C35" s="197">
        <f t="shared" si="73"/>
        <v>2</v>
      </c>
      <c r="D35" s="237">
        <f t="shared" si="74"/>
        <v>1</v>
      </c>
      <c r="E35" s="205" t="str">
        <f t="shared" si="75"/>
        <v>janvier</v>
      </c>
    </row>
    <row r="36" spans="1:5" x14ac:dyDescent="0.3">
      <c r="A36" s="201">
        <f t="shared" si="76"/>
        <v>42767</v>
      </c>
      <c r="B36" s="197">
        <f t="shared" si="72"/>
        <v>3</v>
      </c>
      <c r="C36" s="197">
        <f t="shared" si="73"/>
        <v>2</v>
      </c>
      <c r="D36" s="237">
        <f t="shared" si="74"/>
        <v>2</v>
      </c>
      <c r="E36" s="205" t="str">
        <f t="shared" si="75"/>
        <v>janvier</v>
      </c>
    </row>
    <row r="37" spans="1:5" x14ac:dyDescent="0.3">
      <c r="A37" s="201">
        <f t="shared" si="76"/>
        <v>42768</v>
      </c>
      <c r="B37" s="197">
        <f t="shared" si="72"/>
        <v>4</v>
      </c>
      <c r="C37" s="197">
        <f t="shared" si="73"/>
        <v>2</v>
      </c>
      <c r="D37" s="237">
        <f t="shared" si="74"/>
        <v>3</v>
      </c>
      <c r="E37" s="205" t="str">
        <f t="shared" si="75"/>
        <v>janvier</v>
      </c>
    </row>
    <row r="38" spans="1:5" x14ac:dyDescent="0.3">
      <c r="A38" s="201">
        <f t="shared" si="76"/>
        <v>42769</v>
      </c>
      <c r="B38" s="197">
        <f t="shared" si="72"/>
        <v>5</v>
      </c>
      <c r="C38" s="197">
        <f t="shared" si="73"/>
        <v>2</v>
      </c>
      <c r="D38" s="237">
        <f t="shared" si="74"/>
        <v>4</v>
      </c>
      <c r="E38" s="205" t="str">
        <f t="shared" si="75"/>
        <v>janvier</v>
      </c>
    </row>
    <row r="39" spans="1:5" x14ac:dyDescent="0.3">
      <c r="A39" s="201">
        <f t="shared" si="76"/>
        <v>42770</v>
      </c>
      <c r="B39" s="197">
        <f t="shared" si="72"/>
        <v>6</v>
      </c>
      <c r="C39" s="197">
        <f t="shared" si="73"/>
        <v>2</v>
      </c>
      <c r="D39" s="237">
        <f t="shared" si="74"/>
        <v>5</v>
      </c>
      <c r="E39" s="205" t="str">
        <f t="shared" si="75"/>
        <v>janvier</v>
      </c>
    </row>
    <row r="40" spans="1:5" x14ac:dyDescent="0.3">
      <c r="A40" s="201">
        <f t="shared" si="76"/>
        <v>42771</v>
      </c>
      <c r="B40" s="197">
        <f t="shared" si="72"/>
        <v>7</v>
      </c>
      <c r="C40" s="197">
        <f t="shared" si="73"/>
        <v>2</v>
      </c>
      <c r="D40" s="237">
        <f t="shared" si="74"/>
        <v>6</v>
      </c>
      <c r="E40" s="205" t="str">
        <f t="shared" si="75"/>
        <v>janvier</v>
      </c>
    </row>
    <row r="41" spans="1:5" x14ac:dyDescent="0.3">
      <c r="A41" s="201">
        <f t="shared" si="76"/>
        <v>42772</v>
      </c>
      <c r="B41" s="197">
        <f t="shared" si="72"/>
        <v>1</v>
      </c>
      <c r="C41" s="197">
        <f t="shared" si="73"/>
        <v>2</v>
      </c>
      <c r="D41" s="237">
        <f t="shared" si="74"/>
        <v>7</v>
      </c>
      <c r="E41" s="205" t="str">
        <f t="shared" si="75"/>
        <v>janvier</v>
      </c>
    </row>
    <row r="42" spans="1:5" x14ac:dyDescent="0.3">
      <c r="A42" s="201">
        <f t="shared" si="76"/>
        <v>42773</v>
      </c>
      <c r="B42" s="197">
        <f t="shared" si="72"/>
        <v>2</v>
      </c>
      <c r="C42" s="197">
        <f t="shared" si="73"/>
        <v>2</v>
      </c>
      <c r="D42" s="237">
        <f t="shared" si="74"/>
        <v>8</v>
      </c>
      <c r="E42" s="205" t="str">
        <f t="shared" si="75"/>
        <v>janvier</v>
      </c>
    </row>
    <row r="43" spans="1:5" x14ac:dyDescent="0.3">
      <c r="A43" s="201">
        <f t="shared" si="76"/>
        <v>42774</v>
      </c>
      <c r="B43" s="197">
        <f t="shared" si="72"/>
        <v>3</v>
      </c>
      <c r="C43" s="197">
        <f t="shared" si="73"/>
        <v>2</v>
      </c>
      <c r="D43" s="237">
        <f t="shared" si="74"/>
        <v>9</v>
      </c>
      <c r="E43" s="205" t="str">
        <f t="shared" si="75"/>
        <v>janvier</v>
      </c>
    </row>
    <row r="44" spans="1:5" x14ac:dyDescent="0.3">
      <c r="A44" s="201">
        <f t="shared" si="76"/>
        <v>42775</v>
      </c>
      <c r="B44" s="197">
        <f t="shared" si="72"/>
        <v>4</v>
      </c>
      <c r="C44" s="197">
        <f t="shared" si="73"/>
        <v>2</v>
      </c>
      <c r="D44" s="237">
        <f t="shared" si="74"/>
        <v>10</v>
      </c>
      <c r="E44" s="205" t="str">
        <f t="shared" si="75"/>
        <v>janvier</v>
      </c>
    </row>
    <row r="45" spans="1:5" x14ac:dyDescent="0.3">
      <c r="A45" s="201">
        <f t="shared" si="76"/>
        <v>42776</v>
      </c>
      <c r="B45" s="197">
        <f t="shared" si="72"/>
        <v>5</v>
      </c>
      <c r="C45" s="197">
        <f t="shared" si="73"/>
        <v>2</v>
      </c>
      <c r="D45" s="237">
        <f t="shared" si="74"/>
        <v>11</v>
      </c>
      <c r="E45" s="205" t="str">
        <f t="shared" si="75"/>
        <v>janvier</v>
      </c>
    </row>
    <row r="46" spans="1:5" x14ac:dyDescent="0.3">
      <c r="A46" s="201">
        <f t="shared" si="76"/>
        <v>42777</v>
      </c>
      <c r="B46" s="197">
        <f t="shared" si="72"/>
        <v>6</v>
      </c>
      <c r="C46" s="197">
        <f t="shared" si="73"/>
        <v>2</v>
      </c>
      <c r="D46" s="237">
        <f t="shared" si="74"/>
        <v>12</v>
      </c>
      <c r="E46" s="205" t="str">
        <f t="shared" si="75"/>
        <v>janvier</v>
      </c>
    </row>
    <row r="47" spans="1:5" x14ac:dyDescent="0.3">
      <c r="A47" s="201">
        <f t="shared" si="76"/>
        <v>42778</v>
      </c>
      <c r="B47" s="197">
        <f t="shared" si="72"/>
        <v>7</v>
      </c>
      <c r="C47" s="197">
        <f t="shared" si="73"/>
        <v>2</v>
      </c>
      <c r="D47" s="237">
        <f t="shared" si="74"/>
        <v>13</v>
      </c>
      <c r="E47" s="205" t="str">
        <f t="shared" si="75"/>
        <v>janvier</v>
      </c>
    </row>
    <row r="48" spans="1:5" x14ac:dyDescent="0.3">
      <c r="A48" s="201">
        <f t="shared" si="76"/>
        <v>42779</v>
      </c>
      <c r="B48" s="197">
        <f t="shared" si="72"/>
        <v>1</v>
      </c>
      <c r="C48" s="197">
        <f t="shared" si="73"/>
        <v>2</v>
      </c>
      <c r="D48" s="237">
        <f t="shared" si="74"/>
        <v>14</v>
      </c>
      <c r="E48" s="205" t="str">
        <f t="shared" si="75"/>
        <v>janvier</v>
      </c>
    </row>
    <row r="49" spans="1:5" x14ac:dyDescent="0.3">
      <c r="A49" s="201">
        <f t="shared" si="76"/>
        <v>42780</v>
      </c>
      <c r="B49" s="197">
        <f t="shared" si="72"/>
        <v>2</v>
      </c>
      <c r="C49" s="197">
        <f t="shared" si="73"/>
        <v>2</v>
      </c>
      <c r="D49" s="237">
        <f t="shared" si="74"/>
        <v>15</v>
      </c>
      <c r="E49" s="205" t="str">
        <f t="shared" si="75"/>
        <v>janvier</v>
      </c>
    </row>
    <row r="50" spans="1:5" x14ac:dyDescent="0.3">
      <c r="A50" s="201">
        <f t="shared" si="76"/>
        <v>42781</v>
      </c>
      <c r="B50" s="197">
        <f t="shared" si="72"/>
        <v>3</v>
      </c>
      <c r="C50" s="197">
        <f t="shared" si="73"/>
        <v>2</v>
      </c>
      <c r="D50" s="237">
        <f t="shared" si="74"/>
        <v>16</v>
      </c>
      <c r="E50" s="205" t="str">
        <f t="shared" si="75"/>
        <v>janvier</v>
      </c>
    </row>
    <row r="51" spans="1:5" x14ac:dyDescent="0.3">
      <c r="A51" s="201">
        <f t="shared" si="76"/>
        <v>42782</v>
      </c>
      <c r="B51" s="197">
        <f t="shared" si="72"/>
        <v>4</v>
      </c>
      <c r="C51" s="197">
        <f t="shared" si="73"/>
        <v>2</v>
      </c>
      <c r="D51" s="237">
        <f t="shared" si="74"/>
        <v>17</v>
      </c>
      <c r="E51" s="205" t="str">
        <f t="shared" si="75"/>
        <v>janvier</v>
      </c>
    </row>
    <row r="52" spans="1:5" x14ac:dyDescent="0.3">
      <c r="A52" s="201">
        <f t="shared" si="76"/>
        <v>42783</v>
      </c>
      <c r="B52" s="197">
        <f t="shared" si="72"/>
        <v>5</v>
      </c>
      <c r="C52" s="197">
        <f t="shared" si="73"/>
        <v>2</v>
      </c>
      <c r="D52" s="237">
        <f t="shared" si="74"/>
        <v>18</v>
      </c>
      <c r="E52" s="205" t="str">
        <f t="shared" si="75"/>
        <v>janvier</v>
      </c>
    </row>
    <row r="53" spans="1:5" x14ac:dyDescent="0.3">
      <c r="A53" s="201">
        <f t="shared" si="76"/>
        <v>42784</v>
      </c>
      <c r="B53" s="197">
        <f t="shared" si="72"/>
        <v>6</v>
      </c>
      <c r="C53" s="197">
        <f t="shared" si="73"/>
        <v>2</v>
      </c>
      <c r="D53" s="237">
        <f t="shared" si="74"/>
        <v>19</v>
      </c>
      <c r="E53" s="205" t="str">
        <f t="shared" si="75"/>
        <v>janvier</v>
      </c>
    </row>
    <row r="54" spans="1:5" x14ac:dyDescent="0.3">
      <c r="A54" s="201">
        <f t="shared" si="76"/>
        <v>42785</v>
      </c>
      <c r="B54" s="197">
        <f t="shared" si="72"/>
        <v>7</v>
      </c>
      <c r="C54" s="197">
        <f t="shared" si="73"/>
        <v>2</v>
      </c>
      <c r="D54" s="237">
        <f t="shared" si="74"/>
        <v>20</v>
      </c>
      <c r="E54" s="205" t="str">
        <f t="shared" si="75"/>
        <v>janvier</v>
      </c>
    </row>
    <row r="55" spans="1:5" x14ac:dyDescent="0.3">
      <c r="A55" s="201">
        <f t="shared" si="76"/>
        <v>42786</v>
      </c>
      <c r="B55" s="197">
        <f t="shared" si="72"/>
        <v>1</v>
      </c>
      <c r="C55" s="197">
        <f t="shared" si="73"/>
        <v>2</v>
      </c>
      <c r="D55" s="237">
        <f t="shared" si="74"/>
        <v>21</v>
      </c>
      <c r="E55" s="205" t="str">
        <f t="shared" si="75"/>
        <v>janvier</v>
      </c>
    </row>
    <row r="56" spans="1:5" x14ac:dyDescent="0.3">
      <c r="A56" s="201">
        <f t="shared" si="76"/>
        <v>42787</v>
      </c>
      <c r="B56" s="197">
        <f t="shared" si="72"/>
        <v>2</v>
      </c>
      <c r="C56" s="197">
        <f t="shared" si="73"/>
        <v>2</v>
      </c>
      <c r="D56" s="237">
        <f t="shared" si="74"/>
        <v>22</v>
      </c>
      <c r="E56" s="205" t="str">
        <f t="shared" si="75"/>
        <v>janvier</v>
      </c>
    </row>
    <row r="57" spans="1:5" x14ac:dyDescent="0.3">
      <c r="A57" s="201">
        <f t="shared" si="76"/>
        <v>42788</v>
      </c>
      <c r="B57" s="197">
        <f t="shared" si="72"/>
        <v>3</v>
      </c>
      <c r="C57" s="197">
        <f t="shared" si="73"/>
        <v>2</v>
      </c>
      <c r="D57" s="237">
        <f t="shared" si="74"/>
        <v>23</v>
      </c>
      <c r="E57" s="205" t="str">
        <f t="shared" si="75"/>
        <v>janvier</v>
      </c>
    </row>
    <row r="58" spans="1:5" x14ac:dyDescent="0.3">
      <c r="A58" s="201">
        <f t="shared" si="76"/>
        <v>42789</v>
      </c>
      <c r="B58" s="197">
        <f t="shared" si="72"/>
        <v>4</v>
      </c>
      <c r="C58" s="197">
        <f t="shared" si="73"/>
        <v>2</v>
      </c>
      <c r="D58" s="237">
        <f t="shared" si="74"/>
        <v>24</v>
      </c>
      <c r="E58" s="205" t="str">
        <f t="shared" si="75"/>
        <v>janvier</v>
      </c>
    </row>
    <row r="59" spans="1:5" x14ac:dyDescent="0.3">
      <c r="A59" s="201">
        <f t="shared" si="76"/>
        <v>42790</v>
      </c>
      <c r="B59" s="197">
        <f t="shared" si="72"/>
        <v>5</v>
      </c>
      <c r="C59" s="197">
        <f t="shared" si="73"/>
        <v>2</v>
      </c>
      <c r="D59" s="237">
        <f t="shared" si="74"/>
        <v>25</v>
      </c>
      <c r="E59" s="205" t="str">
        <f t="shared" si="75"/>
        <v>janvier</v>
      </c>
    </row>
    <row r="60" spans="1:5" x14ac:dyDescent="0.3">
      <c r="A60" s="201">
        <f t="shared" si="76"/>
        <v>42791</v>
      </c>
      <c r="B60" s="197">
        <f t="shared" si="72"/>
        <v>6</v>
      </c>
      <c r="C60" s="197">
        <f t="shared" si="73"/>
        <v>2</v>
      </c>
      <c r="D60" s="237">
        <f t="shared" si="74"/>
        <v>26</v>
      </c>
      <c r="E60" s="205" t="str">
        <f t="shared" si="75"/>
        <v>janvier</v>
      </c>
    </row>
    <row r="61" spans="1:5" x14ac:dyDescent="0.3">
      <c r="A61" s="201">
        <f t="shared" si="76"/>
        <v>42792</v>
      </c>
      <c r="B61" s="197">
        <f t="shared" si="72"/>
        <v>7</v>
      </c>
      <c r="C61" s="197">
        <f t="shared" si="73"/>
        <v>2</v>
      </c>
      <c r="D61" s="237">
        <f t="shared" si="74"/>
        <v>27</v>
      </c>
      <c r="E61" s="205" t="str">
        <f t="shared" si="75"/>
        <v>janvier</v>
      </c>
    </row>
    <row r="62" spans="1:5" x14ac:dyDescent="0.3">
      <c r="A62" s="201">
        <f t="shared" si="76"/>
        <v>42793</v>
      </c>
      <c r="B62" s="197">
        <f t="shared" si="72"/>
        <v>1</v>
      </c>
      <c r="C62" s="197">
        <f t="shared" si="73"/>
        <v>2</v>
      </c>
      <c r="D62" s="237">
        <f t="shared" si="74"/>
        <v>28</v>
      </c>
      <c r="E62" s="205" t="str">
        <f t="shared" si="75"/>
        <v>janvier</v>
      </c>
    </row>
    <row r="63" spans="1:5" x14ac:dyDescent="0.3">
      <c r="A63" s="201">
        <f t="shared" si="76"/>
        <v>42794</v>
      </c>
      <c r="B63" s="197">
        <f t="shared" si="72"/>
        <v>2</v>
      </c>
      <c r="C63" s="197">
        <f t="shared" si="73"/>
        <v>3</v>
      </c>
      <c r="D63" s="237">
        <f t="shared" si="74"/>
        <v>1</v>
      </c>
      <c r="E63" s="205" t="str">
        <f t="shared" si="75"/>
        <v>janvier</v>
      </c>
    </row>
    <row r="64" spans="1:5" x14ac:dyDescent="0.3">
      <c r="A64" s="201">
        <f t="shared" si="76"/>
        <v>42795</v>
      </c>
      <c r="B64" s="197">
        <f t="shared" si="72"/>
        <v>3</v>
      </c>
      <c r="C64" s="197">
        <f t="shared" si="73"/>
        <v>3</v>
      </c>
      <c r="D64" s="237">
        <f t="shared" si="74"/>
        <v>2</v>
      </c>
      <c r="E64" s="205" t="str">
        <f t="shared" si="75"/>
        <v>janvier</v>
      </c>
    </row>
    <row r="65" spans="1:5" x14ac:dyDescent="0.3">
      <c r="A65" s="201">
        <f t="shared" si="76"/>
        <v>42796</v>
      </c>
      <c r="B65" s="197">
        <f t="shared" si="72"/>
        <v>4</v>
      </c>
      <c r="C65" s="197">
        <f t="shared" si="73"/>
        <v>3</v>
      </c>
      <c r="D65" s="237">
        <f t="shared" si="74"/>
        <v>3</v>
      </c>
      <c r="E65" s="205" t="str">
        <f t="shared" si="75"/>
        <v>janvier</v>
      </c>
    </row>
    <row r="66" spans="1:5" x14ac:dyDescent="0.3">
      <c r="A66" s="201">
        <f t="shared" si="76"/>
        <v>42797</v>
      </c>
      <c r="B66" s="197">
        <f t="shared" si="72"/>
        <v>5</v>
      </c>
      <c r="C66" s="197">
        <f t="shared" si="73"/>
        <v>3</v>
      </c>
      <c r="D66" s="237">
        <f t="shared" si="74"/>
        <v>4</v>
      </c>
      <c r="E66" s="205" t="str">
        <f t="shared" si="75"/>
        <v>janvier</v>
      </c>
    </row>
    <row r="67" spans="1:5" x14ac:dyDescent="0.3">
      <c r="A67" s="201">
        <f t="shared" si="76"/>
        <v>42798</v>
      </c>
      <c r="B67" s="197">
        <f t="shared" si="72"/>
        <v>6</v>
      </c>
      <c r="C67" s="197">
        <f t="shared" si="73"/>
        <v>3</v>
      </c>
      <c r="D67" s="237">
        <f t="shared" si="74"/>
        <v>5</v>
      </c>
      <c r="E67" s="205" t="str">
        <f t="shared" si="75"/>
        <v>janvier</v>
      </c>
    </row>
    <row r="68" spans="1:5" x14ac:dyDescent="0.3">
      <c r="A68" s="201">
        <f t="shared" si="76"/>
        <v>42799</v>
      </c>
      <c r="B68" s="197">
        <f t="shared" si="72"/>
        <v>7</v>
      </c>
      <c r="C68" s="197">
        <f t="shared" si="73"/>
        <v>3</v>
      </c>
      <c r="D68" s="237">
        <f t="shared" si="74"/>
        <v>6</v>
      </c>
      <c r="E68" s="205" t="str">
        <f t="shared" si="75"/>
        <v>janvier</v>
      </c>
    </row>
    <row r="69" spans="1:5" x14ac:dyDescent="0.3">
      <c r="A69" s="201">
        <f t="shared" si="76"/>
        <v>42800</v>
      </c>
      <c r="B69" s="197">
        <f t="shared" ref="B69:B132" si="77">WEEKDAY($A69,1)</f>
        <v>1</v>
      </c>
      <c r="C69" s="197">
        <f t="shared" ref="C69:C132" si="78">MONTH($A69)</f>
        <v>3</v>
      </c>
      <c r="D69" s="237">
        <f t="shared" ref="D69:D132" si="79">DAY(A69)</f>
        <v>7</v>
      </c>
      <c r="E69" s="205" t="str">
        <f t="shared" ref="E69:E132" si="80">TEXT(MONTH($A69),"mmmm")</f>
        <v>janvier</v>
      </c>
    </row>
    <row r="70" spans="1:5" x14ac:dyDescent="0.3">
      <c r="A70" s="201">
        <f t="shared" ref="A70:A133" si="81">A69+1</f>
        <v>42801</v>
      </c>
      <c r="B70" s="197">
        <f t="shared" si="77"/>
        <v>2</v>
      </c>
      <c r="C70" s="197">
        <f t="shared" si="78"/>
        <v>3</v>
      </c>
      <c r="D70" s="237">
        <f t="shared" si="79"/>
        <v>8</v>
      </c>
      <c r="E70" s="205" t="str">
        <f t="shared" si="80"/>
        <v>janvier</v>
      </c>
    </row>
    <row r="71" spans="1:5" x14ac:dyDescent="0.3">
      <c r="A71" s="201">
        <f t="shared" si="81"/>
        <v>42802</v>
      </c>
      <c r="B71" s="197">
        <f t="shared" si="77"/>
        <v>3</v>
      </c>
      <c r="C71" s="197">
        <f t="shared" si="78"/>
        <v>3</v>
      </c>
      <c r="D71" s="237">
        <f t="shared" si="79"/>
        <v>9</v>
      </c>
      <c r="E71" s="205" t="str">
        <f t="shared" si="80"/>
        <v>janvier</v>
      </c>
    </row>
    <row r="72" spans="1:5" x14ac:dyDescent="0.3">
      <c r="A72" s="201">
        <f t="shared" si="81"/>
        <v>42803</v>
      </c>
      <c r="B72" s="197">
        <f t="shared" si="77"/>
        <v>4</v>
      </c>
      <c r="C72" s="197">
        <f t="shared" si="78"/>
        <v>3</v>
      </c>
      <c r="D72" s="237">
        <f t="shared" si="79"/>
        <v>10</v>
      </c>
      <c r="E72" s="205" t="str">
        <f t="shared" si="80"/>
        <v>janvier</v>
      </c>
    </row>
    <row r="73" spans="1:5" x14ac:dyDescent="0.3">
      <c r="A73" s="201">
        <f t="shared" si="81"/>
        <v>42804</v>
      </c>
      <c r="B73" s="197">
        <f t="shared" si="77"/>
        <v>5</v>
      </c>
      <c r="C73" s="197">
        <f t="shared" si="78"/>
        <v>3</v>
      </c>
      <c r="D73" s="237">
        <f t="shared" si="79"/>
        <v>11</v>
      </c>
      <c r="E73" s="205" t="str">
        <f t="shared" si="80"/>
        <v>janvier</v>
      </c>
    </row>
    <row r="74" spans="1:5" x14ac:dyDescent="0.3">
      <c r="A74" s="201">
        <f t="shared" si="81"/>
        <v>42805</v>
      </c>
      <c r="B74" s="197">
        <f t="shared" si="77"/>
        <v>6</v>
      </c>
      <c r="C74" s="197">
        <f t="shared" si="78"/>
        <v>3</v>
      </c>
      <c r="D74" s="237">
        <f t="shared" si="79"/>
        <v>12</v>
      </c>
      <c r="E74" s="205" t="str">
        <f t="shared" si="80"/>
        <v>janvier</v>
      </c>
    </row>
    <row r="75" spans="1:5" x14ac:dyDescent="0.3">
      <c r="A75" s="201">
        <f t="shared" si="81"/>
        <v>42806</v>
      </c>
      <c r="B75" s="197">
        <f t="shared" si="77"/>
        <v>7</v>
      </c>
      <c r="C75" s="197">
        <f t="shared" si="78"/>
        <v>3</v>
      </c>
      <c r="D75" s="237">
        <f t="shared" si="79"/>
        <v>13</v>
      </c>
      <c r="E75" s="205" t="str">
        <f t="shared" si="80"/>
        <v>janvier</v>
      </c>
    </row>
    <row r="76" spans="1:5" x14ac:dyDescent="0.3">
      <c r="A76" s="201">
        <f t="shared" si="81"/>
        <v>42807</v>
      </c>
      <c r="B76" s="197">
        <f t="shared" si="77"/>
        <v>1</v>
      </c>
      <c r="C76" s="197">
        <f t="shared" si="78"/>
        <v>3</v>
      </c>
      <c r="D76" s="237">
        <f t="shared" si="79"/>
        <v>14</v>
      </c>
      <c r="E76" s="205" t="str">
        <f t="shared" si="80"/>
        <v>janvier</v>
      </c>
    </row>
    <row r="77" spans="1:5" x14ac:dyDescent="0.3">
      <c r="A77" s="201">
        <f t="shared" si="81"/>
        <v>42808</v>
      </c>
      <c r="B77" s="197">
        <f t="shared" si="77"/>
        <v>2</v>
      </c>
      <c r="C77" s="197">
        <f t="shared" si="78"/>
        <v>3</v>
      </c>
      <c r="D77" s="237">
        <f t="shared" si="79"/>
        <v>15</v>
      </c>
      <c r="E77" s="205" t="str">
        <f t="shared" si="80"/>
        <v>janvier</v>
      </c>
    </row>
    <row r="78" spans="1:5" x14ac:dyDescent="0.3">
      <c r="A78" s="201">
        <f t="shared" si="81"/>
        <v>42809</v>
      </c>
      <c r="B78" s="197">
        <f t="shared" si="77"/>
        <v>3</v>
      </c>
      <c r="C78" s="197">
        <f t="shared" si="78"/>
        <v>3</v>
      </c>
      <c r="D78" s="237">
        <f t="shared" si="79"/>
        <v>16</v>
      </c>
      <c r="E78" s="205" t="str">
        <f t="shared" si="80"/>
        <v>janvier</v>
      </c>
    </row>
    <row r="79" spans="1:5" x14ac:dyDescent="0.3">
      <c r="A79" s="201">
        <f t="shared" si="81"/>
        <v>42810</v>
      </c>
      <c r="B79" s="197">
        <f t="shared" si="77"/>
        <v>4</v>
      </c>
      <c r="C79" s="197">
        <f t="shared" si="78"/>
        <v>3</v>
      </c>
      <c r="D79" s="237">
        <f t="shared" si="79"/>
        <v>17</v>
      </c>
      <c r="E79" s="205" t="str">
        <f t="shared" si="80"/>
        <v>janvier</v>
      </c>
    </row>
    <row r="80" spans="1:5" x14ac:dyDescent="0.3">
      <c r="A80" s="201">
        <f t="shared" si="81"/>
        <v>42811</v>
      </c>
      <c r="B80" s="197">
        <f t="shared" si="77"/>
        <v>5</v>
      </c>
      <c r="C80" s="197">
        <f t="shared" si="78"/>
        <v>3</v>
      </c>
      <c r="D80" s="237">
        <f t="shared" si="79"/>
        <v>18</v>
      </c>
      <c r="E80" s="205" t="str">
        <f t="shared" si="80"/>
        <v>janvier</v>
      </c>
    </row>
    <row r="81" spans="1:5" x14ac:dyDescent="0.3">
      <c r="A81" s="201">
        <f t="shared" si="81"/>
        <v>42812</v>
      </c>
      <c r="B81" s="197">
        <f t="shared" si="77"/>
        <v>6</v>
      </c>
      <c r="C81" s="197">
        <f t="shared" si="78"/>
        <v>3</v>
      </c>
      <c r="D81" s="237">
        <f t="shared" si="79"/>
        <v>19</v>
      </c>
      <c r="E81" s="205" t="str">
        <f t="shared" si="80"/>
        <v>janvier</v>
      </c>
    </row>
    <row r="82" spans="1:5" x14ac:dyDescent="0.3">
      <c r="A82" s="201">
        <f t="shared" si="81"/>
        <v>42813</v>
      </c>
      <c r="B82" s="197">
        <f t="shared" si="77"/>
        <v>7</v>
      </c>
      <c r="C82" s="197">
        <f t="shared" si="78"/>
        <v>3</v>
      </c>
      <c r="D82" s="237">
        <f t="shared" si="79"/>
        <v>20</v>
      </c>
      <c r="E82" s="205" t="str">
        <f t="shared" si="80"/>
        <v>janvier</v>
      </c>
    </row>
    <row r="83" spans="1:5" x14ac:dyDescent="0.3">
      <c r="A83" s="201">
        <f t="shared" si="81"/>
        <v>42814</v>
      </c>
      <c r="B83" s="197">
        <f t="shared" si="77"/>
        <v>1</v>
      </c>
      <c r="C83" s="197">
        <f t="shared" si="78"/>
        <v>3</v>
      </c>
      <c r="D83" s="237">
        <f t="shared" si="79"/>
        <v>21</v>
      </c>
      <c r="E83" s="205" t="str">
        <f t="shared" si="80"/>
        <v>janvier</v>
      </c>
    </row>
    <row r="84" spans="1:5" x14ac:dyDescent="0.3">
      <c r="A84" s="201">
        <f t="shared" si="81"/>
        <v>42815</v>
      </c>
      <c r="B84" s="197">
        <f t="shared" si="77"/>
        <v>2</v>
      </c>
      <c r="C84" s="197">
        <f t="shared" si="78"/>
        <v>3</v>
      </c>
      <c r="D84" s="237">
        <f t="shared" si="79"/>
        <v>22</v>
      </c>
      <c r="E84" s="205" t="str">
        <f t="shared" si="80"/>
        <v>janvier</v>
      </c>
    </row>
    <row r="85" spans="1:5" x14ac:dyDescent="0.3">
      <c r="A85" s="201">
        <f t="shared" si="81"/>
        <v>42816</v>
      </c>
      <c r="B85" s="197">
        <f t="shared" si="77"/>
        <v>3</v>
      </c>
      <c r="C85" s="197">
        <f t="shared" si="78"/>
        <v>3</v>
      </c>
      <c r="D85" s="237">
        <f t="shared" si="79"/>
        <v>23</v>
      </c>
      <c r="E85" s="205" t="str">
        <f t="shared" si="80"/>
        <v>janvier</v>
      </c>
    </row>
    <row r="86" spans="1:5" x14ac:dyDescent="0.3">
      <c r="A86" s="201">
        <f t="shared" si="81"/>
        <v>42817</v>
      </c>
      <c r="B86" s="197">
        <f t="shared" si="77"/>
        <v>4</v>
      </c>
      <c r="C86" s="197">
        <f t="shared" si="78"/>
        <v>3</v>
      </c>
      <c r="D86" s="237">
        <f t="shared" si="79"/>
        <v>24</v>
      </c>
      <c r="E86" s="205" t="str">
        <f t="shared" si="80"/>
        <v>janvier</v>
      </c>
    </row>
    <row r="87" spans="1:5" x14ac:dyDescent="0.3">
      <c r="A87" s="201">
        <f t="shared" si="81"/>
        <v>42818</v>
      </c>
      <c r="B87" s="197">
        <f t="shared" si="77"/>
        <v>5</v>
      </c>
      <c r="C87" s="197">
        <f t="shared" si="78"/>
        <v>3</v>
      </c>
      <c r="D87" s="237">
        <f t="shared" si="79"/>
        <v>25</v>
      </c>
      <c r="E87" s="205" t="str">
        <f t="shared" si="80"/>
        <v>janvier</v>
      </c>
    </row>
    <row r="88" spans="1:5" x14ac:dyDescent="0.3">
      <c r="A88" s="201">
        <f t="shared" si="81"/>
        <v>42819</v>
      </c>
      <c r="B88" s="197">
        <f t="shared" si="77"/>
        <v>6</v>
      </c>
      <c r="C88" s="197">
        <f t="shared" si="78"/>
        <v>3</v>
      </c>
      <c r="D88" s="237">
        <f t="shared" si="79"/>
        <v>26</v>
      </c>
      <c r="E88" s="205" t="str">
        <f t="shared" si="80"/>
        <v>janvier</v>
      </c>
    </row>
    <row r="89" spans="1:5" x14ac:dyDescent="0.3">
      <c r="A89" s="201">
        <f t="shared" si="81"/>
        <v>42820</v>
      </c>
      <c r="B89" s="197">
        <f t="shared" si="77"/>
        <v>7</v>
      </c>
      <c r="C89" s="197">
        <f t="shared" si="78"/>
        <v>3</v>
      </c>
      <c r="D89" s="237">
        <f t="shared" si="79"/>
        <v>27</v>
      </c>
      <c r="E89" s="205" t="str">
        <f t="shared" si="80"/>
        <v>janvier</v>
      </c>
    </row>
    <row r="90" spans="1:5" x14ac:dyDescent="0.3">
      <c r="A90" s="201">
        <f t="shared" si="81"/>
        <v>42821</v>
      </c>
      <c r="B90" s="197">
        <f t="shared" si="77"/>
        <v>1</v>
      </c>
      <c r="C90" s="197">
        <f t="shared" si="78"/>
        <v>3</v>
      </c>
      <c r="D90" s="237">
        <f t="shared" si="79"/>
        <v>28</v>
      </c>
      <c r="E90" s="205" t="str">
        <f t="shared" si="80"/>
        <v>janvier</v>
      </c>
    </row>
    <row r="91" spans="1:5" x14ac:dyDescent="0.3">
      <c r="A91" s="201">
        <f t="shared" si="81"/>
        <v>42822</v>
      </c>
      <c r="B91" s="197">
        <f t="shared" si="77"/>
        <v>2</v>
      </c>
      <c r="C91" s="197">
        <f t="shared" si="78"/>
        <v>3</v>
      </c>
      <c r="D91" s="237">
        <f t="shared" si="79"/>
        <v>29</v>
      </c>
      <c r="E91" s="205" t="str">
        <f t="shared" si="80"/>
        <v>janvier</v>
      </c>
    </row>
    <row r="92" spans="1:5" x14ac:dyDescent="0.3">
      <c r="A92" s="201">
        <f t="shared" si="81"/>
        <v>42823</v>
      </c>
      <c r="B92" s="197">
        <f t="shared" si="77"/>
        <v>3</v>
      </c>
      <c r="C92" s="197">
        <f t="shared" si="78"/>
        <v>3</v>
      </c>
      <c r="D92" s="237">
        <f t="shared" si="79"/>
        <v>30</v>
      </c>
      <c r="E92" s="205" t="str">
        <f t="shared" si="80"/>
        <v>janvier</v>
      </c>
    </row>
    <row r="93" spans="1:5" x14ac:dyDescent="0.3">
      <c r="A93" s="201">
        <f t="shared" si="81"/>
        <v>42824</v>
      </c>
      <c r="B93" s="197">
        <f t="shared" si="77"/>
        <v>4</v>
      </c>
      <c r="C93" s="197">
        <f t="shared" si="78"/>
        <v>3</v>
      </c>
      <c r="D93" s="237">
        <f t="shared" si="79"/>
        <v>31</v>
      </c>
      <c r="E93" s="205" t="str">
        <f t="shared" si="80"/>
        <v>janvier</v>
      </c>
    </row>
    <row r="94" spans="1:5" x14ac:dyDescent="0.3">
      <c r="A94" s="201">
        <f t="shared" si="81"/>
        <v>42825</v>
      </c>
      <c r="B94" s="197">
        <f t="shared" si="77"/>
        <v>5</v>
      </c>
      <c r="C94" s="197">
        <f t="shared" si="78"/>
        <v>4</v>
      </c>
      <c r="D94" s="237">
        <f t="shared" si="79"/>
        <v>1</v>
      </c>
      <c r="E94" s="205" t="str">
        <f t="shared" si="80"/>
        <v>janvier</v>
      </c>
    </row>
    <row r="95" spans="1:5" x14ac:dyDescent="0.3">
      <c r="A95" s="201">
        <f t="shared" si="81"/>
        <v>42826</v>
      </c>
      <c r="B95" s="197">
        <f t="shared" si="77"/>
        <v>6</v>
      </c>
      <c r="C95" s="197">
        <f t="shared" si="78"/>
        <v>4</v>
      </c>
      <c r="D95" s="237">
        <f t="shared" si="79"/>
        <v>2</v>
      </c>
      <c r="E95" s="205" t="str">
        <f t="shared" si="80"/>
        <v>janvier</v>
      </c>
    </row>
    <row r="96" spans="1:5" x14ac:dyDescent="0.3">
      <c r="A96" s="201">
        <f t="shared" si="81"/>
        <v>42827</v>
      </c>
      <c r="B96" s="197">
        <f t="shared" si="77"/>
        <v>7</v>
      </c>
      <c r="C96" s="197">
        <f t="shared" si="78"/>
        <v>4</v>
      </c>
      <c r="D96" s="237">
        <f t="shared" si="79"/>
        <v>3</v>
      </c>
      <c r="E96" s="205" t="str">
        <f t="shared" si="80"/>
        <v>janvier</v>
      </c>
    </row>
    <row r="97" spans="1:5" x14ac:dyDescent="0.3">
      <c r="A97" s="201">
        <f t="shared" si="81"/>
        <v>42828</v>
      </c>
      <c r="B97" s="197">
        <f t="shared" si="77"/>
        <v>1</v>
      </c>
      <c r="C97" s="197">
        <f t="shared" si="78"/>
        <v>4</v>
      </c>
      <c r="D97" s="237">
        <f t="shared" si="79"/>
        <v>4</v>
      </c>
      <c r="E97" s="205" t="str">
        <f t="shared" si="80"/>
        <v>janvier</v>
      </c>
    </row>
    <row r="98" spans="1:5" x14ac:dyDescent="0.3">
      <c r="A98" s="201">
        <f t="shared" si="81"/>
        <v>42829</v>
      </c>
      <c r="B98" s="197">
        <f t="shared" si="77"/>
        <v>2</v>
      </c>
      <c r="C98" s="197">
        <f t="shared" si="78"/>
        <v>4</v>
      </c>
      <c r="D98" s="237">
        <f t="shared" si="79"/>
        <v>5</v>
      </c>
      <c r="E98" s="205" t="str">
        <f t="shared" si="80"/>
        <v>janvier</v>
      </c>
    </row>
    <row r="99" spans="1:5" x14ac:dyDescent="0.3">
      <c r="A99" s="201">
        <f t="shared" si="81"/>
        <v>42830</v>
      </c>
      <c r="B99" s="197">
        <f t="shared" si="77"/>
        <v>3</v>
      </c>
      <c r="C99" s="197">
        <f t="shared" si="78"/>
        <v>4</v>
      </c>
      <c r="D99" s="237">
        <f t="shared" si="79"/>
        <v>6</v>
      </c>
      <c r="E99" s="205" t="str">
        <f t="shared" si="80"/>
        <v>janvier</v>
      </c>
    </row>
    <row r="100" spans="1:5" x14ac:dyDescent="0.3">
      <c r="A100" s="201">
        <f t="shared" si="81"/>
        <v>42831</v>
      </c>
      <c r="B100" s="197">
        <f t="shared" si="77"/>
        <v>4</v>
      </c>
      <c r="C100" s="197">
        <f t="shared" si="78"/>
        <v>4</v>
      </c>
      <c r="D100" s="237">
        <f t="shared" si="79"/>
        <v>7</v>
      </c>
      <c r="E100" s="205" t="str">
        <f t="shared" si="80"/>
        <v>janvier</v>
      </c>
    </row>
    <row r="101" spans="1:5" x14ac:dyDescent="0.3">
      <c r="A101" s="201">
        <f t="shared" si="81"/>
        <v>42832</v>
      </c>
      <c r="B101" s="197">
        <f t="shared" si="77"/>
        <v>5</v>
      </c>
      <c r="C101" s="197">
        <f t="shared" si="78"/>
        <v>4</v>
      </c>
      <c r="D101" s="237">
        <f t="shared" si="79"/>
        <v>8</v>
      </c>
      <c r="E101" s="205" t="str">
        <f t="shared" si="80"/>
        <v>janvier</v>
      </c>
    </row>
    <row r="102" spans="1:5" x14ac:dyDescent="0.3">
      <c r="A102" s="201">
        <f t="shared" si="81"/>
        <v>42833</v>
      </c>
      <c r="B102" s="197">
        <f t="shared" si="77"/>
        <v>6</v>
      </c>
      <c r="C102" s="197">
        <f t="shared" si="78"/>
        <v>4</v>
      </c>
      <c r="D102" s="237">
        <f t="shared" si="79"/>
        <v>9</v>
      </c>
      <c r="E102" s="205" t="str">
        <f t="shared" si="80"/>
        <v>janvier</v>
      </c>
    </row>
    <row r="103" spans="1:5" x14ac:dyDescent="0.3">
      <c r="A103" s="201">
        <f t="shared" si="81"/>
        <v>42834</v>
      </c>
      <c r="B103" s="197">
        <f t="shared" si="77"/>
        <v>7</v>
      </c>
      <c r="C103" s="197">
        <f t="shared" si="78"/>
        <v>4</v>
      </c>
      <c r="D103" s="237">
        <f t="shared" si="79"/>
        <v>10</v>
      </c>
      <c r="E103" s="205" t="str">
        <f t="shared" si="80"/>
        <v>janvier</v>
      </c>
    </row>
    <row r="104" spans="1:5" x14ac:dyDescent="0.3">
      <c r="A104" s="201">
        <f t="shared" si="81"/>
        <v>42835</v>
      </c>
      <c r="B104" s="197">
        <f t="shared" si="77"/>
        <v>1</v>
      </c>
      <c r="C104" s="197">
        <f t="shared" si="78"/>
        <v>4</v>
      </c>
      <c r="D104" s="237">
        <f t="shared" si="79"/>
        <v>11</v>
      </c>
      <c r="E104" s="205" t="str">
        <f t="shared" si="80"/>
        <v>janvier</v>
      </c>
    </row>
    <row r="105" spans="1:5" x14ac:dyDescent="0.3">
      <c r="A105" s="201">
        <f t="shared" si="81"/>
        <v>42836</v>
      </c>
      <c r="B105" s="197">
        <f t="shared" si="77"/>
        <v>2</v>
      </c>
      <c r="C105" s="197">
        <f t="shared" si="78"/>
        <v>4</v>
      </c>
      <c r="D105" s="237">
        <f t="shared" si="79"/>
        <v>12</v>
      </c>
      <c r="E105" s="205" t="str">
        <f t="shared" si="80"/>
        <v>janvier</v>
      </c>
    </row>
    <row r="106" spans="1:5" x14ac:dyDescent="0.3">
      <c r="A106" s="201">
        <f t="shared" si="81"/>
        <v>42837</v>
      </c>
      <c r="B106" s="197">
        <f t="shared" si="77"/>
        <v>3</v>
      </c>
      <c r="C106" s="197">
        <f t="shared" si="78"/>
        <v>4</v>
      </c>
      <c r="D106" s="237">
        <f t="shared" si="79"/>
        <v>13</v>
      </c>
      <c r="E106" s="205" t="str">
        <f t="shared" si="80"/>
        <v>janvier</v>
      </c>
    </row>
    <row r="107" spans="1:5" x14ac:dyDescent="0.3">
      <c r="A107" s="201">
        <f t="shared" si="81"/>
        <v>42838</v>
      </c>
      <c r="B107" s="197">
        <f t="shared" si="77"/>
        <v>4</v>
      </c>
      <c r="C107" s="197">
        <f t="shared" si="78"/>
        <v>4</v>
      </c>
      <c r="D107" s="237">
        <f t="shared" si="79"/>
        <v>14</v>
      </c>
      <c r="E107" s="205" t="str">
        <f t="shared" si="80"/>
        <v>janvier</v>
      </c>
    </row>
    <row r="108" spans="1:5" x14ac:dyDescent="0.3">
      <c r="A108" s="201">
        <f t="shared" si="81"/>
        <v>42839</v>
      </c>
      <c r="B108" s="197">
        <f t="shared" si="77"/>
        <v>5</v>
      </c>
      <c r="C108" s="197">
        <f t="shared" si="78"/>
        <v>4</v>
      </c>
      <c r="D108" s="237">
        <f t="shared" si="79"/>
        <v>15</v>
      </c>
      <c r="E108" s="205" t="str">
        <f t="shared" si="80"/>
        <v>janvier</v>
      </c>
    </row>
    <row r="109" spans="1:5" x14ac:dyDescent="0.3">
      <c r="A109" s="201">
        <f t="shared" si="81"/>
        <v>42840</v>
      </c>
      <c r="B109" s="197">
        <f t="shared" si="77"/>
        <v>6</v>
      </c>
      <c r="C109" s="197">
        <f t="shared" si="78"/>
        <v>4</v>
      </c>
      <c r="D109" s="237">
        <f t="shared" si="79"/>
        <v>16</v>
      </c>
      <c r="E109" s="205" t="str">
        <f t="shared" si="80"/>
        <v>janvier</v>
      </c>
    </row>
    <row r="110" spans="1:5" x14ac:dyDescent="0.3">
      <c r="A110" s="201">
        <f t="shared" si="81"/>
        <v>42841</v>
      </c>
      <c r="B110" s="197">
        <f t="shared" si="77"/>
        <v>7</v>
      </c>
      <c r="C110" s="197">
        <f t="shared" si="78"/>
        <v>4</v>
      </c>
      <c r="D110" s="237">
        <f t="shared" si="79"/>
        <v>17</v>
      </c>
      <c r="E110" s="205" t="str">
        <f t="shared" si="80"/>
        <v>janvier</v>
      </c>
    </row>
    <row r="111" spans="1:5" x14ac:dyDescent="0.3">
      <c r="A111" s="201">
        <f t="shared" si="81"/>
        <v>42842</v>
      </c>
      <c r="B111" s="197">
        <f t="shared" si="77"/>
        <v>1</v>
      </c>
      <c r="C111" s="197">
        <f t="shared" si="78"/>
        <v>4</v>
      </c>
      <c r="D111" s="237">
        <f t="shared" si="79"/>
        <v>18</v>
      </c>
      <c r="E111" s="205" t="str">
        <f t="shared" si="80"/>
        <v>janvier</v>
      </c>
    </row>
    <row r="112" spans="1:5" x14ac:dyDescent="0.3">
      <c r="A112" s="201">
        <f t="shared" si="81"/>
        <v>42843</v>
      </c>
      <c r="B112" s="197">
        <f t="shared" si="77"/>
        <v>2</v>
      </c>
      <c r="C112" s="197">
        <f t="shared" si="78"/>
        <v>4</v>
      </c>
      <c r="D112" s="237">
        <f t="shared" si="79"/>
        <v>19</v>
      </c>
      <c r="E112" s="205" t="str">
        <f t="shared" si="80"/>
        <v>janvier</v>
      </c>
    </row>
    <row r="113" spans="1:5" x14ac:dyDescent="0.3">
      <c r="A113" s="201">
        <f t="shared" si="81"/>
        <v>42844</v>
      </c>
      <c r="B113" s="197">
        <f t="shared" si="77"/>
        <v>3</v>
      </c>
      <c r="C113" s="197">
        <f t="shared" si="78"/>
        <v>4</v>
      </c>
      <c r="D113" s="237">
        <f t="shared" si="79"/>
        <v>20</v>
      </c>
      <c r="E113" s="205" t="str">
        <f t="shared" si="80"/>
        <v>janvier</v>
      </c>
    </row>
    <row r="114" spans="1:5" x14ac:dyDescent="0.3">
      <c r="A114" s="201">
        <f t="shared" si="81"/>
        <v>42845</v>
      </c>
      <c r="B114" s="197">
        <f t="shared" si="77"/>
        <v>4</v>
      </c>
      <c r="C114" s="197">
        <f t="shared" si="78"/>
        <v>4</v>
      </c>
      <c r="D114" s="237">
        <f t="shared" si="79"/>
        <v>21</v>
      </c>
      <c r="E114" s="205" t="str">
        <f t="shared" si="80"/>
        <v>janvier</v>
      </c>
    </row>
    <row r="115" spans="1:5" x14ac:dyDescent="0.3">
      <c r="A115" s="201">
        <f t="shared" si="81"/>
        <v>42846</v>
      </c>
      <c r="B115" s="197">
        <f t="shared" si="77"/>
        <v>5</v>
      </c>
      <c r="C115" s="197">
        <f t="shared" si="78"/>
        <v>4</v>
      </c>
      <c r="D115" s="237">
        <f t="shared" si="79"/>
        <v>22</v>
      </c>
      <c r="E115" s="205" t="str">
        <f t="shared" si="80"/>
        <v>janvier</v>
      </c>
    </row>
    <row r="116" spans="1:5" x14ac:dyDescent="0.3">
      <c r="A116" s="201">
        <f t="shared" si="81"/>
        <v>42847</v>
      </c>
      <c r="B116" s="197">
        <f t="shared" si="77"/>
        <v>6</v>
      </c>
      <c r="C116" s="197">
        <f t="shared" si="78"/>
        <v>4</v>
      </c>
      <c r="D116" s="237">
        <f t="shared" si="79"/>
        <v>23</v>
      </c>
      <c r="E116" s="205" t="str">
        <f t="shared" si="80"/>
        <v>janvier</v>
      </c>
    </row>
    <row r="117" spans="1:5" x14ac:dyDescent="0.3">
      <c r="A117" s="201">
        <f t="shared" si="81"/>
        <v>42848</v>
      </c>
      <c r="B117" s="197">
        <f t="shared" si="77"/>
        <v>7</v>
      </c>
      <c r="C117" s="197">
        <f t="shared" si="78"/>
        <v>4</v>
      </c>
      <c r="D117" s="237">
        <f t="shared" si="79"/>
        <v>24</v>
      </c>
      <c r="E117" s="205" t="str">
        <f t="shared" si="80"/>
        <v>janvier</v>
      </c>
    </row>
    <row r="118" spans="1:5" x14ac:dyDescent="0.3">
      <c r="A118" s="201">
        <f t="shared" si="81"/>
        <v>42849</v>
      </c>
      <c r="B118" s="197">
        <f t="shared" si="77"/>
        <v>1</v>
      </c>
      <c r="C118" s="197">
        <f t="shared" si="78"/>
        <v>4</v>
      </c>
      <c r="D118" s="237">
        <f t="shared" si="79"/>
        <v>25</v>
      </c>
      <c r="E118" s="205" t="str">
        <f t="shared" si="80"/>
        <v>janvier</v>
      </c>
    </row>
    <row r="119" spans="1:5" x14ac:dyDescent="0.3">
      <c r="A119" s="201">
        <f t="shared" si="81"/>
        <v>42850</v>
      </c>
      <c r="B119" s="197">
        <f t="shared" si="77"/>
        <v>2</v>
      </c>
      <c r="C119" s="197">
        <f t="shared" si="78"/>
        <v>4</v>
      </c>
      <c r="D119" s="237">
        <f t="shared" si="79"/>
        <v>26</v>
      </c>
      <c r="E119" s="205" t="str">
        <f t="shared" si="80"/>
        <v>janvier</v>
      </c>
    </row>
    <row r="120" spans="1:5" x14ac:dyDescent="0.3">
      <c r="A120" s="201">
        <f t="shared" si="81"/>
        <v>42851</v>
      </c>
      <c r="B120" s="197">
        <f t="shared" si="77"/>
        <v>3</v>
      </c>
      <c r="C120" s="197">
        <f t="shared" si="78"/>
        <v>4</v>
      </c>
      <c r="D120" s="237">
        <f t="shared" si="79"/>
        <v>27</v>
      </c>
      <c r="E120" s="205" t="str">
        <f t="shared" si="80"/>
        <v>janvier</v>
      </c>
    </row>
    <row r="121" spans="1:5" x14ac:dyDescent="0.3">
      <c r="A121" s="201">
        <f t="shared" si="81"/>
        <v>42852</v>
      </c>
      <c r="B121" s="197">
        <f t="shared" si="77"/>
        <v>4</v>
      </c>
      <c r="C121" s="197">
        <f t="shared" si="78"/>
        <v>4</v>
      </c>
      <c r="D121" s="237">
        <f t="shared" si="79"/>
        <v>28</v>
      </c>
      <c r="E121" s="205" t="str">
        <f t="shared" si="80"/>
        <v>janvier</v>
      </c>
    </row>
    <row r="122" spans="1:5" x14ac:dyDescent="0.3">
      <c r="A122" s="201">
        <f t="shared" si="81"/>
        <v>42853</v>
      </c>
      <c r="B122" s="197">
        <f t="shared" si="77"/>
        <v>5</v>
      </c>
      <c r="C122" s="197">
        <f t="shared" si="78"/>
        <v>4</v>
      </c>
      <c r="D122" s="237">
        <f t="shared" si="79"/>
        <v>29</v>
      </c>
      <c r="E122" s="205" t="str">
        <f t="shared" si="80"/>
        <v>janvier</v>
      </c>
    </row>
    <row r="123" spans="1:5" x14ac:dyDescent="0.3">
      <c r="A123" s="201">
        <f t="shared" si="81"/>
        <v>42854</v>
      </c>
      <c r="B123" s="197">
        <f t="shared" si="77"/>
        <v>6</v>
      </c>
      <c r="C123" s="197">
        <f t="shared" si="78"/>
        <v>4</v>
      </c>
      <c r="D123" s="237">
        <f t="shared" si="79"/>
        <v>30</v>
      </c>
      <c r="E123" s="205" t="str">
        <f t="shared" si="80"/>
        <v>janvier</v>
      </c>
    </row>
    <row r="124" spans="1:5" x14ac:dyDescent="0.3">
      <c r="A124" s="201">
        <f t="shared" si="81"/>
        <v>42855</v>
      </c>
      <c r="B124" s="197">
        <f t="shared" si="77"/>
        <v>7</v>
      </c>
      <c r="C124" s="197">
        <f t="shared" si="78"/>
        <v>5</v>
      </c>
      <c r="D124" s="237">
        <f t="shared" si="79"/>
        <v>1</v>
      </c>
      <c r="E124" s="205" t="str">
        <f t="shared" si="80"/>
        <v>janvier</v>
      </c>
    </row>
    <row r="125" spans="1:5" x14ac:dyDescent="0.3">
      <c r="A125" s="201">
        <f t="shared" si="81"/>
        <v>42856</v>
      </c>
      <c r="B125" s="197">
        <f t="shared" si="77"/>
        <v>1</v>
      </c>
      <c r="C125" s="197">
        <f t="shared" si="78"/>
        <v>5</v>
      </c>
      <c r="D125" s="237">
        <f t="shared" si="79"/>
        <v>2</v>
      </c>
      <c r="E125" s="205" t="str">
        <f t="shared" si="80"/>
        <v>janvier</v>
      </c>
    </row>
    <row r="126" spans="1:5" x14ac:dyDescent="0.3">
      <c r="A126" s="201">
        <f t="shared" si="81"/>
        <v>42857</v>
      </c>
      <c r="B126" s="197">
        <f t="shared" si="77"/>
        <v>2</v>
      </c>
      <c r="C126" s="197">
        <f t="shared" si="78"/>
        <v>5</v>
      </c>
      <c r="D126" s="237">
        <f t="shared" si="79"/>
        <v>3</v>
      </c>
      <c r="E126" s="205" t="str">
        <f t="shared" si="80"/>
        <v>janvier</v>
      </c>
    </row>
    <row r="127" spans="1:5" x14ac:dyDescent="0.3">
      <c r="A127" s="201">
        <f t="shared" si="81"/>
        <v>42858</v>
      </c>
      <c r="B127" s="197">
        <f t="shared" si="77"/>
        <v>3</v>
      </c>
      <c r="C127" s="197">
        <f t="shared" si="78"/>
        <v>5</v>
      </c>
      <c r="D127" s="237">
        <f t="shared" si="79"/>
        <v>4</v>
      </c>
      <c r="E127" s="205" t="str">
        <f t="shared" si="80"/>
        <v>janvier</v>
      </c>
    </row>
    <row r="128" spans="1:5" x14ac:dyDescent="0.3">
      <c r="A128" s="201">
        <f t="shared" si="81"/>
        <v>42859</v>
      </c>
      <c r="B128" s="197">
        <f t="shared" si="77"/>
        <v>4</v>
      </c>
      <c r="C128" s="197">
        <f t="shared" si="78"/>
        <v>5</v>
      </c>
      <c r="D128" s="237">
        <f t="shared" si="79"/>
        <v>5</v>
      </c>
      <c r="E128" s="205" t="str">
        <f t="shared" si="80"/>
        <v>janvier</v>
      </c>
    </row>
    <row r="129" spans="1:5" x14ac:dyDescent="0.3">
      <c r="A129" s="201">
        <f t="shared" si="81"/>
        <v>42860</v>
      </c>
      <c r="B129" s="197">
        <f t="shared" si="77"/>
        <v>5</v>
      </c>
      <c r="C129" s="197">
        <f t="shared" si="78"/>
        <v>5</v>
      </c>
      <c r="D129" s="237">
        <f t="shared" si="79"/>
        <v>6</v>
      </c>
      <c r="E129" s="205" t="str">
        <f t="shared" si="80"/>
        <v>janvier</v>
      </c>
    </row>
    <row r="130" spans="1:5" x14ac:dyDescent="0.3">
      <c r="A130" s="201">
        <f t="shared" si="81"/>
        <v>42861</v>
      </c>
      <c r="B130" s="197">
        <f t="shared" si="77"/>
        <v>6</v>
      </c>
      <c r="C130" s="197">
        <f t="shared" si="78"/>
        <v>5</v>
      </c>
      <c r="D130" s="237">
        <f t="shared" si="79"/>
        <v>7</v>
      </c>
      <c r="E130" s="205" t="str">
        <f t="shared" si="80"/>
        <v>janvier</v>
      </c>
    </row>
    <row r="131" spans="1:5" x14ac:dyDescent="0.3">
      <c r="A131" s="201">
        <f t="shared" si="81"/>
        <v>42862</v>
      </c>
      <c r="B131" s="197">
        <f t="shared" si="77"/>
        <v>7</v>
      </c>
      <c r="C131" s="197">
        <f t="shared" si="78"/>
        <v>5</v>
      </c>
      <c r="D131" s="237">
        <f t="shared" si="79"/>
        <v>8</v>
      </c>
      <c r="E131" s="205" t="str">
        <f t="shared" si="80"/>
        <v>janvier</v>
      </c>
    </row>
    <row r="132" spans="1:5" x14ac:dyDescent="0.3">
      <c r="A132" s="201">
        <f t="shared" si="81"/>
        <v>42863</v>
      </c>
      <c r="B132" s="197">
        <f t="shared" si="77"/>
        <v>1</v>
      </c>
      <c r="C132" s="197">
        <f t="shared" si="78"/>
        <v>5</v>
      </c>
      <c r="D132" s="237">
        <f t="shared" si="79"/>
        <v>9</v>
      </c>
      <c r="E132" s="205" t="str">
        <f t="shared" si="80"/>
        <v>janvier</v>
      </c>
    </row>
    <row r="133" spans="1:5" x14ac:dyDescent="0.3">
      <c r="A133" s="201">
        <f t="shared" si="81"/>
        <v>42864</v>
      </c>
      <c r="B133" s="197">
        <f t="shared" ref="B133:B196" si="82">WEEKDAY($A133,1)</f>
        <v>2</v>
      </c>
      <c r="C133" s="197">
        <f t="shared" ref="C133:C196" si="83">MONTH($A133)</f>
        <v>5</v>
      </c>
      <c r="D133" s="237">
        <f t="shared" ref="D133:D196" si="84">DAY(A133)</f>
        <v>10</v>
      </c>
      <c r="E133" s="205" t="str">
        <f t="shared" ref="E133:E196" si="85">TEXT(MONTH($A133),"mmmm")</f>
        <v>janvier</v>
      </c>
    </row>
    <row r="134" spans="1:5" x14ac:dyDescent="0.3">
      <c r="A134" s="201">
        <f t="shared" ref="A134:A197" si="86">A133+1</f>
        <v>42865</v>
      </c>
      <c r="B134" s="197">
        <f t="shared" si="82"/>
        <v>3</v>
      </c>
      <c r="C134" s="197">
        <f t="shared" si="83"/>
        <v>5</v>
      </c>
      <c r="D134" s="237">
        <f t="shared" si="84"/>
        <v>11</v>
      </c>
      <c r="E134" s="205" t="str">
        <f t="shared" si="85"/>
        <v>janvier</v>
      </c>
    </row>
    <row r="135" spans="1:5" x14ac:dyDescent="0.3">
      <c r="A135" s="201">
        <f t="shared" si="86"/>
        <v>42866</v>
      </c>
      <c r="B135" s="197">
        <f t="shared" si="82"/>
        <v>4</v>
      </c>
      <c r="C135" s="197">
        <f t="shared" si="83"/>
        <v>5</v>
      </c>
      <c r="D135" s="237">
        <f t="shared" si="84"/>
        <v>12</v>
      </c>
      <c r="E135" s="205" t="str">
        <f t="shared" si="85"/>
        <v>janvier</v>
      </c>
    </row>
    <row r="136" spans="1:5" x14ac:dyDescent="0.3">
      <c r="A136" s="201">
        <f t="shared" si="86"/>
        <v>42867</v>
      </c>
      <c r="B136" s="197">
        <f t="shared" si="82"/>
        <v>5</v>
      </c>
      <c r="C136" s="197">
        <f t="shared" si="83"/>
        <v>5</v>
      </c>
      <c r="D136" s="237">
        <f t="shared" si="84"/>
        <v>13</v>
      </c>
      <c r="E136" s="205" t="str">
        <f t="shared" si="85"/>
        <v>janvier</v>
      </c>
    </row>
    <row r="137" spans="1:5" x14ac:dyDescent="0.3">
      <c r="A137" s="201">
        <f t="shared" si="86"/>
        <v>42868</v>
      </c>
      <c r="B137" s="197">
        <f t="shared" si="82"/>
        <v>6</v>
      </c>
      <c r="C137" s="197">
        <f t="shared" si="83"/>
        <v>5</v>
      </c>
      <c r="D137" s="237">
        <f t="shared" si="84"/>
        <v>14</v>
      </c>
      <c r="E137" s="205" t="str">
        <f t="shared" si="85"/>
        <v>janvier</v>
      </c>
    </row>
    <row r="138" spans="1:5" x14ac:dyDescent="0.3">
      <c r="A138" s="201">
        <f t="shared" si="86"/>
        <v>42869</v>
      </c>
      <c r="B138" s="197">
        <f t="shared" si="82"/>
        <v>7</v>
      </c>
      <c r="C138" s="197">
        <f t="shared" si="83"/>
        <v>5</v>
      </c>
      <c r="D138" s="237">
        <f t="shared" si="84"/>
        <v>15</v>
      </c>
      <c r="E138" s="205" t="str">
        <f t="shared" si="85"/>
        <v>janvier</v>
      </c>
    </row>
    <row r="139" spans="1:5" x14ac:dyDescent="0.3">
      <c r="A139" s="201">
        <f t="shared" si="86"/>
        <v>42870</v>
      </c>
      <c r="B139" s="197">
        <f t="shared" si="82"/>
        <v>1</v>
      </c>
      <c r="C139" s="197">
        <f t="shared" si="83"/>
        <v>5</v>
      </c>
      <c r="D139" s="237">
        <f t="shared" si="84"/>
        <v>16</v>
      </c>
      <c r="E139" s="205" t="str">
        <f t="shared" si="85"/>
        <v>janvier</v>
      </c>
    </row>
    <row r="140" spans="1:5" x14ac:dyDescent="0.3">
      <c r="A140" s="201">
        <f t="shared" si="86"/>
        <v>42871</v>
      </c>
      <c r="B140" s="197">
        <f t="shared" si="82"/>
        <v>2</v>
      </c>
      <c r="C140" s="197">
        <f t="shared" si="83"/>
        <v>5</v>
      </c>
      <c r="D140" s="237">
        <f t="shared" si="84"/>
        <v>17</v>
      </c>
      <c r="E140" s="205" t="str">
        <f t="shared" si="85"/>
        <v>janvier</v>
      </c>
    </row>
    <row r="141" spans="1:5" x14ac:dyDescent="0.3">
      <c r="A141" s="201">
        <f t="shared" si="86"/>
        <v>42872</v>
      </c>
      <c r="B141" s="197">
        <f t="shared" si="82"/>
        <v>3</v>
      </c>
      <c r="C141" s="197">
        <f t="shared" si="83"/>
        <v>5</v>
      </c>
      <c r="D141" s="237">
        <f t="shared" si="84"/>
        <v>18</v>
      </c>
      <c r="E141" s="205" t="str">
        <f t="shared" si="85"/>
        <v>janvier</v>
      </c>
    </row>
    <row r="142" spans="1:5" x14ac:dyDescent="0.3">
      <c r="A142" s="201">
        <f t="shared" si="86"/>
        <v>42873</v>
      </c>
      <c r="B142" s="197">
        <f t="shared" si="82"/>
        <v>4</v>
      </c>
      <c r="C142" s="197">
        <f t="shared" si="83"/>
        <v>5</v>
      </c>
      <c r="D142" s="237">
        <f t="shared" si="84"/>
        <v>19</v>
      </c>
      <c r="E142" s="205" t="str">
        <f t="shared" si="85"/>
        <v>janvier</v>
      </c>
    </row>
    <row r="143" spans="1:5" x14ac:dyDescent="0.3">
      <c r="A143" s="201">
        <f t="shared" si="86"/>
        <v>42874</v>
      </c>
      <c r="B143" s="197">
        <f t="shared" si="82"/>
        <v>5</v>
      </c>
      <c r="C143" s="197">
        <f t="shared" si="83"/>
        <v>5</v>
      </c>
      <c r="D143" s="237">
        <f t="shared" si="84"/>
        <v>20</v>
      </c>
      <c r="E143" s="205" t="str">
        <f t="shared" si="85"/>
        <v>janvier</v>
      </c>
    </row>
    <row r="144" spans="1:5" x14ac:dyDescent="0.3">
      <c r="A144" s="201">
        <f t="shared" si="86"/>
        <v>42875</v>
      </c>
      <c r="B144" s="197">
        <f t="shared" si="82"/>
        <v>6</v>
      </c>
      <c r="C144" s="197">
        <f t="shared" si="83"/>
        <v>5</v>
      </c>
      <c r="D144" s="237">
        <f t="shared" si="84"/>
        <v>21</v>
      </c>
      <c r="E144" s="205" t="str">
        <f t="shared" si="85"/>
        <v>janvier</v>
      </c>
    </row>
    <row r="145" spans="1:5" x14ac:dyDescent="0.3">
      <c r="A145" s="201">
        <f t="shared" si="86"/>
        <v>42876</v>
      </c>
      <c r="B145" s="197">
        <f t="shared" si="82"/>
        <v>7</v>
      </c>
      <c r="C145" s="197">
        <f t="shared" si="83"/>
        <v>5</v>
      </c>
      <c r="D145" s="237">
        <f t="shared" si="84"/>
        <v>22</v>
      </c>
      <c r="E145" s="205" t="str">
        <f t="shared" si="85"/>
        <v>janvier</v>
      </c>
    </row>
    <row r="146" spans="1:5" x14ac:dyDescent="0.3">
      <c r="A146" s="201">
        <f t="shared" si="86"/>
        <v>42877</v>
      </c>
      <c r="B146" s="197">
        <f t="shared" si="82"/>
        <v>1</v>
      </c>
      <c r="C146" s="197">
        <f t="shared" si="83"/>
        <v>5</v>
      </c>
      <c r="D146" s="237">
        <f t="shared" si="84"/>
        <v>23</v>
      </c>
      <c r="E146" s="205" t="str">
        <f t="shared" si="85"/>
        <v>janvier</v>
      </c>
    </row>
    <row r="147" spans="1:5" x14ac:dyDescent="0.3">
      <c r="A147" s="201">
        <f t="shared" si="86"/>
        <v>42878</v>
      </c>
      <c r="B147" s="197">
        <f t="shared" si="82"/>
        <v>2</v>
      </c>
      <c r="C147" s="197">
        <f t="shared" si="83"/>
        <v>5</v>
      </c>
      <c r="D147" s="237">
        <f t="shared" si="84"/>
        <v>24</v>
      </c>
      <c r="E147" s="205" t="str">
        <f t="shared" si="85"/>
        <v>janvier</v>
      </c>
    </row>
    <row r="148" spans="1:5" x14ac:dyDescent="0.3">
      <c r="A148" s="201">
        <f t="shared" si="86"/>
        <v>42879</v>
      </c>
      <c r="B148" s="197">
        <f t="shared" si="82"/>
        <v>3</v>
      </c>
      <c r="C148" s="197">
        <f t="shared" si="83"/>
        <v>5</v>
      </c>
      <c r="D148" s="237">
        <f t="shared" si="84"/>
        <v>25</v>
      </c>
      <c r="E148" s="205" t="str">
        <f t="shared" si="85"/>
        <v>janvier</v>
      </c>
    </row>
    <row r="149" spans="1:5" x14ac:dyDescent="0.3">
      <c r="A149" s="201">
        <f t="shared" si="86"/>
        <v>42880</v>
      </c>
      <c r="B149" s="197">
        <f t="shared" si="82"/>
        <v>4</v>
      </c>
      <c r="C149" s="197">
        <f t="shared" si="83"/>
        <v>5</v>
      </c>
      <c r="D149" s="237">
        <f t="shared" si="84"/>
        <v>26</v>
      </c>
      <c r="E149" s="205" t="str">
        <f t="shared" si="85"/>
        <v>janvier</v>
      </c>
    </row>
    <row r="150" spans="1:5" x14ac:dyDescent="0.3">
      <c r="A150" s="201">
        <f t="shared" si="86"/>
        <v>42881</v>
      </c>
      <c r="B150" s="197">
        <f t="shared" si="82"/>
        <v>5</v>
      </c>
      <c r="C150" s="197">
        <f t="shared" si="83"/>
        <v>5</v>
      </c>
      <c r="D150" s="237">
        <f t="shared" si="84"/>
        <v>27</v>
      </c>
      <c r="E150" s="205" t="str">
        <f t="shared" si="85"/>
        <v>janvier</v>
      </c>
    </row>
    <row r="151" spans="1:5" x14ac:dyDescent="0.3">
      <c r="A151" s="201">
        <f t="shared" si="86"/>
        <v>42882</v>
      </c>
      <c r="B151" s="197">
        <f t="shared" si="82"/>
        <v>6</v>
      </c>
      <c r="C151" s="197">
        <f t="shared" si="83"/>
        <v>5</v>
      </c>
      <c r="D151" s="237">
        <f t="shared" si="84"/>
        <v>28</v>
      </c>
      <c r="E151" s="205" t="str">
        <f t="shared" si="85"/>
        <v>janvier</v>
      </c>
    </row>
    <row r="152" spans="1:5" x14ac:dyDescent="0.3">
      <c r="A152" s="201">
        <f t="shared" si="86"/>
        <v>42883</v>
      </c>
      <c r="B152" s="197">
        <f t="shared" si="82"/>
        <v>7</v>
      </c>
      <c r="C152" s="197">
        <f t="shared" si="83"/>
        <v>5</v>
      </c>
      <c r="D152" s="237">
        <f t="shared" si="84"/>
        <v>29</v>
      </c>
      <c r="E152" s="205" t="str">
        <f t="shared" si="85"/>
        <v>janvier</v>
      </c>
    </row>
    <row r="153" spans="1:5" x14ac:dyDescent="0.3">
      <c r="A153" s="201">
        <f t="shared" si="86"/>
        <v>42884</v>
      </c>
      <c r="B153" s="197">
        <f t="shared" si="82"/>
        <v>1</v>
      </c>
      <c r="C153" s="197">
        <f t="shared" si="83"/>
        <v>5</v>
      </c>
      <c r="D153" s="237">
        <f t="shared" si="84"/>
        <v>30</v>
      </c>
      <c r="E153" s="205" t="str">
        <f t="shared" si="85"/>
        <v>janvier</v>
      </c>
    </row>
    <row r="154" spans="1:5" x14ac:dyDescent="0.3">
      <c r="A154" s="201">
        <f t="shared" si="86"/>
        <v>42885</v>
      </c>
      <c r="B154" s="197">
        <f t="shared" si="82"/>
        <v>2</v>
      </c>
      <c r="C154" s="197">
        <f t="shared" si="83"/>
        <v>5</v>
      </c>
      <c r="D154" s="237">
        <f t="shared" si="84"/>
        <v>31</v>
      </c>
      <c r="E154" s="205" t="str">
        <f t="shared" si="85"/>
        <v>janvier</v>
      </c>
    </row>
    <row r="155" spans="1:5" x14ac:dyDescent="0.3">
      <c r="A155" s="201">
        <f t="shared" si="86"/>
        <v>42886</v>
      </c>
      <c r="B155" s="197">
        <f t="shared" si="82"/>
        <v>3</v>
      </c>
      <c r="C155" s="197">
        <f t="shared" si="83"/>
        <v>6</v>
      </c>
      <c r="D155" s="237">
        <f t="shared" si="84"/>
        <v>1</v>
      </c>
      <c r="E155" s="205" t="str">
        <f t="shared" si="85"/>
        <v>janvier</v>
      </c>
    </row>
    <row r="156" spans="1:5" x14ac:dyDescent="0.3">
      <c r="A156" s="201">
        <f t="shared" si="86"/>
        <v>42887</v>
      </c>
      <c r="B156" s="197">
        <f t="shared" si="82"/>
        <v>4</v>
      </c>
      <c r="C156" s="197">
        <f t="shared" si="83"/>
        <v>6</v>
      </c>
      <c r="D156" s="237">
        <f t="shared" si="84"/>
        <v>2</v>
      </c>
      <c r="E156" s="205" t="str">
        <f t="shared" si="85"/>
        <v>janvier</v>
      </c>
    </row>
    <row r="157" spans="1:5" x14ac:dyDescent="0.3">
      <c r="A157" s="201">
        <f t="shared" si="86"/>
        <v>42888</v>
      </c>
      <c r="B157" s="197">
        <f t="shared" si="82"/>
        <v>5</v>
      </c>
      <c r="C157" s="197">
        <f t="shared" si="83"/>
        <v>6</v>
      </c>
      <c r="D157" s="237">
        <f t="shared" si="84"/>
        <v>3</v>
      </c>
      <c r="E157" s="205" t="str">
        <f t="shared" si="85"/>
        <v>janvier</v>
      </c>
    </row>
    <row r="158" spans="1:5" x14ac:dyDescent="0.3">
      <c r="A158" s="201">
        <f t="shared" si="86"/>
        <v>42889</v>
      </c>
      <c r="B158" s="197">
        <f t="shared" si="82"/>
        <v>6</v>
      </c>
      <c r="C158" s="197">
        <f t="shared" si="83"/>
        <v>6</v>
      </c>
      <c r="D158" s="237">
        <f t="shared" si="84"/>
        <v>4</v>
      </c>
      <c r="E158" s="205" t="str">
        <f t="shared" si="85"/>
        <v>janvier</v>
      </c>
    </row>
    <row r="159" spans="1:5" x14ac:dyDescent="0.3">
      <c r="A159" s="201">
        <f t="shared" si="86"/>
        <v>42890</v>
      </c>
      <c r="B159" s="197">
        <f t="shared" si="82"/>
        <v>7</v>
      </c>
      <c r="C159" s="197">
        <f t="shared" si="83"/>
        <v>6</v>
      </c>
      <c r="D159" s="237">
        <f t="shared" si="84"/>
        <v>5</v>
      </c>
      <c r="E159" s="205" t="str">
        <f t="shared" si="85"/>
        <v>janvier</v>
      </c>
    </row>
    <row r="160" spans="1:5" x14ac:dyDescent="0.3">
      <c r="A160" s="201">
        <f t="shared" si="86"/>
        <v>42891</v>
      </c>
      <c r="B160" s="197">
        <f t="shared" si="82"/>
        <v>1</v>
      </c>
      <c r="C160" s="197">
        <f t="shared" si="83"/>
        <v>6</v>
      </c>
      <c r="D160" s="237">
        <f t="shared" si="84"/>
        <v>6</v>
      </c>
      <c r="E160" s="205" t="str">
        <f t="shared" si="85"/>
        <v>janvier</v>
      </c>
    </row>
    <row r="161" spans="1:5" x14ac:dyDescent="0.3">
      <c r="A161" s="201">
        <f t="shared" si="86"/>
        <v>42892</v>
      </c>
      <c r="B161" s="197">
        <f t="shared" si="82"/>
        <v>2</v>
      </c>
      <c r="C161" s="197">
        <f t="shared" si="83"/>
        <v>6</v>
      </c>
      <c r="D161" s="237">
        <f t="shared" si="84"/>
        <v>7</v>
      </c>
      <c r="E161" s="205" t="str">
        <f t="shared" si="85"/>
        <v>janvier</v>
      </c>
    </row>
    <row r="162" spans="1:5" x14ac:dyDescent="0.3">
      <c r="A162" s="201">
        <f t="shared" si="86"/>
        <v>42893</v>
      </c>
      <c r="B162" s="197">
        <f t="shared" si="82"/>
        <v>3</v>
      </c>
      <c r="C162" s="197">
        <f t="shared" si="83"/>
        <v>6</v>
      </c>
      <c r="D162" s="237">
        <f t="shared" si="84"/>
        <v>8</v>
      </c>
      <c r="E162" s="205" t="str">
        <f t="shared" si="85"/>
        <v>janvier</v>
      </c>
    </row>
    <row r="163" spans="1:5" x14ac:dyDescent="0.3">
      <c r="A163" s="201">
        <f t="shared" si="86"/>
        <v>42894</v>
      </c>
      <c r="B163" s="197">
        <f t="shared" si="82"/>
        <v>4</v>
      </c>
      <c r="C163" s="197">
        <f t="shared" si="83"/>
        <v>6</v>
      </c>
      <c r="D163" s="237">
        <f t="shared" si="84"/>
        <v>9</v>
      </c>
      <c r="E163" s="205" t="str">
        <f t="shared" si="85"/>
        <v>janvier</v>
      </c>
    </row>
    <row r="164" spans="1:5" x14ac:dyDescent="0.3">
      <c r="A164" s="201">
        <f t="shared" si="86"/>
        <v>42895</v>
      </c>
      <c r="B164" s="197">
        <f t="shared" si="82"/>
        <v>5</v>
      </c>
      <c r="C164" s="197">
        <f t="shared" si="83"/>
        <v>6</v>
      </c>
      <c r="D164" s="237">
        <f t="shared" si="84"/>
        <v>10</v>
      </c>
      <c r="E164" s="205" t="str">
        <f t="shared" si="85"/>
        <v>janvier</v>
      </c>
    </row>
    <row r="165" spans="1:5" x14ac:dyDescent="0.3">
      <c r="A165" s="201">
        <f t="shared" si="86"/>
        <v>42896</v>
      </c>
      <c r="B165" s="197">
        <f t="shared" si="82"/>
        <v>6</v>
      </c>
      <c r="C165" s="197">
        <f t="shared" si="83"/>
        <v>6</v>
      </c>
      <c r="D165" s="237">
        <f t="shared" si="84"/>
        <v>11</v>
      </c>
      <c r="E165" s="205" t="str">
        <f t="shared" si="85"/>
        <v>janvier</v>
      </c>
    </row>
    <row r="166" spans="1:5" x14ac:dyDescent="0.3">
      <c r="A166" s="201">
        <f t="shared" si="86"/>
        <v>42897</v>
      </c>
      <c r="B166" s="197">
        <f t="shared" si="82"/>
        <v>7</v>
      </c>
      <c r="C166" s="197">
        <f t="shared" si="83"/>
        <v>6</v>
      </c>
      <c r="D166" s="237">
        <f t="shared" si="84"/>
        <v>12</v>
      </c>
      <c r="E166" s="205" t="str">
        <f t="shared" si="85"/>
        <v>janvier</v>
      </c>
    </row>
    <row r="167" spans="1:5" x14ac:dyDescent="0.3">
      <c r="A167" s="201">
        <f t="shared" si="86"/>
        <v>42898</v>
      </c>
      <c r="B167" s="197">
        <f t="shared" si="82"/>
        <v>1</v>
      </c>
      <c r="C167" s="197">
        <f t="shared" si="83"/>
        <v>6</v>
      </c>
      <c r="D167" s="237">
        <f t="shared" si="84"/>
        <v>13</v>
      </c>
      <c r="E167" s="205" t="str">
        <f t="shared" si="85"/>
        <v>janvier</v>
      </c>
    </row>
    <row r="168" spans="1:5" x14ac:dyDescent="0.3">
      <c r="A168" s="201">
        <f t="shared" si="86"/>
        <v>42899</v>
      </c>
      <c r="B168" s="197">
        <f t="shared" si="82"/>
        <v>2</v>
      </c>
      <c r="C168" s="197">
        <f t="shared" si="83"/>
        <v>6</v>
      </c>
      <c r="D168" s="237">
        <f t="shared" si="84"/>
        <v>14</v>
      </c>
      <c r="E168" s="205" t="str">
        <f t="shared" si="85"/>
        <v>janvier</v>
      </c>
    </row>
    <row r="169" spans="1:5" x14ac:dyDescent="0.3">
      <c r="A169" s="201">
        <f t="shared" si="86"/>
        <v>42900</v>
      </c>
      <c r="B169" s="197">
        <f t="shared" si="82"/>
        <v>3</v>
      </c>
      <c r="C169" s="197">
        <f t="shared" si="83"/>
        <v>6</v>
      </c>
      <c r="D169" s="237">
        <f t="shared" si="84"/>
        <v>15</v>
      </c>
      <c r="E169" s="205" t="str">
        <f t="shared" si="85"/>
        <v>janvier</v>
      </c>
    </row>
    <row r="170" spans="1:5" x14ac:dyDescent="0.3">
      <c r="A170" s="201">
        <f t="shared" si="86"/>
        <v>42901</v>
      </c>
      <c r="B170" s="197">
        <f t="shared" si="82"/>
        <v>4</v>
      </c>
      <c r="C170" s="197">
        <f t="shared" si="83"/>
        <v>6</v>
      </c>
      <c r="D170" s="237">
        <f t="shared" si="84"/>
        <v>16</v>
      </c>
      <c r="E170" s="205" t="str">
        <f t="shared" si="85"/>
        <v>janvier</v>
      </c>
    </row>
    <row r="171" spans="1:5" x14ac:dyDescent="0.3">
      <c r="A171" s="201">
        <f t="shared" si="86"/>
        <v>42902</v>
      </c>
      <c r="B171" s="197">
        <f t="shared" si="82"/>
        <v>5</v>
      </c>
      <c r="C171" s="197">
        <f t="shared" si="83"/>
        <v>6</v>
      </c>
      <c r="D171" s="237">
        <f t="shared" si="84"/>
        <v>17</v>
      </c>
      <c r="E171" s="205" t="str">
        <f t="shared" si="85"/>
        <v>janvier</v>
      </c>
    </row>
    <row r="172" spans="1:5" x14ac:dyDescent="0.3">
      <c r="A172" s="201">
        <f t="shared" si="86"/>
        <v>42903</v>
      </c>
      <c r="B172" s="197">
        <f t="shared" si="82"/>
        <v>6</v>
      </c>
      <c r="C172" s="197">
        <f t="shared" si="83"/>
        <v>6</v>
      </c>
      <c r="D172" s="237">
        <f t="shared" si="84"/>
        <v>18</v>
      </c>
      <c r="E172" s="205" t="str">
        <f t="shared" si="85"/>
        <v>janvier</v>
      </c>
    </row>
    <row r="173" spans="1:5" x14ac:dyDescent="0.3">
      <c r="A173" s="201">
        <f t="shared" si="86"/>
        <v>42904</v>
      </c>
      <c r="B173" s="197">
        <f t="shared" si="82"/>
        <v>7</v>
      </c>
      <c r="C173" s="197">
        <f t="shared" si="83"/>
        <v>6</v>
      </c>
      <c r="D173" s="237">
        <f t="shared" si="84"/>
        <v>19</v>
      </c>
      <c r="E173" s="205" t="str">
        <f t="shared" si="85"/>
        <v>janvier</v>
      </c>
    </row>
    <row r="174" spans="1:5" x14ac:dyDescent="0.3">
      <c r="A174" s="201">
        <f t="shared" si="86"/>
        <v>42905</v>
      </c>
      <c r="B174" s="197">
        <f t="shared" si="82"/>
        <v>1</v>
      </c>
      <c r="C174" s="197">
        <f t="shared" si="83"/>
        <v>6</v>
      </c>
      <c r="D174" s="237">
        <f t="shared" si="84"/>
        <v>20</v>
      </c>
      <c r="E174" s="205" t="str">
        <f t="shared" si="85"/>
        <v>janvier</v>
      </c>
    </row>
    <row r="175" spans="1:5" x14ac:dyDescent="0.3">
      <c r="A175" s="201">
        <f t="shared" si="86"/>
        <v>42906</v>
      </c>
      <c r="B175" s="197">
        <f t="shared" si="82"/>
        <v>2</v>
      </c>
      <c r="C175" s="197">
        <f t="shared" si="83"/>
        <v>6</v>
      </c>
      <c r="D175" s="237">
        <f t="shared" si="84"/>
        <v>21</v>
      </c>
      <c r="E175" s="205" t="str">
        <f t="shared" si="85"/>
        <v>janvier</v>
      </c>
    </row>
    <row r="176" spans="1:5" x14ac:dyDescent="0.3">
      <c r="A176" s="201">
        <f t="shared" si="86"/>
        <v>42907</v>
      </c>
      <c r="B176" s="197">
        <f t="shared" si="82"/>
        <v>3</v>
      </c>
      <c r="C176" s="197">
        <f t="shared" si="83"/>
        <v>6</v>
      </c>
      <c r="D176" s="237">
        <f t="shared" si="84"/>
        <v>22</v>
      </c>
      <c r="E176" s="205" t="str">
        <f t="shared" si="85"/>
        <v>janvier</v>
      </c>
    </row>
    <row r="177" spans="1:5" x14ac:dyDescent="0.3">
      <c r="A177" s="201">
        <f t="shared" si="86"/>
        <v>42908</v>
      </c>
      <c r="B177" s="197">
        <f t="shared" si="82"/>
        <v>4</v>
      </c>
      <c r="C177" s="197">
        <f t="shared" si="83"/>
        <v>6</v>
      </c>
      <c r="D177" s="237">
        <f t="shared" si="84"/>
        <v>23</v>
      </c>
      <c r="E177" s="205" t="str">
        <f t="shared" si="85"/>
        <v>janvier</v>
      </c>
    </row>
    <row r="178" spans="1:5" x14ac:dyDescent="0.3">
      <c r="A178" s="201">
        <f t="shared" si="86"/>
        <v>42909</v>
      </c>
      <c r="B178" s="197">
        <f t="shared" si="82"/>
        <v>5</v>
      </c>
      <c r="C178" s="197">
        <f t="shared" si="83"/>
        <v>6</v>
      </c>
      <c r="D178" s="237">
        <f t="shared" si="84"/>
        <v>24</v>
      </c>
      <c r="E178" s="205" t="str">
        <f t="shared" si="85"/>
        <v>janvier</v>
      </c>
    </row>
    <row r="179" spans="1:5" x14ac:dyDescent="0.3">
      <c r="A179" s="201">
        <f t="shared" si="86"/>
        <v>42910</v>
      </c>
      <c r="B179" s="197">
        <f t="shared" si="82"/>
        <v>6</v>
      </c>
      <c r="C179" s="197">
        <f t="shared" si="83"/>
        <v>6</v>
      </c>
      <c r="D179" s="237">
        <f t="shared" si="84"/>
        <v>25</v>
      </c>
      <c r="E179" s="205" t="str">
        <f t="shared" si="85"/>
        <v>janvier</v>
      </c>
    </row>
    <row r="180" spans="1:5" x14ac:dyDescent="0.3">
      <c r="A180" s="201">
        <f t="shared" si="86"/>
        <v>42911</v>
      </c>
      <c r="B180" s="197">
        <f t="shared" si="82"/>
        <v>7</v>
      </c>
      <c r="C180" s="197">
        <f t="shared" si="83"/>
        <v>6</v>
      </c>
      <c r="D180" s="237">
        <f t="shared" si="84"/>
        <v>26</v>
      </c>
      <c r="E180" s="205" t="str">
        <f t="shared" si="85"/>
        <v>janvier</v>
      </c>
    </row>
    <row r="181" spans="1:5" x14ac:dyDescent="0.3">
      <c r="A181" s="201">
        <f t="shared" si="86"/>
        <v>42912</v>
      </c>
      <c r="B181" s="197">
        <f t="shared" si="82"/>
        <v>1</v>
      </c>
      <c r="C181" s="197">
        <f t="shared" si="83"/>
        <v>6</v>
      </c>
      <c r="D181" s="237">
        <f t="shared" si="84"/>
        <v>27</v>
      </c>
      <c r="E181" s="205" t="str">
        <f t="shared" si="85"/>
        <v>janvier</v>
      </c>
    </row>
    <row r="182" spans="1:5" x14ac:dyDescent="0.3">
      <c r="A182" s="201">
        <f t="shared" si="86"/>
        <v>42913</v>
      </c>
      <c r="B182" s="197">
        <f t="shared" si="82"/>
        <v>2</v>
      </c>
      <c r="C182" s="197">
        <f t="shared" si="83"/>
        <v>6</v>
      </c>
      <c r="D182" s="237">
        <f t="shared" si="84"/>
        <v>28</v>
      </c>
      <c r="E182" s="205" t="str">
        <f t="shared" si="85"/>
        <v>janvier</v>
      </c>
    </row>
    <row r="183" spans="1:5" x14ac:dyDescent="0.3">
      <c r="A183" s="201">
        <f t="shared" si="86"/>
        <v>42914</v>
      </c>
      <c r="B183" s="197">
        <f t="shared" si="82"/>
        <v>3</v>
      </c>
      <c r="C183" s="197">
        <f t="shared" si="83"/>
        <v>6</v>
      </c>
      <c r="D183" s="237">
        <f t="shared" si="84"/>
        <v>29</v>
      </c>
      <c r="E183" s="205" t="str">
        <f t="shared" si="85"/>
        <v>janvier</v>
      </c>
    </row>
    <row r="184" spans="1:5" x14ac:dyDescent="0.3">
      <c r="A184" s="201">
        <f t="shared" si="86"/>
        <v>42915</v>
      </c>
      <c r="B184" s="197">
        <f t="shared" si="82"/>
        <v>4</v>
      </c>
      <c r="C184" s="197">
        <f t="shared" si="83"/>
        <v>6</v>
      </c>
      <c r="D184" s="237">
        <f t="shared" si="84"/>
        <v>30</v>
      </c>
      <c r="E184" s="205" t="str">
        <f t="shared" si="85"/>
        <v>janvier</v>
      </c>
    </row>
    <row r="185" spans="1:5" x14ac:dyDescent="0.3">
      <c r="A185" s="201">
        <f t="shared" si="86"/>
        <v>42916</v>
      </c>
      <c r="B185" s="197">
        <f t="shared" si="82"/>
        <v>5</v>
      </c>
      <c r="C185" s="197">
        <f t="shared" si="83"/>
        <v>7</v>
      </c>
      <c r="D185" s="237">
        <f t="shared" si="84"/>
        <v>1</v>
      </c>
      <c r="E185" s="205" t="str">
        <f t="shared" si="85"/>
        <v>janvier</v>
      </c>
    </row>
    <row r="186" spans="1:5" x14ac:dyDescent="0.3">
      <c r="A186" s="201">
        <f t="shared" si="86"/>
        <v>42917</v>
      </c>
      <c r="B186" s="197">
        <f t="shared" si="82"/>
        <v>6</v>
      </c>
      <c r="C186" s="197">
        <f t="shared" si="83"/>
        <v>7</v>
      </c>
      <c r="D186" s="237">
        <f t="shared" si="84"/>
        <v>2</v>
      </c>
      <c r="E186" s="205" t="str">
        <f t="shared" si="85"/>
        <v>janvier</v>
      </c>
    </row>
    <row r="187" spans="1:5" x14ac:dyDescent="0.3">
      <c r="A187" s="201">
        <f t="shared" si="86"/>
        <v>42918</v>
      </c>
      <c r="B187" s="197">
        <f t="shared" si="82"/>
        <v>7</v>
      </c>
      <c r="C187" s="197">
        <f t="shared" si="83"/>
        <v>7</v>
      </c>
      <c r="D187" s="237">
        <f t="shared" si="84"/>
        <v>3</v>
      </c>
      <c r="E187" s="205" t="str">
        <f t="shared" si="85"/>
        <v>janvier</v>
      </c>
    </row>
    <row r="188" spans="1:5" x14ac:dyDescent="0.3">
      <c r="A188" s="201">
        <f t="shared" si="86"/>
        <v>42919</v>
      </c>
      <c r="B188" s="197">
        <f t="shared" si="82"/>
        <v>1</v>
      </c>
      <c r="C188" s="197">
        <f t="shared" si="83"/>
        <v>7</v>
      </c>
      <c r="D188" s="237">
        <f t="shared" si="84"/>
        <v>4</v>
      </c>
      <c r="E188" s="205" t="str">
        <f t="shared" si="85"/>
        <v>janvier</v>
      </c>
    </row>
    <row r="189" spans="1:5" x14ac:dyDescent="0.3">
      <c r="A189" s="201">
        <f t="shared" si="86"/>
        <v>42920</v>
      </c>
      <c r="B189" s="197">
        <f t="shared" si="82"/>
        <v>2</v>
      </c>
      <c r="C189" s="197">
        <f t="shared" si="83"/>
        <v>7</v>
      </c>
      <c r="D189" s="237">
        <f t="shared" si="84"/>
        <v>5</v>
      </c>
      <c r="E189" s="205" t="str">
        <f t="shared" si="85"/>
        <v>janvier</v>
      </c>
    </row>
    <row r="190" spans="1:5" x14ac:dyDescent="0.3">
      <c r="A190" s="201">
        <f t="shared" si="86"/>
        <v>42921</v>
      </c>
      <c r="B190" s="197">
        <f t="shared" si="82"/>
        <v>3</v>
      </c>
      <c r="C190" s="197">
        <f t="shared" si="83"/>
        <v>7</v>
      </c>
      <c r="D190" s="237">
        <f t="shared" si="84"/>
        <v>6</v>
      </c>
      <c r="E190" s="205" t="str">
        <f t="shared" si="85"/>
        <v>janvier</v>
      </c>
    </row>
    <row r="191" spans="1:5" x14ac:dyDescent="0.3">
      <c r="A191" s="201">
        <f t="shared" si="86"/>
        <v>42922</v>
      </c>
      <c r="B191" s="197">
        <f t="shared" si="82"/>
        <v>4</v>
      </c>
      <c r="C191" s="197">
        <f t="shared" si="83"/>
        <v>7</v>
      </c>
      <c r="D191" s="237">
        <f t="shared" si="84"/>
        <v>7</v>
      </c>
      <c r="E191" s="205" t="str">
        <f t="shared" si="85"/>
        <v>janvier</v>
      </c>
    </row>
    <row r="192" spans="1:5" x14ac:dyDescent="0.3">
      <c r="A192" s="201">
        <f t="shared" si="86"/>
        <v>42923</v>
      </c>
      <c r="B192" s="197">
        <f t="shared" si="82"/>
        <v>5</v>
      </c>
      <c r="C192" s="197">
        <f t="shared" si="83"/>
        <v>7</v>
      </c>
      <c r="D192" s="237">
        <f t="shared" si="84"/>
        <v>8</v>
      </c>
      <c r="E192" s="205" t="str">
        <f t="shared" si="85"/>
        <v>janvier</v>
      </c>
    </row>
    <row r="193" spans="1:5" x14ac:dyDescent="0.3">
      <c r="A193" s="201">
        <f t="shared" si="86"/>
        <v>42924</v>
      </c>
      <c r="B193" s="197">
        <f t="shared" si="82"/>
        <v>6</v>
      </c>
      <c r="C193" s="197">
        <f t="shared" si="83"/>
        <v>7</v>
      </c>
      <c r="D193" s="237">
        <f t="shared" si="84"/>
        <v>9</v>
      </c>
      <c r="E193" s="205" t="str">
        <f t="shared" si="85"/>
        <v>janvier</v>
      </c>
    </row>
    <row r="194" spans="1:5" x14ac:dyDescent="0.3">
      <c r="A194" s="201">
        <f t="shared" si="86"/>
        <v>42925</v>
      </c>
      <c r="B194" s="197">
        <f t="shared" si="82"/>
        <v>7</v>
      </c>
      <c r="C194" s="197">
        <f t="shared" si="83"/>
        <v>7</v>
      </c>
      <c r="D194" s="237">
        <f t="shared" si="84"/>
        <v>10</v>
      </c>
      <c r="E194" s="205" t="str">
        <f t="shared" si="85"/>
        <v>janvier</v>
      </c>
    </row>
    <row r="195" spans="1:5" x14ac:dyDescent="0.3">
      <c r="A195" s="201">
        <f t="shared" si="86"/>
        <v>42926</v>
      </c>
      <c r="B195" s="197">
        <f t="shared" si="82"/>
        <v>1</v>
      </c>
      <c r="C195" s="197">
        <f t="shared" si="83"/>
        <v>7</v>
      </c>
      <c r="D195" s="237">
        <f t="shared" si="84"/>
        <v>11</v>
      </c>
      <c r="E195" s="205" t="str">
        <f t="shared" si="85"/>
        <v>janvier</v>
      </c>
    </row>
    <row r="196" spans="1:5" x14ac:dyDescent="0.3">
      <c r="A196" s="201">
        <f t="shared" si="86"/>
        <v>42927</v>
      </c>
      <c r="B196" s="197">
        <f t="shared" si="82"/>
        <v>2</v>
      </c>
      <c r="C196" s="197">
        <f t="shared" si="83"/>
        <v>7</v>
      </c>
      <c r="D196" s="237">
        <f t="shared" si="84"/>
        <v>12</v>
      </c>
      <c r="E196" s="205" t="str">
        <f t="shared" si="85"/>
        <v>janvier</v>
      </c>
    </row>
    <row r="197" spans="1:5" x14ac:dyDescent="0.3">
      <c r="A197" s="201">
        <f t="shared" si="86"/>
        <v>42928</v>
      </c>
      <c r="B197" s="197">
        <f t="shared" ref="B197:B260" si="87">WEEKDAY($A197,1)</f>
        <v>3</v>
      </c>
      <c r="C197" s="197">
        <f t="shared" ref="C197:C260" si="88">MONTH($A197)</f>
        <v>7</v>
      </c>
      <c r="D197" s="237">
        <f t="shared" ref="D197:D260" si="89">DAY(A197)</f>
        <v>13</v>
      </c>
      <c r="E197" s="205" t="str">
        <f t="shared" ref="E197:E260" si="90">TEXT(MONTH($A197),"mmmm")</f>
        <v>janvier</v>
      </c>
    </row>
    <row r="198" spans="1:5" x14ac:dyDescent="0.3">
      <c r="A198" s="201">
        <f t="shared" ref="A198:A261" si="91">A197+1</f>
        <v>42929</v>
      </c>
      <c r="B198" s="197">
        <f t="shared" si="87"/>
        <v>4</v>
      </c>
      <c r="C198" s="197">
        <f t="shared" si="88"/>
        <v>7</v>
      </c>
      <c r="D198" s="237">
        <f t="shared" si="89"/>
        <v>14</v>
      </c>
      <c r="E198" s="205" t="str">
        <f t="shared" si="90"/>
        <v>janvier</v>
      </c>
    </row>
    <row r="199" spans="1:5" x14ac:dyDescent="0.3">
      <c r="A199" s="201">
        <f t="shared" si="91"/>
        <v>42930</v>
      </c>
      <c r="B199" s="197">
        <f t="shared" si="87"/>
        <v>5</v>
      </c>
      <c r="C199" s="197">
        <f t="shared" si="88"/>
        <v>7</v>
      </c>
      <c r="D199" s="237">
        <f t="shared" si="89"/>
        <v>15</v>
      </c>
      <c r="E199" s="205" t="str">
        <f t="shared" si="90"/>
        <v>janvier</v>
      </c>
    </row>
    <row r="200" spans="1:5" x14ac:dyDescent="0.3">
      <c r="A200" s="201">
        <f t="shared" si="91"/>
        <v>42931</v>
      </c>
      <c r="B200" s="197">
        <f t="shared" si="87"/>
        <v>6</v>
      </c>
      <c r="C200" s="197">
        <f t="shared" si="88"/>
        <v>7</v>
      </c>
      <c r="D200" s="237">
        <f t="shared" si="89"/>
        <v>16</v>
      </c>
      <c r="E200" s="205" t="str">
        <f t="shared" si="90"/>
        <v>janvier</v>
      </c>
    </row>
    <row r="201" spans="1:5" x14ac:dyDescent="0.3">
      <c r="A201" s="201">
        <f t="shared" si="91"/>
        <v>42932</v>
      </c>
      <c r="B201" s="197">
        <f t="shared" si="87"/>
        <v>7</v>
      </c>
      <c r="C201" s="197">
        <f t="shared" si="88"/>
        <v>7</v>
      </c>
      <c r="D201" s="237">
        <f t="shared" si="89"/>
        <v>17</v>
      </c>
      <c r="E201" s="205" t="str">
        <f t="shared" si="90"/>
        <v>janvier</v>
      </c>
    </row>
    <row r="202" spans="1:5" x14ac:dyDescent="0.3">
      <c r="A202" s="201">
        <f t="shared" si="91"/>
        <v>42933</v>
      </c>
      <c r="B202" s="197">
        <f t="shared" si="87"/>
        <v>1</v>
      </c>
      <c r="C202" s="197">
        <f t="shared" si="88"/>
        <v>7</v>
      </c>
      <c r="D202" s="237">
        <f t="shared" si="89"/>
        <v>18</v>
      </c>
      <c r="E202" s="205" t="str">
        <f t="shared" si="90"/>
        <v>janvier</v>
      </c>
    </row>
    <row r="203" spans="1:5" x14ac:dyDescent="0.3">
      <c r="A203" s="201">
        <f t="shared" si="91"/>
        <v>42934</v>
      </c>
      <c r="B203" s="197">
        <f t="shared" si="87"/>
        <v>2</v>
      </c>
      <c r="C203" s="197">
        <f t="shared" si="88"/>
        <v>7</v>
      </c>
      <c r="D203" s="237">
        <f t="shared" si="89"/>
        <v>19</v>
      </c>
      <c r="E203" s="205" t="str">
        <f t="shared" si="90"/>
        <v>janvier</v>
      </c>
    </row>
    <row r="204" spans="1:5" x14ac:dyDescent="0.3">
      <c r="A204" s="201">
        <f t="shared" si="91"/>
        <v>42935</v>
      </c>
      <c r="B204" s="197">
        <f t="shared" si="87"/>
        <v>3</v>
      </c>
      <c r="C204" s="197">
        <f t="shared" si="88"/>
        <v>7</v>
      </c>
      <c r="D204" s="237">
        <f t="shared" si="89"/>
        <v>20</v>
      </c>
      <c r="E204" s="205" t="str">
        <f t="shared" si="90"/>
        <v>janvier</v>
      </c>
    </row>
    <row r="205" spans="1:5" x14ac:dyDescent="0.3">
      <c r="A205" s="201">
        <f t="shared" si="91"/>
        <v>42936</v>
      </c>
      <c r="B205" s="197">
        <f t="shared" si="87"/>
        <v>4</v>
      </c>
      <c r="C205" s="197">
        <f t="shared" si="88"/>
        <v>7</v>
      </c>
      <c r="D205" s="237">
        <f t="shared" si="89"/>
        <v>21</v>
      </c>
      <c r="E205" s="205" t="str">
        <f t="shared" si="90"/>
        <v>janvier</v>
      </c>
    </row>
    <row r="206" spans="1:5" x14ac:dyDescent="0.3">
      <c r="A206" s="201">
        <f t="shared" si="91"/>
        <v>42937</v>
      </c>
      <c r="B206" s="197">
        <f t="shared" si="87"/>
        <v>5</v>
      </c>
      <c r="C206" s="197">
        <f t="shared" si="88"/>
        <v>7</v>
      </c>
      <c r="D206" s="237">
        <f t="shared" si="89"/>
        <v>22</v>
      </c>
      <c r="E206" s="205" t="str">
        <f t="shared" si="90"/>
        <v>janvier</v>
      </c>
    </row>
    <row r="207" spans="1:5" x14ac:dyDescent="0.3">
      <c r="A207" s="201">
        <f t="shared" si="91"/>
        <v>42938</v>
      </c>
      <c r="B207" s="197">
        <f t="shared" si="87"/>
        <v>6</v>
      </c>
      <c r="C207" s="197">
        <f t="shared" si="88"/>
        <v>7</v>
      </c>
      <c r="D207" s="237">
        <f t="shared" si="89"/>
        <v>23</v>
      </c>
      <c r="E207" s="205" t="str">
        <f t="shared" si="90"/>
        <v>janvier</v>
      </c>
    </row>
    <row r="208" spans="1:5" x14ac:dyDescent="0.3">
      <c r="A208" s="201">
        <f t="shared" si="91"/>
        <v>42939</v>
      </c>
      <c r="B208" s="197">
        <f t="shared" si="87"/>
        <v>7</v>
      </c>
      <c r="C208" s="197">
        <f t="shared" si="88"/>
        <v>7</v>
      </c>
      <c r="D208" s="237">
        <f t="shared" si="89"/>
        <v>24</v>
      </c>
      <c r="E208" s="205" t="str">
        <f t="shared" si="90"/>
        <v>janvier</v>
      </c>
    </row>
    <row r="209" spans="1:5" x14ac:dyDescent="0.3">
      <c r="A209" s="201">
        <f t="shared" si="91"/>
        <v>42940</v>
      </c>
      <c r="B209" s="197">
        <f t="shared" si="87"/>
        <v>1</v>
      </c>
      <c r="C209" s="197">
        <f t="shared" si="88"/>
        <v>7</v>
      </c>
      <c r="D209" s="237">
        <f t="shared" si="89"/>
        <v>25</v>
      </c>
      <c r="E209" s="205" t="str">
        <f t="shared" si="90"/>
        <v>janvier</v>
      </c>
    </row>
    <row r="210" spans="1:5" x14ac:dyDescent="0.3">
      <c r="A210" s="201">
        <f t="shared" si="91"/>
        <v>42941</v>
      </c>
      <c r="B210" s="197">
        <f t="shared" si="87"/>
        <v>2</v>
      </c>
      <c r="C210" s="197">
        <f t="shared" si="88"/>
        <v>7</v>
      </c>
      <c r="D210" s="237">
        <f t="shared" si="89"/>
        <v>26</v>
      </c>
      <c r="E210" s="205" t="str">
        <f t="shared" si="90"/>
        <v>janvier</v>
      </c>
    </row>
    <row r="211" spans="1:5" x14ac:dyDescent="0.3">
      <c r="A211" s="201">
        <f t="shared" si="91"/>
        <v>42942</v>
      </c>
      <c r="B211" s="197">
        <f t="shared" si="87"/>
        <v>3</v>
      </c>
      <c r="C211" s="197">
        <f t="shared" si="88"/>
        <v>7</v>
      </c>
      <c r="D211" s="237">
        <f t="shared" si="89"/>
        <v>27</v>
      </c>
      <c r="E211" s="205" t="str">
        <f t="shared" si="90"/>
        <v>janvier</v>
      </c>
    </row>
    <row r="212" spans="1:5" x14ac:dyDescent="0.3">
      <c r="A212" s="201">
        <f t="shared" si="91"/>
        <v>42943</v>
      </c>
      <c r="B212" s="197">
        <f t="shared" si="87"/>
        <v>4</v>
      </c>
      <c r="C212" s="197">
        <f t="shared" si="88"/>
        <v>7</v>
      </c>
      <c r="D212" s="237">
        <f t="shared" si="89"/>
        <v>28</v>
      </c>
      <c r="E212" s="205" t="str">
        <f t="shared" si="90"/>
        <v>janvier</v>
      </c>
    </row>
    <row r="213" spans="1:5" x14ac:dyDescent="0.3">
      <c r="A213" s="201">
        <f t="shared" si="91"/>
        <v>42944</v>
      </c>
      <c r="B213" s="197">
        <f t="shared" si="87"/>
        <v>5</v>
      </c>
      <c r="C213" s="197">
        <f t="shared" si="88"/>
        <v>7</v>
      </c>
      <c r="D213" s="237">
        <f t="shared" si="89"/>
        <v>29</v>
      </c>
      <c r="E213" s="205" t="str">
        <f t="shared" si="90"/>
        <v>janvier</v>
      </c>
    </row>
    <row r="214" spans="1:5" x14ac:dyDescent="0.3">
      <c r="A214" s="201">
        <f t="shared" si="91"/>
        <v>42945</v>
      </c>
      <c r="B214" s="197">
        <f t="shared" si="87"/>
        <v>6</v>
      </c>
      <c r="C214" s="197">
        <f t="shared" si="88"/>
        <v>7</v>
      </c>
      <c r="D214" s="237">
        <f t="shared" si="89"/>
        <v>30</v>
      </c>
      <c r="E214" s="205" t="str">
        <f t="shared" si="90"/>
        <v>janvier</v>
      </c>
    </row>
    <row r="215" spans="1:5" x14ac:dyDescent="0.3">
      <c r="A215" s="201">
        <f t="shared" si="91"/>
        <v>42946</v>
      </c>
      <c r="B215" s="197">
        <f t="shared" si="87"/>
        <v>7</v>
      </c>
      <c r="C215" s="197">
        <f t="shared" si="88"/>
        <v>7</v>
      </c>
      <c r="D215" s="237">
        <f t="shared" si="89"/>
        <v>31</v>
      </c>
      <c r="E215" s="205" t="str">
        <f t="shared" si="90"/>
        <v>janvier</v>
      </c>
    </row>
    <row r="216" spans="1:5" x14ac:dyDescent="0.3">
      <c r="A216" s="201">
        <f t="shared" si="91"/>
        <v>42947</v>
      </c>
      <c r="B216" s="197">
        <f t="shared" si="87"/>
        <v>1</v>
      </c>
      <c r="C216" s="197">
        <f t="shared" si="88"/>
        <v>8</v>
      </c>
      <c r="D216" s="237">
        <f t="shared" si="89"/>
        <v>1</v>
      </c>
      <c r="E216" s="205" t="str">
        <f t="shared" si="90"/>
        <v>janvier</v>
      </c>
    </row>
    <row r="217" spans="1:5" x14ac:dyDescent="0.3">
      <c r="A217" s="201">
        <f t="shared" si="91"/>
        <v>42948</v>
      </c>
      <c r="B217" s="197">
        <f t="shared" si="87"/>
        <v>2</v>
      </c>
      <c r="C217" s="197">
        <f t="shared" si="88"/>
        <v>8</v>
      </c>
      <c r="D217" s="237">
        <f t="shared" si="89"/>
        <v>2</v>
      </c>
      <c r="E217" s="205" t="str">
        <f t="shared" si="90"/>
        <v>janvier</v>
      </c>
    </row>
    <row r="218" spans="1:5" x14ac:dyDescent="0.3">
      <c r="A218" s="201">
        <f t="shared" si="91"/>
        <v>42949</v>
      </c>
      <c r="B218" s="197">
        <f t="shared" si="87"/>
        <v>3</v>
      </c>
      <c r="C218" s="197">
        <f t="shared" si="88"/>
        <v>8</v>
      </c>
      <c r="D218" s="237">
        <f t="shared" si="89"/>
        <v>3</v>
      </c>
      <c r="E218" s="205" t="str">
        <f t="shared" si="90"/>
        <v>janvier</v>
      </c>
    </row>
    <row r="219" spans="1:5" x14ac:dyDescent="0.3">
      <c r="A219" s="201">
        <f t="shared" si="91"/>
        <v>42950</v>
      </c>
      <c r="B219" s="197">
        <f t="shared" si="87"/>
        <v>4</v>
      </c>
      <c r="C219" s="197">
        <f t="shared" si="88"/>
        <v>8</v>
      </c>
      <c r="D219" s="237">
        <f t="shared" si="89"/>
        <v>4</v>
      </c>
      <c r="E219" s="205" t="str">
        <f t="shared" si="90"/>
        <v>janvier</v>
      </c>
    </row>
    <row r="220" spans="1:5" x14ac:dyDescent="0.3">
      <c r="A220" s="201">
        <f t="shared" si="91"/>
        <v>42951</v>
      </c>
      <c r="B220" s="197">
        <f t="shared" si="87"/>
        <v>5</v>
      </c>
      <c r="C220" s="197">
        <f t="shared" si="88"/>
        <v>8</v>
      </c>
      <c r="D220" s="237">
        <f t="shared" si="89"/>
        <v>5</v>
      </c>
      <c r="E220" s="205" t="str">
        <f t="shared" si="90"/>
        <v>janvier</v>
      </c>
    </row>
    <row r="221" spans="1:5" x14ac:dyDescent="0.3">
      <c r="A221" s="201">
        <f t="shared" si="91"/>
        <v>42952</v>
      </c>
      <c r="B221" s="197">
        <f t="shared" si="87"/>
        <v>6</v>
      </c>
      <c r="C221" s="197">
        <f t="shared" si="88"/>
        <v>8</v>
      </c>
      <c r="D221" s="237">
        <f t="shared" si="89"/>
        <v>6</v>
      </c>
      <c r="E221" s="205" t="str">
        <f t="shared" si="90"/>
        <v>janvier</v>
      </c>
    </row>
    <row r="222" spans="1:5" x14ac:dyDescent="0.3">
      <c r="A222" s="201">
        <f t="shared" si="91"/>
        <v>42953</v>
      </c>
      <c r="B222" s="197">
        <f t="shared" si="87"/>
        <v>7</v>
      </c>
      <c r="C222" s="197">
        <f t="shared" si="88"/>
        <v>8</v>
      </c>
      <c r="D222" s="237">
        <f t="shared" si="89"/>
        <v>7</v>
      </c>
      <c r="E222" s="205" t="str">
        <f t="shared" si="90"/>
        <v>janvier</v>
      </c>
    </row>
    <row r="223" spans="1:5" x14ac:dyDescent="0.3">
      <c r="A223" s="201">
        <f t="shared" si="91"/>
        <v>42954</v>
      </c>
      <c r="B223" s="197">
        <f t="shared" si="87"/>
        <v>1</v>
      </c>
      <c r="C223" s="197">
        <f t="shared" si="88"/>
        <v>8</v>
      </c>
      <c r="D223" s="237">
        <f t="shared" si="89"/>
        <v>8</v>
      </c>
      <c r="E223" s="205" t="str">
        <f t="shared" si="90"/>
        <v>janvier</v>
      </c>
    </row>
    <row r="224" spans="1:5" x14ac:dyDescent="0.3">
      <c r="A224" s="201">
        <f t="shared" si="91"/>
        <v>42955</v>
      </c>
      <c r="B224" s="197">
        <f t="shared" si="87"/>
        <v>2</v>
      </c>
      <c r="C224" s="197">
        <f t="shared" si="88"/>
        <v>8</v>
      </c>
      <c r="D224" s="237">
        <f t="shared" si="89"/>
        <v>9</v>
      </c>
      <c r="E224" s="205" t="str">
        <f t="shared" si="90"/>
        <v>janvier</v>
      </c>
    </row>
    <row r="225" spans="1:5" x14ac:dyDescent="0.3">
      <c r="A225" s="201">
        <f t="shared" si="91"/>
        <v>42956</v>
      </c>
      <c r="B225" s="197">
        <f t="shared" si="87"/>
        <v>3</v>
      </c>
      <c r="C225" s="197">
        <f t="shared" si="88"/>
        <v>8</v>
      </c>
      <c r="D225" s="237">
        <f t="shared" si="89"/>
        <v>10</v>
      </c>
      <c r="E225" s="205" t="str">
        <f t="shared" si="90"/>
        <v>janvier</v>
      </c>
    </row>
    <row r="226" spans="1:5" x14ac:dyDescent="0.3">
      <c r="A226" s="201">
        <f t="shared" si="91"/>
        <v>42957</v>
      </c>
      <c r="B226" s="197">
        <f t="shared" si="87"/>
        <v>4</v>
      </c>
      <c r="C226" s="197">
        <f t="shared" si="88"/>
        <v>8</v>
      </c>
      <c r="D226" s="237">
        <f t="shared" si="89"/>
        <v>11</v>
      </c>
      <c r="E226" s="205" t="str">
        <f t="shared" si="90"/>
        <v>janvier</v>
      </c>
    </row>
    <row r="227" spans="1:5" x14ac:dyDescent="0.3">
      <c r="A227" s="201">
        <f t="shared" si="91"/>
        <v>42958</v>
      </c>
      <c r="B227" s="197">
        <f t="shared" si="87"/>
        <v>5</v>
      </c>
      <c r="C227" s="197">
        <f t="shared" si="88"/>
        <v>8</v>
      </c>
      <c r="D227" s="237">
        <f t="shared" si="89"/>
        <v>12</v>
      </c>
      <c r="E227" s="205" t="str">
        <f t="shared" si="90"/>
        <v>janvier</v>
      </c>
    </row>
    <row r="228" spans="1:5" x14ac:dyDescent="0.3">
      <c r="A228" s="201">
        <f t="shared" si="91"/>
        <v>42959</v>
      </c>
      <c r="B228" s="197">
        <f t="shared" si="87"/>
        <v>6</v>
      </c>
      <c r="C228" s="197">
        <f t="shared" si="88"/>
        <v>8</v>
      </c>
      <c r="D228" s="237">
        <f t="shared" si="89"/>
        <v>13</v>
      </c>
      <c r="E228" s="205" t="str">
        <f t="shared" si="90"/>
        <v>janvier</v>
      </c>
    </row>
    <row r="229" spans="1:5" x14ac:dyDescent="0.3">
      <c r="A229" s="201">
        <f t="shared" si="91"/>
        <v>42960</v>
      </c>
      <c r="B229" s="197">
        <f t="shared" si="87"/>
        <v>7</v>
      </c>
      <c r="C229" s="197">
        <f t="shared" si="88"/>
        <v>8</v>
      </c>
      <c r="D229" s="237">
        <f t="shared" si="89"/>
        <v>14</v>
      </c>
      <c r="E229" s="205" t="str">
        <f t="shared" si="90"/>
        <v>janvier</v>
      </c>
    </row>
    <row r="230" spans="1:5" x14ac:dyDescent="0.3">
      <c r="A230" s="201">
        <f t="shared" si="91"/>
        <v>42961</v>
      </c>
      <c r="B230" s="197">
        <f t="shared" si="87"/>
        <v>1</v>
      </c>
      <c r="C230" s="197">
        <f t="shared" si="88"/>
        <v>8</v>
      </c>
      <c r="D230" s="237">
        <f t="shared" si="89"/>
        <v>15</v>
      </c>
      <c r="E230" s="205" t="str">
        <f t="shared" si="90"/>
        <v>janvier</v>
      </c>
    </row>
    <row r="231" spans="1:5" x14ac:dyDescent="0.3">
      <c r="A231" s="201">
        <f t="shared" si="91"/>
        <v>42962</v>
      </c>
      <c r="B231" s="197">
        <f t="shared" si="87"/>
        <v>2</v>
      </c>
      <c r="C231" s="197">
        <f t="shared" si="88"/>
        <v>8</v>
      </c>
      <c r="D231" s="237">
        <f t="shared" si="89"/>
        <v>16</v>
      </c>
      <c r="E231" s="205" t="str">
        <f t="shared" si="90"/>
        <v>janvier</v>
      </c>
    </row>
    <row r="232" spans="1:5" x14ac:dyDescent="0.3">
      <c r="A232" s="201">
        <f t="shared" si="91"/>
        <v>42963</v>
      </c>
      <c r="B232" s="197">
        <f t="shared" si="87"/>
        <v>3</v>
      </c>
      <c r="C232" s="197">
        <f t="shared" si="88"/>
        <v>8</v>
      </c>
      <c r="D232" s="237">
        <f t="shared" si="89"/>
        <v>17</v>
      </c>
      <c r="E232" s="205" t="str">
        <f t="shared" si="90"/>
        <v>janvier</v>
      </c>
    </row>
    <row r="233" spans="1:5" x14ac:dyDescent="0.3">
      <c r="A233" s="201">
        <f t="shared" si="91"/>
        <v>42964</v>
      </c>
      <c r="B233" s="197">
        <f t="shared" si="87"/>
        <v>4</v>
      </c>
      <c r="C233" s="197">
        <f t="shared" si="88"/>
        <v>8</v>
      </c>
      <c r="D233" s="237">
        <f t="shared" si="89"/>
        <v>18</v>
      </c>
      <c r="E233" s="205" t="str">
        <f t="shared" si="90"/>
        <v>janvier</v>
      </c>
    </row>
    <row r="234" spans="1:5" x14ac:dyDescent="0.3">
      <c r="A234" s="201">
        <f t="shared" si="91"/>
        <v>42965</v>
      </c>
      <c r="B234" s="197">
        <f t="shared" si="87"/>
        <v>5</v>
      </c>
      <c r="C234" s="197">
        <f t="shared" si="88"/>
        <v>8</v>
      </c>
      <c r="D234" s="237">
        <f t="shared" si="89"/>
        <v>19</v>
      </c>
      <c r="E234" s="205" t="str">
        <f t="shared" si="90"/>
        <v>janvier</v>
      </c>
    </row>
    <row r="235" spans="1:5" x14ac:dyDescent="0.3">
      <c r="A235" s="201">
        <f t="shared" si="91"/>
        <v>42966</v>
      </c>
      <c r="B235" s="197">
        <f t="shared" si="87"/>
        <v>6</v>
      </c>
      <c r="C235" s="197">
        <f t="shared" si="88"/>
        <v>8</v>
      </c>
      <c r="D235" s="237">
        <f t="shared" si="89"/>
        <v>20</v>
      </c>
      <c r="E235" s="205" t="str">
        <f t="shared" si="90"/>
        <v>janvier</v>
      </c>
    </row>
    <row r="236" spans="1:5" x14ac:dyDescent="0.3">
      <c r="A236" s="201">
        <f t="shared" si="91"/>
        <v>42967</v>
      </c>
      <c r="B236" s="197">
        <f t="shared" si="87"/>
        <v>7</v>
      </c>
      <c r="C236" s="197">
        <f t="shared" si="88"/>
        <v>8</v>
      </c>
      <c r="D236" s="237">
        <f t="shared" si="89"/>
        <v>21</v>
      </c>
      <c r="E236" s="205" t="str">
        <f t="shared" si="90"/>
        <v>janvier</v>
      </c>
    </row>
    <row r="237" spans="1:5" x14ac:dyDescent="0.3">
      <c r="A237" s="201">
        <f t="shared" si="91"/>
        <v>42968</v>
      </c>
      <c r="B237" s="197">
        <f t="shared" si="87"/>
        <v>1</v>
      </c>
      <c r="C237" s="197">
        <f t="shared" si="88"/>
        <v>8</v>
      </c>
      <c r="D237" s="237">
        <f t="shared" si="89"/>
        <v>22</v>
      </c>
      <c r="E237" s="205" t="str">
        <f t="shared" si="90"/>
        <v>janvier</v>
      </c>
    </row>
    <row r="238" spans="1:5" x14ac:dyDescent="0.3">
      <c r="A238" s="201">
        <f t="shared" si="91"/>
        <v>42969</v>
      </c>
      <c r="B238" s="197">
        <f t="shared" si="87"/>
        <v>2</v>
      </c>
      <c r="C238" s="197">
        <f t="shared" si="88"/>
        <v>8</v>
      </c>
      <c r="D238" s="237">
        <f t="shared" si="89"/>
        <v>23</v>
      </c>
      <c r="E238" s="205" t="str">
        <f t="shared" si="90"/>
        <v>janvier</v>
      </c>
    </row>
    <row r="239" spans="1:5" x14ac:dyDescent="0.3">
      <c r="A239" s="201">
        <f t="shared" si="91"/>
        <v>42970</v>
      </c>
      <c r="B239" s="197">
        <f t="shared" si="87"/>
        <v>3</v>
      </c>
      <c r="C239" s="197">
        <f t="shared" si="88"/>
        <v>8</v>
      </c>
      <c r="D239" s="237">
        <f t="shared" si="89"/>
        <v>24</v>
      </c>
      <c r="E239" s="205" t="str">
        <f t="shared" si="90"/>
        <v>janvier</v>
      </c>
    </row>
    <row r="240" spans="1:5" x14ac:dyDescent="0.3">
      <c r="A240" s="201">
        <f t="shared" si="91"/>
        <v>42971</v>
      </c>
      <c r="B240" s="197">
        <f t="shared" si="87"/>
        <v>4</v>
      </c>
      <c r="C240" s="197">
        <f t="shared" si="88"/>
        <v>8</v>
      </c>
      <c r="D240" s="237">
        <f t="shared" si="89"/>
        <v>25</v>
      </c>
      <c r="E240" s="205" t="str">
        <f t="shared" si="90"/>
        <v>janvier</v>
      </c>
    </row>
    <row r="241" spans="1:5" x14ac:dyDescent="0.3">
      <c r="A241" s="201">
        <f t="shared" si="91"/>
        <v>42972</v>
      </c>
      <c r="B241" s="197">
        <f t="shared" si="87"/>
        <v>5</v>
      </c>
      <c r="C241" s="197">
        <f t="shared" si="88"/>
        <v>8</v>
      </c>
      <c r="D241" s="237">
        <f t="shared" si="89"/>
        <v>26</v>
      </c>
      <c r="E241" s="205" t="str">
        <f t="shared" si="90"/>
        <v>janvier</v>
      </c>
    </row>
    <row r="242" spans="1:5" x14ac:dyDescent="0.3">
      <c r="A242" s="201">
        <f t="shared" si="91"/>
        <v>42973</v>
      </c>
      <c r="B242" s="197">
        <f t="shared" si="87"/>
        <v>6</v>
      </c>
      <c r="C242" s="197">
        <f t="shared" si="88"/>
        <v>8</v>
      </c>
      <c r="D242" s="237">
        <f t="shared" si="89"/>
        <v>27</v>
      </c>
      <c r="E242" s="205" t="str">
        <f t="shared" si="90"/>
        <v>janvier</v>
      </c>
    </row>
    <row r="243" spans="1:5" x14ac:dyDescent="0.3">
      <c r="A243" s="201">
        <f t="shared" si="91"/>
        <v>42974</v>
      </c>
      <c r="B243" s="197">
        <f t="shared" si="87"/>
        <v>7</v>
      </c>
      <c r="C243" s="197">
        <f t="shared" si="88"/>
        <v>8</v>
      </c>
      <c r="D243" s="237">
        <f t="shared" si="89"/>
        <v>28</v>
      </c>
      <c r="E243" s="205" t="str">
        <f t="shared" si="90"/>
        <v>janvier</v>
      </c>
    </row>
    <row r="244" spans="1:5" x14ac:dyDescent="0.3">
      <c r="A244" s="201">
        <f t="shared" si="91"/>
        <v>42975</v>
      </c>
      <c r="B244" s="197">
        <f t="shared" si="87"/>
        <v>1</v>
      </c>
      <c r="C244" s="197">
        <f t="shared" si="88"/>
        <v>8</v>
      </c>
      <c r="D244" s="237">
        <f t="shared" si="89"/>
        <v>29</v>
      </c>
      <c r="E244" s="205" t="str">
        <f t="shared" si="90"/>
        <v>janvier</v>
      </c>
    </row>
    <row r="245" spans="1:5" x14ac:dyDescent="0.3">
      <c r="A245" s="201">
        <f t="shared" si="91"/>
        <v>42976</v>
      </c>
      <c r="B245" s="197">
        <f t="shared" si="87"/>
        <v>2</v>
      </c>
      <c r="C245" s="197">
        <f t="shared" si="88"/>
        <v>8</v>
      </c>
      <c r="D245" s="237">
        <f t="shared" si="89"/>
        <v>30</v>
      </c>
      <c r="E245" s="205" t="str">
        <f t="shared" si="90"/>
        <v>janvier</v>
      </c>
    </row>
    <row r="246" spans="1:5" x14ac:dyDescent="0.3">
      <c r="A246" s="201">
        <f t="shared" si="91"/>
        <v>42977</v>
      </c>
      <c r="B246" s="197">
        <f t="shared" si="87"/>
        <v>3</v>
      </c>
      <c r="C246" s="197">
        <f t="shared" si="88"/>
        <v>8</v>
      </c>
      <c r="D246" s="237">
        <f t="shared" si="89"/>
        <v>31</v>
      </c>
      <c r="E246" s="205" t="str">
        <f t="shared" si="90"/>
        <v>janvier</v>
      </c>
    </row>
    <row r="247" spans="1:5" x14ac:dyDescent="0.3">
      <c r="A247" s="201">
        <f t="shared" si="91"/>
        <v>42978</v>
      </c>
      <c r="B247" s="197">
        <f t="shared" si="87"/>
        <v>4</v>
      </c>
      <c r="C247" s="197">
        <f t="shared" si="88"/>
        <v>9</v>
      </c>
      <c r="D247" s="237">
        <f t="shared" si="89"/>
        <v>1</v>
      </c>
      <c r="E247" s="205" t="str">
        <f t="shared" si="90"/>
        <v>janvier</v>
      </c>
    </row>
    <row r="248" spans="1:5" x14ac:dyDescent="0.3">
      <c r="A248" s="201">
        <f t="shared" si="91"/>
        <v>42979</v>
      </c>
      <c r="B248" s="197">
        <f t="shared" si="87"/>
        <v>5</v>
      </c>
      <c r="C248" s="197">
        <f t="shared" si="88"/>
        <v>9</v>
      </c>
      <c r="D248" s="237">
        <f t="shared" si="89"/>
        <v>2</v>
      </c>
      <c r="E248" s="205" t="str">
        <f t="shared" si="90"/>
        <v>janvier</v>
      </c>
    </row>
    <row r="249" spans="1:5" x14ac:dyDescent="0.3">
      <c r="A249" s="201">
        <f t="shared" si="91"/>
        <v>42980</v>
      </c>
      <c r="B249" s="197">
        <f t="shared" si="87"/>
        <v>6</v>
      </c>
      <c r="C249" s="197">
        <f t="shared" si="88"/>
        <v>9</v>
      </c>
      <c r="D249" s="237">
        <f t="shared" si="89"/>
        <v>3</v>
      </c>
      <c r="E249" s="205" t="str">
        <f t="shared" si="90"/>
        <v>janvier</v>
      </c>
    </row>
    <row r="250" spans="1:5" x14ac:dyDescent="0.3">
      <c r="A250" s="201">
        <f t="shared" si="91"/>
        <v>42981</v>
      </c>
      <c r="B250" s="197">
        <f t="shared" si="87"/>
        <v>7</v>
      </c>
      <c r="C250" s="197">
        <f t="shared" si="88"/>
        <v>9</v>
      </c>
      <c r="D250" s="237">
        <f t="shared" si="89"/>
        <v>4</v>
      </c>
      <c r="E250" s="205" t="str">
        <f t="shared" si="90"/>
        <v>janvier</v>
      </c>
    </row>
    <row r="251" spans="1:5" x14ac:dyDescent="0.3">
      <c r="A251" s="201">
        <f t="shared" si="91"/>
        <v>42982</v>
      </c>
      <c r="B251" s="197">
        <f t="shared" si="87"/>
        <v>1</v>
      </c>
      <c r="C251" s="197">
        <f t="shared" si="88"/>
        <v>9</v>
      </c>
      <c r="D251" s="237">
        <f t="shared" si="89"/>
        <v>5</v>
      </c>
      <c r="E251" s="205" t="str">
        <f t="shared" si="90"/>
        <v>janvier</v>
      </c>
    </row>
    <row r="252" spans="1:5" x14ac:dyDescent="0.3">
      <c r="A252" s="201">
        <f t="shared" si="91"/>
        <v>42983</v>
      </c>
      <c r="B252" s="197">
        <f t="shared" si="87"/>
        <v>2</v>
      </c>
      <c r="C252" s="197">
        <f t="shared" si="88"/>
        <v>9</v>
      </c>
      <c r="D252" s="237">
        <f t="shared" si="89"/>
        <v>6</v>
      </c>
      <c r="E252" s="205" t="str">
        <f t="shared" si="90"/>
        <v>janvier</v>
      </c>
    </row>
    <row r="253" spans="1:5" x14ac:dyDescent="0.3">
      <c r="A253" s="201">
        <f t="shared" si="91"/>
        <v>42984</v>
      </c>
      <c r="B253" s="197">
        <f t="shared" si="87"/>
        <v>3</v>
      </c>
      <c r="C253" s="197">
        <f t="shared" si="88"/>
        <v>9</v>
      </c>
      <c r="D253" s="237">
        <f t="shared" si="89"/>
        <v>7</v>
      </c>
      <c r="E253" s="205" t="str">
        <f t="shared" si="90"/>
        <v>janvier</v>
      </c>
    </row>
    <row r="254" spans="1:5" x14ac:dyDescent="0.3">
      <c r="A254" s="201">
        <f t="shared" si="91"/>
        <v>42985</v>
      </c>
      <c r="B254" s="197">
        <f t="shared" si="87"/>
        <v>4</v>
      </c>
      <c r="C254" s="197">
        <f t="shared" si="88"/>
        <v>9</v>
      </c>
      <c r="D254" s="237">
        <f t="shared" si="89"/>
        <v>8</v>
      </c>
      <c r="E254" s="205" t="str">
        <f t="shared" si="90"/>
        <v>janvier</v>
      </c>
    </row>
    <row r="255" spans="1:5" x14ac:dyDescent="0.3">
      <c r="A255" s="201">
        <f t="shared" si="91"/>
        <v>42986</v>
      </c>
      <c r="B255" s="197">
        <f t="shared" si="87"/>
        <v>5</v>
      </c>
      <c r="C255" s="197">
        <f t="shared" si="88"/>
        <v>9</v>
      </c>
      <c r="D255" s="237">
        <f t="shared" si="89"/>
        <v>9</v>
      </c>
      <c r="E255" s="205" t="str">
        <f t="shared" si="90"/>
        <v>janvier</v>
      </c>
    </row>
    <row r="256" spans="1:5" x14ac:dyDescent="0.3">
      <c r="A256" s="201">
        <f t="shared" si="91"/>
        <v>42987</v>
      </c>
      <c r="B256" s="197">
        <f t="shared" si="87"/>
        <v>6</v>
      </c>
      <c r="C256" s="197">
        <f t="shared" si="88"/>
        <v>9</v>
      </c>
      <c r="D256" s="237">
        <f t="shared" si="89"/>
        <v>10</v>
      </c>
      <c r="E256" s="205" t="str">
        <f t="shared" si="90"/>
        <v>janvier</v>
      </c>
    </row>
    <row r="257" spans="1:5" x14ac:dyDescent="0.3">
      <c r="A257" s="201">
        <f t="shared" si="91"/>
        <v>42988</v>
      </c>
      <c r="B257" s="197">
        <f t="shared" si="87"/>
        <v>7</v>
      </c>
      <c r="C257" s="197">
        <f t="shared" si="88"/>
        <v>9</v>
      </c>
      <c r="D257" s="237">
        <f t="shared" si="89"/>
        <v>11</v>
      </c>
      <c r="E257" s="205" t="str">
        <f t="shared" si="90"/>
        <v>janvier</v>
      </c>
    </row>
    <row r="258" spans="1:5" x14ac:dyDescent="0.3">
      <c r="A258" s="201">
        <f t="shared" si="91"/>
        <v>42989</v>
      </c>
      <c r="B258" s="197">
        <f t="shared" si="87"/>
        <v>1</v>
      </c>
      <c r="C258" s="197">
        <f t="shared" si="88"/>
        <v>9</v>
      </c>
      <c r="D258" s="237">
        <f t="shared" si="89"/>
        <v>12</v>
      </c>
      <c r="E258" s="205" t="str">
        <f t="shared" si="90"/>
        <v>janvier</v>
      </c>
    </row>
    <row r="259" spans="1:5" x14ac:dyDescent="0.3">
      <c r="A259" s="201">
        <f t="shared" si="91"/>
        <v>42990</v>
      </c>
      <c r="B259" s="197">
        <f t="shared" si="87"/>
        <v>2</v>
      </c>
      <c r="C259" s="197">
        <f t="shared" si="88"/>
        <v>9</v>
      </c>
      <c r="D259" s="237">
        <f t="shared" si="89"/>
        <v>13</v>
      </c>
      <c r="E259" s="205" t="str">
        <f t="shared" si="90"/>
        <v>janvier</v>
      </c>
    </row>
    <row r="260" spans="1:5" x14ac:dyDescent="0.3">
      <c r="A260" s="201">
        <f t="shared" si="91"/>
        <v>42991</v>
      </c>
      <c r="B260" s="197">
        <f t="shared" si="87"/>
        <v>3</v>
      </c>
      <c r="C260" s="197">
        <f t="shared" si="88"/>
        <v>9</v>
      </c>
      <c r="D260" s="237">
        <f t="shared" si="89"/>
        <v>14</v>
      </c>
      <c r="E260" s="205" t="str">
        <f t="shared" si="90"/>
        <v>janvier</v>
      </c>
    </row>
    <row r="261" spans="1:5" x14ac:dyDescent="0.3">
      <c r="A261" s="201">
        <f t="shared" si="91"/>
        <v>42992</v>
      </c>
      <c r="B261" s="197">
        <f t="shared" ref="B261:B324" si="92">WEEKDAY($A261,1)</f>
        <v>4</v>
      </c>
      <c r="C261" s="197">
        <f t="shared" ref="C261:C324" si="93">MONTH($A261)</f>
        <v>9</v>
      </c>
      <c r="D261" s="237">
        <f t="shared" ref="D261:D324" si="94">DAY(A261)</f>
        <v>15</v>
      </c>
      <c r="E261" s="205" t="str">
        <f t="shared" ref="E261:E324" si="95">TEXT(MONTH($A261),"mmmm")</f>
        <v>janvier</v>
      </c>
    </row>
    <row r="262" spans="1:5" x14ac:dyDescent="0.3">
      <c r="A262" s="201">
        <f t="shared" ref="A262:A325" si="96">A261+1</f>
        <v>42993</v>
      </c>
      <c r="B262" s="197">
        <f t="shared" si="92"/>
        <v>5</v>
      </c>
      <c r="C262" s="197">
        <f t="shared" si="93"/>
        <v>9</v>
      </c>
      <c r="D262" s="237">
        <f t="shared" si="94"/>
        <v>16</v>
      </c>
      <c r="E262" s="205" t="str">
        <f t="shared" si="95"/>
        <v>janvier</v>
      </c>
    </row>
    <row r="263" spans="1:5" x14ac:dyDescent="0.3">
      <c r="A263" s="201">
        <f t="shared" si="96"/>
        <v>42994</v>
      </c>
      <c r="B263" s="197">
        <f t="shared" si="92"/>
        <v>6</v>
      </c>
      <c r="C263" s="197">
        <f t="shared" si="93"/>
        <v>9</v>
      </c>
      <c r="D263" s="237">
        <f t="shared" si="94"/>
        <v>17</v>
      </c>
      <c r="E263" s="205" t="str">
        <f t="shared" si="95"/>
        <v>janvier</v>
      </c>
    </row>
    <row r="264" spans="1:5" x14ac:dyDescent="0.3">
      <c r="A264" s="201">
        <f t="shared" si="96"/>
        <v>42995</v>
      </c>
      <c r="B264" s="197">
        <f t="shared" si="92"/>
        <v>7</v>
      </c>
      <c r="C264" s="197">
        <f t="shared" si="93"/>
        <v>9</v>
      </c>
      <c r="D264" s="237">
        <f t="shared" si="94"/>
        <v>18</v>
      </c>
      <c r="E264" s="205" t="str">
        <f t="shared" si="95"/>
        <v>janvier</v>
      </c>
    </row>
    <row r="265" spans="1:5" x14ac:dyDescent="0.3">
      <c r="A265" s="201">
        <f t="shared" si="96"/>
        <v>42996</v>
      </c>
      <c r="B265" s="197">
        <f t="shared" si="92"/>
        <v>1</v>
      </c>
      <c r="C265" s="197">
        <f t="shared" si="93"/>
        <v>9</v>
      </c>
      <c r="D265" s="237">
        <f t="shared" si="94"/>
        <v>19</v>
      </c>
      <c r="E265" s="205" t="str">
        <f t="shared" si="95"/>
        <v>janvier</v>
      </c>
    </row>
    <row r="266" spans="1:5" x14ac:dyDescent="0.3">
      <c r="A266" s="201">
        <f t="shared" si="96"/>
        <v>42997</v>
      </c>
      <c r="B266" s="197">
        <f t="shared" si="92"/>
        <v>2</v>
      </c>
      <c r="C266" s="197">
        <f t="shared" si="93"/>
        <v>9</v>
      </c>
      <c r="D266" s="237">
        <f t="shared" si="94"/>
        <v>20</v>
      </c>
      <c r="E266" s="205" t="str">
        <f t="shared" si="95"/>
        <v>janvier</v>
      </c>
    </row>
    <row r="267" spans="1:5" x14ac:dyDescent="0.3">
      <c r="A267" s="201">
        <f t="shared" si="96"/>
        <v>42998</v>
      </c>
      <c r="B267" s="197">
        <f t="shared" si="92"/>
        <v>3</v>
      </c>
      <c r="C267" s="197">
        <f t="shared" si="93"/>
        <v>9</v>
      </c>
      <c r="D267" s="237">
        <f t="shared" si="94"/>
        <v>21</v>
      </c>
      <c r="E267" s="205" t="str">
        <f t="shared" si="95"/>
        <v>janvier</v>
      </c>
    </row>
    <row r="268" spans="1:5" x14ac:dyDescent="0.3">
      <c r="A268" s="201">
        <f t="shared" si="96"/>
        <v>42999</v>
      </c>
      <c r="B268" s="197">
        <f t="shared" si="92"/>
        <v>4</v>
      </c>
      <c r="C268" s="197">
        <f t="shared" si="93"/>
        <v>9</v>
      </c>
      <c r="D268" s="237">
        <f t="shared" si="94"/>
        <v>22</v>
      </c>
      <c r="E268" s="205" t="str">
        <f t="shared" si="95"/>
        <v>janvier</v>
      </c>
    </row>
    <row r="269" spans="1:5" x14ac:dyDescent="0.3">
      <c r="A269" s="201">
        <f t="shared" si="96"/>
        <v>43000</v>
      </c>
      <c r="B269" s="197">
        <f t="shared" si="92"/>
        <v>5</v>
      </c>
      <c r="C269" s="197">
        <f t="shared" si="93"/>
        <v>9</v>
      </c>
      <c r="D269" s="237">
        <f t="shared" si="94"/>
        <v>23</v>
      </c>
      <c r="E269" s="205" t="str">
        <f t="shared" si="95"/>
        <v>janvier</v>
      </c>
    </row>
    <row r="270" spans="1:5" x14ac:dyDescent="0.3">
      <c r="A270" s="201">
        <f t="shared" si="96"/>
        <v>43001</v>
      </c>
      <c r="B270" s="197">
        <f t="shared" si="92"/>
        <v>6</v>
      </c>
      <c r="C270" s="197">
        <f t="shared" si="93"/>
        <v>9</v>
      </c>
      <c r="D270" s="237">
        <f t="shared" si="94"/>
        <v>24</v>
      </c>
      <c r="E270" s="205" t="str">
        <f t="shared" si="95"/>
        <v>janvier</v>
      </c>
    </row>
    <row r="271" spans="1:5" x14ac:dyDescent="0.3">
      <c r="A271" s="201">
        <f t="shared" si="96"/>
        <v>43002</v>
      </c>
      <c r="B271" s="197">
        <f t="shared" si="92"/>
        <v>7</v>
      </c>
      <c r="C271" s="197">
        <f t="shared" si="93"/>
        <v>9</v>
      </c>
      <c r="D271" s="237">
        <f t="shared" si="94"/>
        <v>25</v>
      </c>
      <c r="E271" s="205" t="str">
        <f t="shared" si="95"/>
        <v>janvier</v>
      </c>
    </row>
    <row r="272" spans="1:5" x14ac:dyDescent="0.3">
      <c r="A272" s="201">
        <f t="shared" si="96"/>
        <v>43003</v>
      </c>
      <c r="B272" s="197">
        <f t="shared" si="92"/>
        <v>1</v>
      </c>
      <c r="C272" s="197">
        <f t="shared" si="93"/>
        <v>9</v>
      </c>
      <c r="D272" s="237">
        <f t="shared" si="94"/>
        <v>26</v>
      </c>
      <c r="E272" s="205" t="str">
        <f t="shared" si="95"/>
        <v>janvier</v>
      </c>
    </row>
    <row r="273" spans="1:5" x14ac:dyDescent="0.3">
      <c r="A273" s="201">
        <f t="shared" si="96"/>
        <v>43004</v>
      </c>
      <c r="B273" s="197">
        <f t="shared" si="92"/>
        <v>2</v>
      </c>
      <c r="C273" s="197">
        <f t="shared" si="93"/>
        <v>9</v>
      </c>
      <c r="D273" s="237">
        <f t="shared" si="94"/>
        <v>27</v>
      </c>
      <c r="E273" s="205" t="str">
        <f t="shared" si="95"/>
        <v>janvier</v>
      </c>
    </row>
    <row r="274" spans="1:5" x14ac:dyDescent="0.3">
      <c r="A274" s="201">
        <f t="shared" si="96"/>
        <v>43005</v>
      </c>
      <c r="B274" s="197">
        <f t="shared" si="92"/>
        <v>3</v>
      </c>
      <c r="C274" s="197">
        <f t="shared" si="93"/>
        <v>9</v>
      </c>
      <c r="D274" s="237">
        <f t="shared" si="94"/>
        <v>28</v>
      </c>
      <c r="E274" s="205" t="str">
        <f t="shared" si="95"/>
        <v>janvier</v>
      </c>
    </row>
    <row r="275" spans="1:5" x14ac:dyDescent="0.3">
      <c r="A275" s="201">
        <f t="shared" si="96"/>
        <v>43006</v>
      </c>
      <c r="B275" s="197">
        <f t="shared" si="92"/>
        <v>4</v>
      </c>
      <c r="C275" s="197">
        <f t="shared" si="93"/>
        <v>9</v>
      </c>
      <c r="D275" s="237">
        <f t="shared" si="94"/>
        <v>29</v>
      </c>
      <c r="E275" s="205" t="str">
        <f t="shared" si="95"/>
        <v>janvier</v>
      </c>
    </row>
    <row r="276" spans="1:5" x14ac:dyDescent="0.3">
      <c r="A276" s="201">
        <f t="shared" si="96"/>
        <v>43007</v>
      </c>
      <c r="B276" s="197">
        <f t="shared" si="92"/>
        <v>5</v>
      </c>
      <c r="C276" s="197">
        <f t="shared" si="93"/>
        <v>9</v>
      </c>
      <c r="D276" s="237">
        <f t="shared" si="94"/>
        <v>30</v>
      </c>
      <c r="E276" s="205" t="str">
        <f t="shared" si="95"/>
        <v>janvier</v>
      </c>
    </row>
    <row r="277" spans="1:5" x14ac:dyDescent="0.3">
      <c r="A277" s="201">
        <f t="shared" si="96"/>
        <v>43008</v>
      </c>
      <c r="B277" s="197">
        <f t="shared" si="92"/>
        <v>6</v>
      </c>
      <c r="C277" s="197">
        <f t="shared" si="93"/>
        <v>10</v>
      </c>
      <c r="D277" s="237">
        <f t="shared" si="94"/>
        <v>1</v>
      </c>
      <c r="E277" s="205" t="str">
        <f t="shared" si="95"/>
        <v>janvier</v>
      </c>
    </row>
    <row r="278" spans="1:5" x14ac:dyDescent="0.3">
      <c r="A278" s="201">
        <f t="shared" si="96"/>
        <v>43009</v>
      </c>
      <c r="B278" s="197">
        <f t="shared" si="92"/>
        <v>7</v>
      </c>
      <c r="C278" s="197">
        <f t="shared" si="93"/>
        <v>10</v>
      </c>
      <c r="D278" s="237">
        <f t="shared" si="94"/>
        <v>2</v>
      </c>
      <c r="E278" s="205" t="str">
        <f t="shared" si="95"/>
        <v>janvier</v>
      </c>
    </row>
    <row r="279" spans="1:5" x14ac:dyDescent="0.3">
      <c r="A279" s="201">
        <f t="shared" si="96"/>
        <v>43010</v>
      </c>
      <c r="B279" s="197">
        <f t="shared" si="92"/>
        <v>1</v>
      </c>
      <c r="C279" s="197">
        <f t="shared" si="93"/>
        <v>10</v>
      </c>
      <c r="D279" s="237">
        <f t="shared" si="94"/>
        <v>3</v>
      </c>
      <c r="E279" s="205" t="str">
        <f t="shared" si="95"/>
        <v>janvier</v>
      </c>
    </row>
    <row r="280" spans="1:5" x14ac:dyDescent="0.3">
      <c r="A280" s="201">
        <f t="shared" si="96"/>
        <v>43011</v>
      </c>
      <c r="B280" s="197">
        <f t="shared" si="92"/>
        <v>2</v>
      </c>
      <c r="C280" s="197">
        <f t="shared" si="93"/>
        <v>10</v>
      </c>
      <c r="D280" s="237">
        <f t="shared" si="94"/>
        <v>4</v>
      </c>
      <c r="E280" s="205" t="str">
        <f t="shared" si="95"/>
        <v>janvier</v>
      </c>
    </row>
    <row r="281" spans="1:5" x14ac:dyDescent="0.3">
      <c r="A281" s="201">
        <f t="shared" si="96"/>
        <v>43012</v>
      </c>
      <c r="B281" s="197">
        <f t="shared" si="92"/>
        <v>3</v>
      </c>
      <c r="C281" s="197">
        <f t="shared" si="93"/>
        <v>10</v>
      </c>
      <c r="D281" s="237">
        <f t="shared" si="94"/>
        <v>5</v>
      </c>
      <c r="E281" s="205" t="str">
        <f t="shared" si="95"/>
        <v>janvier</v>
      </c>
    </row>
    <row r="282" spans="1:5" x14ac:dyDescent="0.3">
      <c r="A282" s="201">
        <f t="shared" si="96"/>
        <v>43013</v>
      </c>
      <c r="B282" s="197">
        <f t="shared" si="92"/>
        <v>4</v>
      </c>
      <c r="C282" s="197">
        <f t="shared" si="93"/>
        <v>10</v>
      </c>
      <c r="D282" s="237">
        <f t="shared" si="94"/>
        <v>6</v>
      </c>
      <c r="E282" s="205" t="str">
        <f t="shared" si="95"/>
        <v>janvier</v>
      </c>
    </row>
    <row r="283" spans="1:5" x14ac:dyDescent="0.3">
      <c r="A283" s="201">
        <f t="shared" si="96"/>
        <v>43014</v>
      </c>
      <c r="B283" s="197">
        <f t="shared" si="92"/>
        <v>5</v>
      </c>
      <c r="C283" s="197">
        <f t="shared" si="93"/>
        <v>10</v>
      </c>
      <c r="D283" s="237">
        <f t="shared" si="94"/>
        <v>7</v>
      </c>
      <c r="E283" s="205" t="str">
        <f t="shared" si="95"/>
        <v>janvier</v>
      </c>
    </row>
    <row r="284" spans="1:5" x14ac:dyDescent="0.3">
      <c r="A284" s="201">
        <f t="shared" si="96"/>
        <v>43015</v>
      </c>
      <c r="B284" s="197">
        <f t="shared" si="92"/>
        <v>6</v>
      </c>
      <c r="C284" s="197">
        <f t="shared" si="93"/>
        <v>10</v>
      </c>
      <c r="D284" s="237">
        <f t="shared" si="94"/>
        <v>8</v>
      </c>
      <c r="E284" s="205" t="str">
        <f t="shared" si="95"/>
        <v>janvier</v>
      </c>
    </row>
    <row r="285" spans="1:5" x14ac:dyDescent="0.3">
      <c r="A285" s="201">
        <f t="shared" si="96"/>
        <v>43016</v>
      </c>
      <c r="B285" s="197">
        <f t="shared" si="92"/>
        <v>7</v>
      </c>
      <c r="C285" s="197">
        <f t="shared" si="93"/>
        <v>10</v>
      </c>
      <c r="D285" s="237">
        <f t="shared" si="94"/>
        <v>9</v>
      </c>
      <c r="E285" s="205" t="str">
        <f t="shared" si="95"/>
        <v>janvier</v>
      </c>
    </row>
    <row r="286" spans="1:5" x14ac:dyDescent="0.3">
      <c r="A286" s="201">
        <f t="shared" si="96"/>
        <v>43017</v>
      </c>
      <c r="B286" s="197">
        <f t="shared" si="92"/>
        <v>1</v>
      </c>
      <c r="C286" s="197">
        <f t="shared" si="93"/>
        <v>10</v>
      </c>
      <c r="D286" s="237">
        <f t="shared" si="94"/>
        <v>10</v>
      </c>
      <c r="E286" s="205" t="str">
        <f t="shared" si="95"/>
        <v>janvier</v>
      </c>
    </row>
    <row r="287" spans="1:5" x14ac:dyDescent="0.3">
      <c r="A287" s="201">
        <f t="shared" si="96"/>
        <v>43018</v>
      </c>
      <c r="B287" s="197">
        <f t="shared" si="92"/>
        <v>2</v>
      </c>
      <c r="C287" s="197">
        <f t="shared" si="93"/>
        <v>10</v>
      </c>
      <c r="D287" s="237">
        <f t="shared" si="94"/>
        <v>11</v>
      </c>
      <c r="E287" s="205" t="str">
        <f t="shared" si="95"/>
        <v>janvier</v>
      </c>
    </row>
    <row r="288" spans="1:5" x14ac:dyDescent="0.3">
      <c r="A288" s="201">
        <f t="shared" si="96"/>
        <v>43019</v>
      </c>
      <c r="B288" s="197">
        <f t="shared" si="92"/>
        <v>3</v>
      </c>
      <c r="C288" s="197">
        <f t="shared" si="93"/>
        <v>10</v>
      </c>
      <c r="D288" s="237">
        <f t="shared" si="94"/>
        <v>12</v>
      </c>
      <c r="E288" s="205" t="str">
        <f t="shared" si="95"/>
        <v>janvier</v>
      </c>
    </row>
    <row r="289" spans="1:5" x14ac:dyDescent="0.3">
      <c r="A289" s="201">
        <f t="shared" si="96"/>
        <v>43020</v>
      </c>
      <c r="B289" s="197">
        <f t="shared" si="92"/>
        <v>4</v>
      </c>
      <c r="C289" s="197">
        <f t="shared" si="93"/>
        <v>10</v>
      </c>
      <c r="D289" s="237">
        <f t="shared" si="94"/>
        <v>13</v>
      </c>
      <c r="E289" s="205" t="str">
        <f t="shared" si="95"/>
        <v>janvier</v>
      </c>
    </row>
    <row r="290" spans="1:5" x14ac:dyDescent="0.3">
      <c r="A290" s="201">
        <f t="shared" si="96"/>
        <v>43021</v>
      </c>
      <c r="B290" s="197">
        <f t="shared" si="92"/>
        <v>5</v>
      </c>
      <c r="C290" s="197">
        <f t="shared" si="93"/>
        <v>10</v>
      </c>
      <c r="D290" s="237">
        <f t="shared" si="94"/>
        <v>14</v>
      </c>
      <c r="E290" s="205" t="str">
        <f t="shared" si="95"/>
        <v>janvier</v>
      </c>
    </row>
    <row r="291" spans="1:5" x14ac:dyDescent="0.3">
      <c r="A291" s="201">
        <f t="shared" si="96"/>
        <v>43022</v>
      </c>
      <c r="B291" s="197">
        <f t="shared" si="92"/>
        <v>6</v>
      </c>
      <c r="C291" s="197">
        <f t="shared" si="93"/>
        <v>10</v>
      </c>
      <c r="D291" s="237">
        <f t="shared" si="94"/>
        <v>15</v>
      </c>
      <c r="E291" s="205" t="str">
        <f t="shared" si="95"/>
        <v>janvier</v>
      </c>
    </row>
    <row r="292" spans="1:5" x14ac:dyDescent="0.3">
      <c r="A292" s="201">
        <f t="shared" si="96"/>
        <v>43023</v>
      </c>
      <c r="B292" s="197">
        <f t="shared" si="92"/>
        <v>7</v>
      </c>
      <c r="C292" s="197">
        <f t="shared" si="93"/>
        <v>10</v>
      </c>
      <c r="D292" s="237">
        <f t="shared" si="94"/>
        <v>16</v>
      </c>
      <c r="E292" s="205" t="str">
        <f t="shared" si="95"/>
        <v>janvier</v>
      </c>
    </row>
    <row r="293" spans="1:5" x14ac:dyDescent="0.3">
      <c r="A293" s="201">
        <f t="shared" si="96"/>
        <v>43024</v>
      </c>
      <c r="B293" s="197">
        <f t="shared" si="92"/>
        <v>1</v>
      </c>
      <c r="C293" s="197">
        <f t="shared" si="93"/>
        <v>10</v>
      </c>
      <c r="D293" s="237">
        <f t="shared" si="94"/>
        <v>17</v>
      </c>
      <c r="E293" s="205" t="str">
        <f t="shared" si="95"/>
        <v>janvier</v>
      </c>
    </row>
    <row r="294" spans="1:5" x14ac:dyDescent="0.3">
      <c r="A294" s="201">
        <f t="shared" si="96"/>
        <v>43025</v>
      </c>
      <c r="B294" s="197">
        <f t="shared" si="92"/>
        <v>2</v>
      </c>
      <c r="C294" s="197">
        <f t="shared" si="93"/>
        <v>10</v>
      </c>
      <c r="D294" s="237">
        <f t="shared" si="94"/>
        <v>18</v>
      </c>
      <c r="E294" s="205" t="str">
        <f t="shared" si="95"/>
        <v>janvier</v>
      </c>
    </row>
    <row r="295" spans="1:5" x14ac:dyDescent="0.3">
      <c r="A295" s="201">
        <f t="shared" si="96"/>
        <v>43026</v>
      </c>
      <c r="B295" s="197">
        <f t="shared" si="92"/>
        <v>3</v>
      </c>
      <c r="C295" s="197">
        <f t="shared" si="93"/>
        <v>10</v>
      </c>
      <c r="D295" s="237">
        <f t="shared" si="94"/>
        <v>19</v>
      </c>
      <c r="E295" s="205" t="str">
        <f t="shared" si="95"/>
        <v>janvier</v>
      </c>
    </row>
    <row r="296" spans="1:5" x14ac:dyDescent="0.3">
      <c r="A296" s="201">
        <f t="shared" si="96"/>
        <v>43027</v>
      </c>
      <c r="B296" s="197">
        <f t="shared" si="92"/>
        <v>4</v>
      </c>
      <c r="C296" s="197">
        <f t="shared" si="93"/>
        <v>10</v>
      </c>
      <c r="D296" s="237">
        <f t="shared" si="94"/>
        <v>20</v>
      </c>
      <c r="E296" s="205" t="str">
        <f t="shared" si="95"/>
        <v>janvier</v>
      </c>
    </row>
    <row r="297" spans="1:5" x14ac:dyDescent="0.3">
      <c r="A297" s="201">
        <f t="shared" si="96"/>
        <v>43028</v>
      </c>
      <c r="B297" s="197">
        <f t="shared" si="92"/>
        <v>5</v>
      </c>
      <c r="C297" s="197">
        <f t="shared" si="93"/>
        <v>10</v>
      </c>
      <c r="D297" s="237">
        <f t="shared" si="94"/>
        <v>21</v>
      </c>
      <c r="E297" s="205" t="str">
        <f t="shared" si="95"/>
        <v>janvier</v>
      </c>
    </row>
    <row r="298" spans="1:5" x14ac:dyDescent="0.3">
      <c r="A298" s="201">
        <f t="shared" si="96"/>
        <v>43029</v>
      </c>
      <c r="B298" s="197">
        <f t="shared" si="92"/>
        <v>6</v>
      </c>
      <c r="C298" s="197">
        <f t="shared" si="93"/>
        <v>10</v>
      </c>
      <c r="D298" s="237">
        <f t="shared" si="94"/>
        <v>22</v>
      </c>
      <c r="E298" s="205" t="str">
        <f t="shared" si="95"/>
        <v>janvier</v>
      </c>
    </row>
    <row r="299" spans="1:5" x14ac:dyDescent="0.3">
      <c r="A299" s="201">
        <f t="shared" si="96"/>
        <v>43030</v>
      </c>
      <c r="B299" s="197">
        <f t="shared" si="92"/>
        <v>7</v>
      </c>
      <c r="C299" s="197">
        <f t="shared" si="93"/>
        <v>10</v>
      </c>
      <c r="D299" s="237">
        <f t="shared" si="94"/>
        <v>23</v>
      </c>
      <c r="E299" s="205" t="str">
        <f t="shared" si="95"/>
        <v>janvier</v>
      </c>
    </row>
    <row r="300" spans="1:5" x14ac:dyDescent="0.3">
      <c r="A300" s="201">
        <f t="shared" si="96"/>
        <v>43031</v>
      </c>
      <c r="B300" s="197">
        <f t="shared" si="92"/>
        <v>1</v>
      </c>
      <c r="C300" s="197">
        <f t="shared" si="93"/>
        <v>10</v>
      </c>
      <c r="D300" s="237">
        <f t="shared" si="94"/>
        <v>24</v>
      </c>
      <c r="E300" s="205" t="str">
        <f t="shared" si="95"/>
        <v>janvier</v>
      </c>
    </row>
    <row r="301" spans="1:5" x14ac:dyDescent="0.3">
      <c r="A301" s="201">
        <f t="shared" si="96"/>
        <v>43032</v>
      </c>
      <c r="B301" s="197">
        <f t="shared" si="92"/>
        <v>2</v>
      </c>
      <c r="C301" s="197">
        <f t="shared" si="93"/>
        <v>10</v>
      </c>
      <c r="D301" s="237">
        <f t="shared" si="94"/>
        <v>25</v>
      </c>
      <c r="E301" s="205" t="str">
        <f t="shared" si="95"/>
        <v>janvier</v>
      </c>
    </row>
    <row r="302" spans="1:5" x14ac:dyDescent="0.3">
      <c r="A302" s="201">
        <f t="shared" si="96"/>
        <v>43033</v>
      </c>
      <c r="B302" s="197">
        <f t="shared" si="92"/>
        <v>3</v>
      </c>
      <c r="C302" s="197">
        <f t="shared" si="93"/>
        <v>10</v>
      </c>
      <c r="D302" s="237">
        <f t="shared" si="94"/>
        <v>26</v>
      </c>
      <c r="E302" s="205" t="str">
        <f t="shared" si="95"/>
        <v>janvier</v>
      </c>
    </row>
    <row r="303" spans="1:5" x14ac:dyDescent="0.3">
      <c r="A303" s="201">
        <f t="shared" si="96"/>
        <v>43034</v>
      </c>
      <c r="B303" s="197">
        <f t="shared" si="92"/>
        <v>4</v>
      </c>
      <c r="C303" s="197">
        <f t="shared" si="93"/>
        <v>10</v>
      </c>
      <c r="D303" s="237">
        <f t="shared" si="94"/>
        <v>27</v>
      </c>
      <c r="E303" s="205" t="str">
        <f t="shared" si="95"/>
        <v>janvier</v>
      </c>
    </row>
    <row r="304" spans="1:5" x14ac:dyDescent="0.3">
      <c r="A304" s="201">
        <f t="shared" si="96"/>
        <v>43035</v>
      </c>
      <c r="B304" s="197">
        <f t="shared" si="92"/>
        <v>5</v>
      </c>
      <c r="C304" s="197">
        <f t="shared" si="93"/>
        <v>10</v>
      </c>
      <c r="D304" s="237">
        <f t="shared" si="94"/>
        <v>28</v>
      </c>
      <c r="E304" s="205" t="str">
        <f t="shared" si="95"/>
        <v>janvier</v>
      </c>
    </row>
    <row r="305" spans="1:5" x14ac:dyDescent="0.3">
      <c r="A305" s="201">
        <f t="shared" si="96"/>
        <v>43036</v>
      </c>
      <c r="B305" s="197">
        <f t="shared" si="92"/>
        <v>6</v>
      </c>
      <c r="C305" s="197">
        <f t="shared" si="93"/>
        <v>10</v>
      </c>
      <c r="D305" s="237">
        <f t="shared" si="94"/>
        <v>29</v>
      </c>
      <c r="E305" s="205" t="str">
        <f t="shared" si="95"/>
        <v>janvier</v>
      </c>
    </row>
    <row r="306" spans="1:5" x14ac:dyDescent="0.3">
      <c r="A306" s="201">
        <f t="shared" si="96"/>
        <v>43037</v>
      </c>
      <c r="B306" s="197">
        <f t="shared" si="92"/>
        <v>7</v>
      </c>
      <c r="C306" s="197">
        <f t="shared" si="93"/>
        <v>10</v>
      </c>
      <c r="D306" s="237">
        <f t="shared" si="94"/>
        <v>30</v>
      </c>
      <c r="E306" s="205" t="str">
        <f t="shared" si="95"/>
        <v>janvier</v>
      </c>
    </row>
    <row r="307" spans="1:5" x14ac:dyDescent="0.3">
      <c r="A307" s="201">
        <f t="shared" si="96"/>
        <v>43038</v>
      </c>
      <c r="B307" s="197">
        <f t="shared" si="92"/>
        <v>1</v>
      </c>
      <c r="C307" s="197">
        <f t="shared" si="93"/>
        <v>10</v>
      </c>
      <c r="D307" s="237">
        <f t="shared" si="94"/>
        <v>31</v>
      </c>
      <c r="E307" s="205" t="str">
        <f t="shared" si="95"/>
        <v>janvier</v>
      </c>
    </row>
    <row r="308" spans="1:5" x14ac:dyDescent="0.3">
      <c r="A308" s="201">
        <f t="shared" si="96"/>
        <v>43039</v>
      </c>
      <c r="B308" s="197">
        <f t="shared" si="92"/>
        <v>2</v>
      </c>
      <c r="C308" s="197">
        <f t="shared" si="93"/>
        <v>11</v>
      </c>
      <c r="D308" s="237">
        <f t="shared" si="94"/>
        <v>1</v>
      </c>
      <c r="E308" s="205" t="str">
        <f t="shared" si="95"/>
        <v>janvier</v>
      </c>
    </row>
    <row r="309" spans="1:5" x14ac:dyDescent="0.3">
      <c r="A309" s="201">
        <f t="shared" si="96"/>
        <v>43040</v>
      </c>
      <c r="B309" s="197">
        <f t="shared" si="92"/>
        <v>3</v>
      </c>
      <c r="C309" s="197">
        <f t="shared" si="93"/>
        <v>11</v>
      </c>
      <c r="D309" s="237">
        <f t="shared" si="94"/>
        <v>2</v>
      </c>
      <c r="E309" s="205" t="str">
        <f t="shared" si="95"/>
        <v>janvier</v>
      </c>
    </row>
    <row r="310" spans="1:5" x14ac:dyDescent="0.3">
      <c r="A310" s="201">
        <f t="shared" si="96"/>
        <v>43041</v>
      </c>
      <c r="B310" s="197">
        <f t="shared" si="92"/>
        <v>4</v>
      </c>
      <c r="C310" s="197">
        <f t="shared" si="93"/>
        <v>11</v>
      </c>
      <c r="D310" s="237">
        <f t="shared" si="94"/>
        <v>3</v>
      </c>
      <c r="E310" s="205" t="str">
        <f t="shared" si="95"/>
        <v>janvier</v>
      </c>
    </row>
    <row r="311" spans="1:5" x14ac:dyDescent="0.3">
      <c r="A311" s="201">
        <f t="shared" si="96"/>
        <v>43042</v>
      </c>
      <c r="B311" s="197">
        <f t="shared" si="92"/>
        <v>5</v>
      </c>
      <c r="C311" s="197">
        <f t="shared" si="93"/>
        <v>11</v>
      </c>
      <c r="D311" s="237">
        <f t="shared" si="94"/>
        <v>4</v>
      </c>
      <c r="E311" s="205" t="str">
        <f t="shared" si="95"/>
        <v>janvier</v>
      </c>
    </row>
    <row r="312" spans="1:5" x14ac:dyDescent="0.3">
      <c r="A312" s="201">
        <f t="shared" si="96"/>
        <v>43043</v>
      </c>
      <c r="B312" s="197">
        <f t="shared" si="92"/>
        <v>6</v>
      </c>
      <c r="C312" s="197">
        <f t="shared" si="93"/>
        <v>11</v>
      </c>
      <c r="D312" s="237">
        <f t="shared" si="94"/>
        <v>5</v>
      </c>
      <c r="E312" s="205" t="str">
        <f t="shared" si="95"/>
        <v>janvier</v>
      </c>
    </row>
    <row r="313" spans="1:5" x14ac:dyDescent="0.3">
      <c r="A313" s="201">
        <f t="shared" si="96"/>
        <v>43044</v>
      </c>
      <c r="B313" s="197">
        <f t="shared" si="92"/>
        <v>7</v>
      </c>
      <c r="C313" s="197">
        <f t="shared" si="93"/>
        <v>11</v>
      </c>
      <c r="D313" s="237">
        <f t="shared" si="94"/>
        <v>6</v>
      </c>
      <c r="E313" s="205" t="str">
        <f t="shared" si="95"/>
        <v>janvier</v>
      </c>
    </row>
    <row r="314" spans="1:5" x14ac:dyDescent="0.3">
      <c r="A314" s="201">
        <f t="shared" si="96"/>
        <v>43045</v>
      </c>
      <c r="B314" s="197">
        <f t="shared" si="92"/>
        <v>1</v>
      </c>
      <c r="C314" s="197">
        <f t="shared" si="93"/>
        <v>11</v>
      </c>
      <c r="D314" s="237">
        <f t="shared" si="94"/>
        <v>7</v>
      </c>
      <c r="E314" s="205" t="str">
        <f t="shared" si="95"/>
        <v>janvier</v>
      </c>
    </row>
    <row r="315" spans="1:5" x14ac:dyDescent="0.3">
      <c r="A315" s="201">
        <f t="shared" si="96"/>
        <v>43046</v>
      </c>
      <c r="B315" s="197">
        <f t="shared" si="92"/>
        <v>2</v>
      </c>
      <c r="C315" s="197">
        <f t="shared" si="93"/>
        <v>11</v>
      </c>
      <c r="D315" s="237">
        <f t="shared" si="94"/>
        <v>8</v>
      </c>
      <c r="E315" s="205" t="str">
        <f t="shared" si="95"/>
        <v>janvier</v>
      </c>
    </row>
    <row r="316" spans="1:5" x14ac:dyDescent="0.3">
      <c r="A316" s="201">
        <f t="shared" si="96"/>
        <v>43047</v>
      </c>
      <c r="B316" s="197">
        <f t="shared" si="92"/>
        <v>3</v>
      </c>
      <c r="C316" s="197">
        <f t="shared" si="93"/>
        <v>11</v>
      </c>
      <c r="D316" s="237">
        <f t="shared" si="94"/>
        <v>9</v>
      </c>
      <c r="E316" s="205" t="str">
        <f t="shared" si="95"/>
        <v>janvier</v>
      </c>
    </row>
    <row r="317" spans="1:5" x14ac:dyDescent="0.3">
      <c r="A317" s="201">
        <f t="shared" si="96"/>
        <v>43048</v>
      </c>
      <c r="B317" s="197">
        <f t="shared" si="92"/>
        <v>4</v>
      </c>
      <c r="C317" s="197">
        <f t="shared" si="93"/>
        <v>11</v>
      </c>
      <c r="D317" s="237">
        <f t="shared" si="94"/>
        <v>10</v>
      </c>
      <c r="E317" s="205" t="str">
        <f t="shared" si="95"/>
        <v>janvier</v>
      </c>
    </row>
    <row r="318" spans="1:5" x14ac:dyDescent="0.3">
      <c r="A318" s="201">
        <f t="shared" si="96"/>
        <v>43049</v>
      </c>
      <c r="B318" s="197">
        <f t="shared" si="92"/>
        <v>5</v>
      </c>
      <c r="C318" s="197">
        <f t="shared" si="93"/>
        <v>11</v>
      </c>
      <c r="D318" s="237">
        <f t="shared" si="94"/>
        <v>11</v>
      </c>
      <c r="E318" s="205" t="str">
        <f t="shared" si="95"/>
        <v>janvier</v>
      </c>
    </row>
    <row r="319" spans="1:5" x14ac:dyDescent="0.3">
      <c r="A319" s="201">
        <f t="shared" si="96"/>
        <v>43050</v>
      </c>
      <c r="B319" s="197">
        <f t="shared" si="92"/>
        <v>6</v>
      </c>
      <c r="C319" s="197">
        <f t="shared" si="93"/>
        <v>11</v>
      </c>
      <c r="D319" s="237">
        <f t="shared" si="94"/>
        <v>12</v>
      </c>
      <c r="E319" s="205" t="str">
        <f t="shared" si="95"/>
        <v>janvier</v>
      </c>
    </row>
    <row r="320" spans="1:5" x14ac:dyDescent="0.3">
      <c r="A320" s="201">
        <f t="shared" si="96"/>
        <v>43051</v>
      </c>
      <c r="B320" s="197">
        <f t="shared" si="92"/>
        <v>7</v>
      </c>
      <c r="C320" s="197">
        <f t="shared" si="93"/>
        <v>11</v>
      </c>
      <c r="D320" s="237">
        <f t="shared" si="94"/>
        <v>13</v>
      </c>
      <c r="E320" s="205" t="str">
        <f t="shared" si="95"/>
        <v>janvier</v>
      </c>
    </row>
    <row r="321" spans="1:5" x14ac:dyDescent="0.3">
      <c r="A321" s="201">
        <f t="shared" si="96"/>
        <v>43052</v>
      </c>
      <c r="B321" s="197">
        <f t="shared" si="92"/>
        <v>1</v>
      </c>
      <c r="C321" s="197">
        <f t="shared" si="93"/>
        <v>11</v>
      </c>
      <c r="D321" s="237">
        <f t="shared" si="94"/>
        <v>14</v>
      </c>
      <c r="E321" s="205" t="str">
        <f t="shared" si="95"/>
        <v>janvier</v>
      </c>
    </row>
    <row r="322" spans="1:5" x14ac:dyDescent="0.3">
      <c r="A322" s="201">
        <f t="shared" si="96"/>
        <v>43053</v>
      </c>
      <c r="B322" s="197">
        <f t="shared" si="92"/>
        <v>2</v>
      </c>
      <c r="C322" s="197">
        <f t="shared" si="93"/>
        <v>11</v>
      </c>
      <c r="D322" s="237">
        <f t="shared" si="94"/>
        <v>15</v>
      </c>
      <c r="E322" s="205" t="str">
        <f t="shared" si="95"/>
        <v>janvier</v>
      </c>
    </row>
    <row r="323" spans="1:5" x14ac:dyDescent="0.3">
      <c r="A323" s="201">
        <f t="shared" si="96"/>
        <v>43054</v>
      </c>
      <c r="B323" s="197">
        <f t="shared" si="92"/>
        <v>3</v>
      </c>
      <c r="C323" s="197">
        <f t="shared" si="93"/>
        <v>11</v>
      </c>
      <c r="D323" s="237">
        <f t="shared" si="94"/>
        <v>16</v>
      </c>
      <c r="E323" s="205" t="str">
        <f t="shared" si="95"/>
        <v>janvier</v>
      </c>
    </row>
    <row r="324" spans="1:5" x14ac:dyDescent="0.3">
      <c r="A324" s="201">
        <f t="shared" si="96"/>
        <v>43055</v>
      </c>
      <c r="B324" s="197">
        <f t="shared" si="92"/>
        <v>4</v>
      </c>
      <c r="C324" s="197">
        <f t="shared" si="93"/>
        <v>11</v>
      </c>
      <c r="D324" s="237">
        <f t="shared" si="94"/>
        <v>17</v>
      </c>
      <c r="E324" s="205" t="str">
        <f t="shared" si="95"/>
        <v>janvier</v>
      </c>
    </row>
    <row r="325" spans="1:5" x14ac:dyDescent="0.3">
      <c r="A325" s="201">
        <f t="shared" si="96"/>
        <v>43056</v>
      </c>
      <c r="B325" s="197">
        <f t="shared" ref="B325:B368" si="97">WEEKDAY($A325,1)</f>
        <v>5</v>
      </c>
      <c r="C325" s="197">
        <f t="shared" ref="C325:C368" si="98">MONTH($A325)</f>
        <v>11</v>
      </c>
      <c r="D325" s="237">
        <f t="shared" ref="D325:D368" si="99">DAY(A325)</f>
        <v>18</v>
      </c>
      <c r="E325" s="205" t="str">
        <f t="shared" ref="E325:E368" si="100">TEXT(MONTH($A325),"mmmm")</f>
        <v>janvier</v>
      </c>
    </row>
    <row r="326" spans="1:5" x14ac:dyDescent="0.3">
      <c r="A326" s="201">
        <f t="shared" ref="A326:A368" si="101">A325+1</f>
        <v>43057</v>
      </c>
      <c r="B326" s="197">
        <f t="shared" si="97"/>
        <v>6</v>
      </c>
      <c r="C326" s="197">
        <f t="shared" si="98"/>
        <v>11</v>
      </c>
      <c r="D326" s="237">
        <f t="shared" si="99"/>
        <v>19</v>
      </c>
      <c r="E326" s="205" t="str">
        <f t="shared" si="100"/>
        <v>janvier</v>
      </c>
    </row>
    <row r="327" spans="1:5" x14ac:dyDescent="0.3">
      <c r="A327" s="201">
        <f t="shared" si="101"/>
        <v>43058</v>
      </c>
      <c r="B327" s="197">
        <f t="shared" si="97"/>
        <v>7</v>
      </c>
      <c r="C327" s="197">
        <f t="shared" si="98"/>
        <v>11</v>
      </c>
      <c r="D327" s="237">
        <f t="shared" si="99"/>
        <v>20</v>
      </c>
      <c r="E327" s="205" t="str">
        <f t="shared" si="100"/>
        <v>janvier</v>
      </c>
    </row>
    <row r="328" spans="1:5" x14ac:dyDescent="0.3">
      <c r="A328" s="201">
        <f t="shared" si="101"/>
        <v>43059</v>
      </c>
      <c r="B328" s="197">
        <f t="shared" si="97"/>
        <v>1</v>
      </c>
      <c r="C328" s="197">
        <f t="shared" si="98"/>
        <v>11</v>
      </c>
      <c r="D328" s="237">
        <f t="shared" si="99"/>
        <v>21</v>
      </c>
      <c r="E328" s="205" t="str">
        <f t="shared" si="100"/>
        <v>janvier</v>
      </c>
    </row>
    <row r="329" spans="1:5" x14ac:dyDescent="0.3">
      <c r="A329" s="201">
        <f t="shared" si="101"/>
        <v>43060</v>
      </c>
      <c r="B329" s="197">
        <f t="shared" si="97"/>
        <v>2</v>
      </c>
      <c r="C329" s="197">
        <f t="shared" si="98"/>
        <v>11</v>
      </c>
      <c r="D329" s="237">
        <f t="shared" si="99"/>
        <v>22</v>
      </c>
      <c r="E329" s="205" t="str">
        <f t="shared" si="100"/>
        <v>janvier</v>
      </c>
    </row>
    <row r="330" spans="1:5" x14ac:dyDescent="0.3">
      <c r="A330" s="201">
        <f t="shared" si="101"/>
        <v>43061</v>
      </c>
      <c r="B330" s="197">
        <f t="shared" si="97"/>
        <v>3</v>
      </c>
      <c r="C330" s="197">
        <f t="shared" si="98"/>
        <v>11</v>
      </c>
      <c r="D330" s="237">
        <f t="shared" si="99"/>
        <v>23</v>
      </c>
      <c r="E330" s="205" t="str">
        <f t="shared" si="100"/>
        <v>janvier</v>
      </c>
    </row>
    <row r="331" spans="1:5" x14ac:dyDescent="0.3">
      <c r="A331" s="201">
        <f t="shared" si="101"/>
        <v>43062</v>
      </c>
      <c r="B331" s="197">
        <f t="shared" si="97"/>
        <v>4</v>
      </c>
      <c r="C331" s="197">
        <f t="shared" si="98"/>
        <v>11</v>
      </c>
      <c r="D331" s="237">
        <f t="shared" si="99"/>
        <v>24</v>
      </c>
      <c r="E331" s="205" t="str">
        <f t="shared" si="100"/>
        <v>janvier</v>
      </c>
    </row>
    <row r="332" spans="1:5" x14ac:dyDescent="0.3">
      <c r="A332" s="201">
        <f t="shared" si="101"/>
        <v>43063</v>
      </c>
      <c r="B332" s="197">
        <f t="shared" si="97"/>
        <v>5</v>
      </c>
      <c r="C332" s="197">
        <f t="shared" si="98"/>
        <v>11</v>
      </c>
      <c r="D332" s="237">
        <f t="shared" si="99"/>
        <v>25</v>
      </c>
      <c r="E332" s="205" t="str">
        <f t="shared" si="100"/>
        <v>janvier</v>
      </c>
    </row>
    <row r="333" spans="1:5" x14ac:dyDescent="0.3">
      <c r="A333" s="201">
        <f t="shared" si="101"/>
        <v>43064</v>
      </c>
      <c r="B333" s="197">
        <f t="shared" si="97"/>
        <v>6</v>
      </c>
      <c r="C333" s="197">
        <f t="shared" si="98"/>
        <v>11</v>
      </c>
      <c r="D333" s="237">
        <f t="shared" si="99"/>
        <v>26</v>
      </c>
      <c r="E333" s="205" t="str">
        <f t="shared" si="100"/>
        <v>janvier</v>
      </c>
    </row>
    <row r="334" spans="1:5" x14ac:dyDescent="0.3">
      <c r="A334" s="201">
        <f t="shared" si="101"/>
        <v>43065</v>
      </c>
      <c r="B334" s="197">
        <f t="shared" si="97"/>
        <v>7</v>
      </c>
      <c r="C334" s="197">
        <f t="shared" si="98"/>
        <v>11</v>
      </c>
      <c r="D334" s="237">
        <f t="shared" si="99"/>
        <v>27</v>
      </c>
      <c r="E334" s="205" t="str">
        <f t="shared" si="100"/>
        <v>janvier</v>
      </c>
    </row>
    <row r="335" spans="1:5" x14ac:dyDescent="0.3">
      <c r="A335" s="201">
        <f t="shared" si="101"/>
        <v>43066</v>
      </c>
      <c r="B335" s="197">
        <f t="shared" si="97"/>
        <v>1</v>
      </c>
      <c r="C335" s="197">
        <f t="shared" si="98"/>
        <v>11</v>
      </c>
      <c r="D335" s="237">
        <f t="shared" si="99"/>
        <v>28</v>
      </c>
      <c r="E335" s="205" t="str">
        <f t="shared" si="100"/>
        <v>janvier</v>
      </c>
    </row>
    <row r="336" spans="1:5" x14ac:dyDescent="0.3">
      <c r="A336" s="201">
        <f t="shared" si="101"/>
        <v>43067</v>
      </c>
      <c r="B336" s="197">
        <f t="shared" si="97"/>
        <v>2</v>
      </c>
      <c r="C336" s="197">
        <f t="shared" si="98"/>
        <v>11</v>
      </c>
      <c r="D336" s="237">
        <f t="shared" si="99"/>
        <v>29</v>
      </c>
      <c r="E336" s="205" t="str">
        <f t="shared" si="100"/>
        <v>janvier</v>
      </c>
    </row>
    <row r="337" spans="1:5" x14ac:dyDescent="0.3">
      <c r="A337" s="201">
        <f t="shared" si="101"/>
        <v>43068</v>
      </c>
      <c r="B337" s="197">
        <f t="shared" si="97"/>
        <v>3</v>
      </c>
      <c r="C337" s="197">
        <f t="shared" si="98"/>
        <v>11</v>
      </c>
      <c r="D337" s="237">
        <f t="shared" si="99"/>
        <v>30</v>
      </c>
      <c r="E337" s="205" t="str">
        <f t="shared" si="100"/>
        <v>janvier</v>
      </c>
    </row>
    <row r="338" spans="1:5" x14ac:dyDescent="0.3">
      <c r="A338" s="201">
        <f t="shared" si="101"/>
        <v>43069</v>
      </c>
      <c r="B338" s="197">
        <f t="shared" si="97"/>
        <v>4</v>
      </c>
      <c r="C338" s="197">
        <f t="shared" si="98"/>
        <v>12</v>
      </c>
      <c r="D338" s="237">
        <f t="shared" si="99"/>
        <v>1</v>
      </c>
      <c r="E338" s="205" t="str">
        <f t="shared" si="100"/>
        <v>janvier</v>
      </c>
    </row>
    <row r="339" spans="1:5" x14ac:dyDescent="0.3">
      <c r="A339" s="201">
        <f t="shared" si="101"/>
        <v>43070</v>
      </c>
      <c r="B339" s="197">
        <f t="shared" si="97"/>
        <v>5</v>
      </c>
      <c r="C339" s="197">
        <f t="shared" si="98"/>
        <v>12</v>
      </c>
      <c r="D339" s="237">
        <f t="shared" si="99"/>
        <v>2</v>
      </c>
      <c r="E339" s="205" t="str">
        <f t="shared" si="100"/>
        <v>janvier</v>
      </c>
    </row>
    <row r="340" spans="1:5" x14ac:dyDescent="0.3">
      <c r="A340" s="201">
        <f t="shared" si="101"/>
        <v>43071</v>
      </c>
      <c r="B340" s="197">
        <f t="shared" si="97"/>
        <v>6</v>
      </c>
      <c r="C340" s="197">
        <f t="shared" si="98"/>
        <v>12</v>
      </c>
      <c r="D340" s="237">
        <f t="shared" si="99"/>
        <v>3</v>
      </c>
      <c r="E340" s="205" t="str">
        <f t="shared" si="100"/>
        <v>janvier</v>
      </c>
    </row>
    <row r="341" spans="1:5" x14ac:dyDescent="0.3">
      <c r="A341" s="201">
        <f t="shared" si="101"/>
        <v>43072</v>
      </c>
      <c r="B341" s="197">
        <f t="shared" si="97"/>
        <v>7</v>
      </c>
      <c r="C341" s="197">
        <f t="shared" si="98"/>
        <v>12</v>
      </c>
      <c r="D341" s="237">
        <f t="shared" si="99"/>
        <v>4</v>
      </c>
      <c r="E341" s="205" t="str">
        <f t="shared" si="100"/>
        <v>janvier</v>
      </c>
    </row>
    <row r="342" spans="1:5" x14ac:dyDescent="0.3">
      <c r="A342" s="201">
        <f t="shared" si="101"/>
        <v>43073</v>
      </c>
      <c r="B342" s="197">
        <f t="shared" si="97"/>
        <v>1</v>
      </c>
      <c r="C342" s="197">
        <f t="shared" si="98"/>
        <v>12</v>
      </c>
      <c r="D342" s="237">
        <f t="shared" si="99"/>
        <v>5</v>
      </c>
      <c r="E342" s="205" t="str">
        <f t="shared" si="100"/>
        <v>janvier</v>
      </c>
    </row>
    <row r="343" spans="1:5" x14ac:dyDescent="0.3">
      <c r="A343" s="201">
        <f t="shared" si="101"/>
        <v>43074</v>
      </c>
      <c r="B343" s="197">
        <f t="shared" si="97"/>
        <v>2</v>
      </c>
      <c r="C343" s="197">
        <f t="shared" si="98"/>
        <v>12</v>
      </c>
      <c r="D343" s="237">
        <f t="shared" si="99"/>
        <v>6</v>
      </c>
      <c r="E343" s="205" t="str">
        <f t="shared" si="100"/>
        <v>janvier</v>
      </c>
    </row>
    <row r="344" spans="1:5" x14ac:dyDescent="0.3">
      <c r="A344" s="201">
        <f t="shared" si="101"/>
        <v>43075</v>
      </c>
      <c r="B344" s="197">
        <f t="shared" si="97"/>
        <v>3</v>
      </c>
      <c r="C344" s="197">
        <f t="shared" si="98"/>
        <v>12</v>
      </c>
      <c r="D344" s="237">
        <f t="shared" si="99"/>
        <v>7</v>
      </c>
      <c r="E344" s="205" t="str">
        <f t="shared" si="100"/>
        <v>janvier</v>
      </c>
    </row>
    <row r="345" spans="1:5" x14ac:dyDescent="0.3">
      <c r="A345" s="201">
        <f t="shared" si="101"/>
        <v>43076</v>
      </c>
      <c r="B345" s="197">
        <f t="shared" si="97"/>
        <v>4</v>
      </c>
      <c r="C345" s="197">
        <f t="shared" si="98"/>
        <v>12</v>
      </c>
      <c r="D345" s="237">
        <f t="shared" si="99"/>
        <v>8</v>
      </c>
      <c r="E345" s="205" t="str">
        <f t="shared" si="100"/>
        <v>janvier</v>
      </c>
    </row>
    <row r="346" spans="1:5" x14ac:dyDescent="0.3">
      <c r="A346" s="201">
        <f t="shared" si="101"/>
        <v>43077</v>
      </c>
      <c r="B346" s="197">
        <f t="shared" si="97"/>
        <v>5</v>
      </c>
      <c r="C346" s="197">
        <f t="shared" si="98"/>
        <v>12</v>
      </c>
      <c r="D346" s="237">
        <f t="shared" si="99"/>
        <v>9</v>
      </c>
      <c r="E346" s="205" t="str">
        <f t="shared" si="100"/>
        <v>janvier</v>
      </c>
    </row>
    <row r="347" spans="1:5" x14ac:dyDescent="0.3">
      <c r="A347" s="201">
        <f t="shared" si="101"/>
        <v>43078</v>
      </c>
      <c r="B347" s="197">
        <f t="shared" si="97"/>
        <v>6</v>
      </c>
      <c r="C347" s="197">
        <f t="shared" si="98"/>
        <v>12</v>
      </c>
      <c r="D347" s="237">
        <f t="shared" si="99"/>
        <v>10</v>
      </c>
      <c r="E347" s="205" t="str">
        <f t="shared" si="100"/>
        <v>janvier</v>
      </c>
    </row>
    <row r="348" spans="1:5" x14ac:dyDescent="0.3">
      <c r="A348" s="201">
        <f t="shared" si="101"/>
        <v>43079</v>
      </c>
      <c r="B348" s="197">
        <f t="shared" si="97"/>
        <v>7</v>
      </c>
      <c r="C348" s="197">
        <f t="shared" si="98"/>
        <v>12</v>
      </c>
      <c r="D348" s="237">
        <f t="shared" si="99"/>
        <v>11</v>
      </c>
      <c r="E348" s="205" t="str">
        <f t="shared" si="100"/>
        <v>janvier</v>
      </c>
    </row>
    <row r="349" spans="1:5" x14ac:dyDescent="0.3">
      <c r="A349" s="201">
        <f t="shared" si="101"/>
        <v>43080</v>
      </c>
      <c r="B349" s="197">
        <f t="shared" si="97"/>
        <v>1</v>
      </c>
      <c r="C349" s="197">
        <f t="shared" si="98"/>
        <v>12</v>
      </c>
      <c r="D349" s="237">
        <f t="shared" si="99"/>
        <v>12</v>
      </c>
      <c r="E349" s="205" t="str">
        <f t="shared" si="100"/>
        <v>janvier</v>
      </c>
    </row>
    <row r="350" spans="1:5" x14ac:dyDescent="0.3">
      <c r="A350" s="201">
        <f t="shared" si="101"/>
        <v>43081</v>
      </c>
      <c r="B350" s="197">
        <f t="shared" si="97"/>
        <v>2</v>
      </c>
      <c r="C350" s="197">
        <f t="shared" si="98"/>
        <v>12</v>
      </c>
      <c r="D350" s="237">
        <f t="shared" si="99"/>
        <v>13</v>
      </c>
      <c r="E350" s="205" t="str">
        <f t="shared" si="100"/>
        <v>janvier</v>
      </c>
    </row>
    <row r="351" spans="1:5" x14ac:dyDescent="0.3">
      <c r="A351" s="201">
        <f t="shared" si="101"/>
        <v>43082</v>
      </c>
      <c r="B351" s="197">
        <f t="shared" si="97"/>
        <v>3</v>
      </c>
      <c r="C351" s="197">
        <f t="shared" si="98"/>
        <v>12</v>
      </c>
      <c r="D351" s="237">
        <f t="shared" si="99"/>
        <v>14</v>
      </c>
      <c r="E351" s="205" t="str">
        <f t="shared" si="100"/>
        <v>janvier</v>
      </c>
    </row>
    <row r="352" spans="1:5" x14ac:dyDescent="0.3">
      <c r="A352" s="201">
        <f t="shared" si="101"/>
        <v>43083</v>
      </c>
      <c r="B352" s="197">
        <f t="shared" si="97"/>
        <v>4</v>
      </c>
      <c r="C352" s="197">
        <f t="shared" si="98"/>
        <v>12</v>
      </c>
      <c r="D352" s="237">
        <f t="shared" si="99"/>
        <v>15</v>
      </c>
      <c r="E352" s="205" t="str">
        <f t="shared" si="100"/>
        <v>janvier</v>
      </c>
    </row>
    <row r="353" spans="1:5" x14ac:dyDescent="0.3">
      <c r="A353" s="201">
        <f t="shared" si="101"/>
        <v>43084</v>
      </c>
      <c r="B353" s="197">
        <f t="shared" si="97"/>
        <v>5</v>
      </c>
      <c r="C353" s="197">
        <f t="shared" si="98"/>
        <v>12</v>
      </c>
      <c r="D353" s="237">
        <f t="shared" si="99"/>
        <v>16</v>
      </c>
      <c r="E353" s="205" t="str">
        <f t="shared" si="100"/>
        <v>janvier</v>
      </c>
    </row>
    <row r="354" spans="1:5" x14ac:dyDescent="0.3">
      <c r="A354" s="201">
        <f t="shared" si="101"/>
        <v>43085</v>
      </c>
      <c r="B354" s="197">
        <f t="shared" si="97"/>
        <v>6</v>
      </c>
      <c r="C354" s="197">
        <f t="shared" si="98"/>
        <v>12</v>
      </c>
      <c r="D354" s="237">
        <f t="shared" si="99"/>
        <v>17</v>
      </c>
      <c r="E354" s="205" t="str">
        <f t="shared" si="100"/>
        <v>janvier</v>
      </c>
    </row>
    <row r="355" spans="1:5" x14ac:dyDescent="0.3">
      <c r="A355" s="201">
        <f t="shared" si="101"/>
        <v>43086</v>
      </c>
      <c r="B355" s="197">
        <f t="shared" si="97"/>
        <v>7</v>
      </c>
      <c r="C355" s="197">
        <f t="shared" si="98"/>
        <v>12</v>
      </c>
      <c r="D355" s="237">
        <f t="shared" si="99"/>
        <v>18</v>
      </c>
      <c r="E355" s="205" t="str">
        <f t="shared" si="100"/>
        <v>janvier</v>
      </c>
    </row>
    <row r="356" spans="1:5" x14ac:dyDescent="0.3">
      <c r="A356" s="201">
        <f t="shared" si="101"/>
        <v>43087</v>
      </c>
      <c r="B356" s="197">
        <f t="shared" si="97"/>
        <v>1</v>
      </c>
      <c r="C356" s="197">
        <f t="shared" si="98"/>
        <v>12</v>
      </c>
      <c r="D356" s="237">
        <f t="shared" si="99"/>
        <v>19</v>
      </c>
      <c r="E356" s="205" t="str">
        <f t="shared" si="100"/>
        <v>janvier</v>
      </c>
    </row>
    <row r="357" spans="1:5" x14ac:dyDescent="0.3">
      <c r="A357" s="201">
        <f t="shared" si="101"/>
        <v>43088</v>
      </c>
      <c r="B357" s="197">
        <f t="shared" si="97"/>
        <v>2</v>
      </c>
      <c r="C357" s="197">
        <f t="shared" si="98"/>
        <v>12</v>
      </c>
      <c r="D357" s="237">
        <f t="shared" si="99"/>
        <v>20</v>
      </c>
      <c r="E357" s="205" t="str">
        <f t="shared" si="100"/>
        <v>janvier</v>
      </c>
    </row>
    <row r="358" spans="1:5" x14ac:dyDescent="0.3">
      <c r="A358" s="201">
        <f t="shared" si="101"/>
        <v>43089</v>
      </c>
      <c r="B358" s="197">
        <f t="shared" si="97"/>
        <v>3</v>
      </c>
      <c r="C358" s="197">
        <f t="shared" si="98"/>
        <v>12</v>
      </c>
      <c r="D358" s="237">
        <f t="shared" si="99"/>
        <v>21</v>
      </c>
      <c r="E358" s="205" t="str">
        <f t="shared" si="100"/>
        <v>janvier</v>
      </c>
    </row>
    <row r="359" spans="1:5" x14ac:dyDescent="0.3">
      <c r="A359" s="201">
        <f t="shared" si="101"/>
        <v>43090</v>
      </c>
      <c r="B359" s="197">
        <f t="shared" si="97"/>
        <v>4</v>
      </c>
      <c r="C359" s="197">
        <f t="shared" si="98"/>
        <v>12</v>
      </c>
      <c r="D359" s="237">
        <f t="shared" si="99"/>
        <v>22</v>
      </c>
      <c r="E359" s="205" t="str">
        <f t="shared" si="100"/>
        <v>janvier</v>
      </c>
    </row>
    <row r="360" spans="1:5" x14ac:dyDescent="0.3">
      <c r="A360" s="201">
        <f t="shared" si="101"/>
        <v>43091</v>
      </c>
      <c r="B360" s="197">
        <f t="shared" si="97"/>
        <v>5</v>
      </c>
      <c r="C360" s="197">
        <f t="shared" si="98"/>
        <v>12</v>
      </c>
      <c r="D360" s="237">
        <f t="shared" si="99"/>
        <v>23</v>
      </c>
      <c r="E360" s="205" t="str">
        <f t="shared" si="100"/>
        <v>janvier</v>
      </c>
    </row>
    <row r="361" spans="1:5" x14ac:dyDescent="0.3">
      <c r="A361" s="201">
        <f t="shared" si="101"/>
        <v>43092</v>
      </c>
      <c r="B361" s="197">
        <f t="shared" si="97"/>
        <v>6</v>
      </c>
      <c r="C361" s="197">
        <f t="shared" si="98"/>
        <v>12</v>
      </c>
      <c r="D361" s="237">
        <f t="shared" si="99"/>
        <v>24</v>
      </c>
      <c r="E361" s="205" t="str">
        <f t="shared" si="100"/>
        <v>janvier</v>
      </c>
    </row>
    <row r="362" spans="1:5" x14ac:dyDescent="0.3">
      <c r="A362" s="201">
        <f t="shared" si="101"/>
        <v>43093</v>
      </c>
      <c r="B362" s="197">
        <f t="shared" si="97"/>
        <v>7</v>
      </c>
      <c r="C362" s="197">
        <f t="shared" si="98"/>
        <v>12</v>
      </c>
      <c r="D362" s="237">
        <f t="shared" si="99"/>
        <v>25</v>
      </c>
      <c r="E362" s="205" t="str">
        <f t="shared" si="100"/>
        <v>janvier</v>
      </c>
    </row>
    <row r="363" spans="1:5" x14ac:dyDescent="0.3">
      <c r="A363" s="201">
        <f t="shared" si="101"/>
        <v>43094</v>
      </c>
      <c r="B363" s="197">
        <f t="shared" si="97"/>
        <v>1</v>
      </c>
      <c r="C363" s="197">
        <f t="shared" si="98"/>
        <v>12</v>
      </c>
      <c r="D363" s="237">
        <f t="shared" si="99"/>
        <v>26</v>
      </c>
      <c r="E363" s="205" t="str">
        <f t="shared" si="100"/>
        <v>janvier</v>
      </c>
    </row>
    <row r="364" spans="1:5" x14ac:dyDescent="0.3">
      <c r="A364" s="201">
        <f t="shared" si="101"/>
        <v>43095</v>
      </c>
      <c r="B364" s="197">
        <f t="shared" si="97"/>
        <v>2</v>
      </c>
      <c r="C364" s="197">
        <f t="shared" si="98"/>
        <v>12</v>
      </c>
      <c r="D364" s="237">
        <f t="shared" si="99"/>
        <v>27</v>
      </c>
      <c r="E364" s="205" t="str">
        <f t="shared" si="100"/>
        <v>janvier</v>
      </c>
    </row>
    <row r="365" spans="1:5" x14ac:dyDescent="0.3">
      <c r="A365" s="201">
        <f t="shared" si="101"/>
        <v>43096</v>
      </c>
      <c r="B365" s="197">
        <f t="shared" si="97"/>
        <v>3</v>
      </c>
      <c r="C365" s="197">
        <f t="shared" si="98"/>
        <v>12</v>
      </c>
      <c r="D365" s="237">
        <f t="shared" si="99"/>
        <v>28</v>
      </c>
      <c r="E365" s="205" t="str">
        <f t="shared" si="100"/>
        <v>janvier</v>
      </c>
    </row>
    <row r="366" spans="1:5" x14ac:dyDescent="0.3">
      <c r="A366" s="201">
        <f t="shared" si="101"/>
        <v>43097</v>
      </c>
      <c r="B366" s="197">
        <f t="shared" si="97"/>
        <v>4</v>
      </c>
      <c r="C366" s="197">
        <f t="shared" si="98"/>
        <v>12</v>
      </c>
      <c r="D366" s="237">
        <f t="shared" si="99"/>
        <v>29</v>
      </c>
      <c r="E366" s="205" t="str">
        <f t="shared" si="100"/>
        <v>janvier</v>
      </c>
    </row>
    <row r="367" spans="1:5" x14ac:dyDescent="0.3">
      <c r="A367" s="201">
        <f t="shared" si="101"/>
        <v>43098</v>
      </c>
      <c r="B367" s="197">
        <f t="shared" si="97"/>
        <v>5</v>
      </c>
      <c r="C367" s="197">
        <f t="shared" si="98"/>
        <v>12</v>
      </c>
      <c r="D367" s="237">
        <f t="shared" si="99"/>
        <v>30</v>
      </c>
      <c r="E367" s="205" t="str">
        <f t="shared" si="100"/>
        <v>janvier</v>
      </c>
    </row>
    <row r="368" spans="1:5" x14ac:dyDescent="0.3">
      <c r="A368" s="201">
        <f t="shared" si="101"/>
        <v>43099</v>
      </c>
      <c r="B368" s="197">
        <f t="shared" si="97"/>
        <v>6</v>
      </c>
      <c r="C368" s="197">
        <f t="shared" si="98"/>
        <v>12</v>
      </c>
      <c r="D368" s="237">
        <f t="shared" si="99"/>
        <v>31</v>
      </c>
      <c r="E368" s="205" t="str">
        <f t="shared" si="100"/>
        <v>janvier</v>
      </c>
    </row>
  </sheetData>
  <conditionalFormatting sqref="A4:AAA9999">
    <cfRule type="expression" dxfId="178" priority="1">
      <formula>OR(WEEKDAY($A4)=1)</formula>
    </cfRule>
    <cfRule type="expression" dxfId="177" priority="2">
      <formula>OR(WEEKDAY($A4)=7)</formula>
    </cfRule>
  </conditionalFormatting>
  <dataValidations disablePrompts="1" count="1">
    <dataValidation type="list" allowBlank="1" showInputMessage="1" showErrorMessage="1" sqref="F2:DD2" xr:uid="{2A9EFD2C-8154-4104-985B-E25553DFBA53}">
      <formula1>Phase</formula1>
    </dataValidation>
  </dataValidations>
  <pageMargins left="0.7" right="0.7" top="0.75" bottom="0.75" header="0.3" footer="0.3"/>
  <pageSetup paperSize="9" orientation="portrait" r:id="rId1"/>
  <ignoredErrors>
    <ignoredError sqref="J1:DD3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:AN48"/>
  <sheetViews>
    <sheetView zoomScaleNormal="10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B9" sqref="B9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7" width="4.6640625" style="2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86"/>
      <c r="N2" s="278">
        <v>1</v>
      </c>
      <c r="O2" s="279"/>
      <c r="P2" s="280" t="str">
        <f>UPPER(TEXT(D6,"mmmm"))&amp;" "&amp;N3</f>
        <v>JANVIER 2021</v>
      </c>
      <c r="Q2" s="281"/>
      <c r="R2" s="281"/>
      <c r="S2" s="281"/>
      <c r="T2" s="281"/>
      <c r="U2" s="281"/>
      <c r="V2" s="281"/>
      <c r="W2" s="281"/>
      <c r="X2" s="282"/>
      <c r="Y2" s="287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86"/>
      <c r="N3" s="278">
        <f>Calendrier!B1</f>
        <v>2021</v>
      </c>
      <c r="O3" s="279"/>
      <c r="P3" s="283"/>
      <c r="Q3" s="284"/>
      <c r="R3" s="284"/>
      <c r="S3" s="284"/>
      <c r="T3" s="284"/>
      <c r="U3" s="284"/>
      <c r="V3" s="284"/>
      <c r="W3" s="284"/>
      <c r="X3" s="285"/>
      <c r="Y3" s="287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>
        <f t="shared" si="0"/>
        <v>1</v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>
        <f t="shared" si="0"/>
        <v>2</v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>
        <f t="shared" si="0"/>
        <v>3</v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>
        <f t="shared" si="0"/>
        <v>4</v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V</v>
      </c>
      <c r="E5" s="6" t="str">
        <f t="shared" ref="E5:AE5" si="1">IF(E6="","",UPPER(LEFT(TEXT(E6,"jjjj"),1)))</f>
        <v>S</v>
      </c>
      <c r="F5" s="6" t="str">
        <f t="shared" si="1"/>
        <v>D</v>
      </c>
      <c r="G5" s="6" t="str">
        <f t="shared" si="1"/>
        <v>L</v>
      </c>
      <c r="H5" s="6" t="str">
        <f t="shared" si="1"/>
        <v>M</v>
      </c>
      <c r="I5" s="6" t="str">
        <f t="shared" si="1"/>
        <v>M</v>
      </c>
      <c r="J5" s="6" t="str">
        <f t="shared" si="1"/>
        <v>J</v>
      </c>
      <c r="K5" s="6" t="str">
        <f t="shared" si="1"/>
        <v>V</v>
      </c>
      <c r="L5" s="6" t="str">
        <f t="shared" si="1"/>
        <v>S</v>
      </c>
      <c r="M5" s="6" t="str">
        <f t="shared" si="1"/>
        <v>D</v>
      </c>
      <c r="N5" s="6" t="str">
        <f t="shared" si="1"/>
        <v>L</v>
      </c>
      <c r="O5" s="6" t="str">
        <f t="shared" si="1"/>
        <v>M</v>
      </c>
      <c r="P5" s="6" t="str">
        <f t="shared" si="1"/>
        <v>M</v>
      </c>
      <c r="Q5" s="6" t="str">
        <f t="shared" si="1"/>
        <v>J</v>
      </c>
      <c r="R5" s="6" t="str">
        <f t="shared" si="1"/>
        <v>V</v>
      </c>
      <c r="S5" s="6" t="str">
        <f t="shared" si="1"/>
        <v>S</v>
      </c>
      <c r="T5" s="6" t="str">
        <f t="shared" si="1"/>
        <v>D</v>
      </c>
      <c r="U5" s="6" t="str">
        <f t="shared" si="1"/>
        <v>L</v>
      </c>
      <c r="V5" s="6" t="str">
        <f t="shared" si="1"/>
        <v>M</v>
      </c>
      <c r="W5" s="6" t="str">
        <f t="shared" si="1"/>
        <v>M</v>
      </c>
      <c r="X5" s="6" t="str">
        <f t="shared" si="1"/>
        <v>J</v>
      </c>
      <c r="Y5" s="6" t="str">
        <f t="shared" si="1"/>
        <v>V</v>
      </c>
      <c r="Z5" s="6" t="str">
        <f t="shared" si="1"/>
        <v>S</v>
      </c>
      <c r="AA5" s="6" t="str">
        <f t="shared" si="1"/>
        <v>D</v>
      </c>
      <c r="AB5" s="6" t="str">
        <f t="shared" si="1"/>
        <v>L</v>
      </c>
      <c r="AC5" s="6" t="str">
        <f t="shared" si="1"/>
        <v>M</v>
      </c>
      <c r="AD5" s="6" t="str">
        <f t="shared" si="1"/>
        <v>M</v>
      </c>
      <c r="AE5" s="6" t="str">
        <f t="shared" si="1"/>
        <v>J</v>
      </c>
      <c r="AF5" s="6" t="str">
        <f>IF(AF6="-","-",UPPER(LEFT(TEXT(AF6,"jjjj"),1)))</f>
        <v>V</v>
      </c>
      <c r="AG5" s="6" t="str">
        <f t="shared" ref="AG5" si="2">IF(AG6="-","-",UPPER(LEFT(TEXT(AG6,"jjjj"),1)))</f>
        <v>S</v>
      </c>
      <c r="AH5" s="7" t="str">
        <f>IF(AH6="","",UPPER(LEFT(TEXT(AH6,"jjjj"),1)))</f>
        <v>D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42735</v>
      </c>
      <c r="E6" s="9">
        <f>D6+1</f>
        <v>42736</v>
      </c>
      <c r="F6" s="9">
        <f t="shared" ref="F6:AE6" si="3">E6+1</f>
        <v>42737</v>
      </c>
      <c r="G6" s="9">
        <f t="shared" si="3"/>
        <v>42738</v>
      </c>
      <c r="H6" s="9">
        <f t="shared" si="3"/>
        <v>42739</v>
      </c>
      <c r="I6" s="9">
        <f t="shared" si="3"/>
        <v>42740</v>
      </c>
      <c r="J6" s="9">
        <f t="shared" si="3"/>
        <v>42741</v>
      </c>
      <c r="K6" s="9">
        <f t="shared" si="3"/>
        <v>42742</v>
      </c>
      <c r="L6" s="9">
        <f t="shared" si="3"/>
        <v>42743</v>
      </c>
      <c r="M6" s="9">
        <f>L6+1</f>
        <v>42744</v>
      </c>
      <c r="N6" s="9">
        <f t="shared" si="3"/>
        <v>42745</v>
      </c>
      <c r="O6" s="9">
        <f t="shared" si="3"/>
        <v>42746</v>
      </c>
      <c r="P6" s="9">
        <f t="shared" si="3"/>
        <v>42747</v>
      </c>
      <c r="Q6" s="9">
        <f t="shared" si="3"/>
        <v>42748</v>
      </c>
      <c r="R6" s="9">
        <f t="shared" si="3"/>
        <v>42749</v>
      </c>
      <c r="S6" s="9">
        <f t="shared" si="3"/>
        <v>42750</v>
      </c>
      <c r="T6" s="9">
        <f t="shared" si="3"/>
        <v>42751</v>
      </c>
      <c r="U6" s="9">
        <f t="shared" si="3"/>
        <v>42752</v>
      </c>
      <c r="V6" s="9">
        <f t="shared" si="3"/>
        <v>42753</v>
      </c>
      <c r="W6" s="9">
        <f t="shared" si="3"/>
        <v>42754</v>
      </c>
      <c r="X6" s="9">
        <f t="shared" si="3"/>
        <v>42755</v>
      </c>
      <c r="Y6" s="9">
        <f t="shared" si="3"/>
        <v>42756</v>
      </c>
      <c r="Z6" s="9">
        <f t="shared" si="3"/>
        <v>42757</v>
      </c>
      <c r="AA6" s="9">
        <f t="shared" si="3"/>
        <v>42758</v>
      </c>
      <c r="AB6" s="9">
        <f t="shared" si="3"/>
        <v>42759</v>
      </c>
      <c r="AC6" s="9">
        <f t="shared" si="3"/>
        <v>42760</v>
      </c>
      <c r="AD6" s="9">
        <f t="shared" si="3"/>
        <v>42761</v>
      </c>
      <c r="AE6" s="9">
        <f t="shared" si="3"/>
        <v>42762</v>
      </c>
      <c r="AF6" s="9">
        <f>IF(AE6="-","-",IF(MONTH(AE6+1)&gt;MONTH(AE6),"-",AE6+1))</f>
        <v>42763</v>
      </c>
      <c r="AG6" s="9">
        <f t="shared" ref="AG6:AH6" si="4">IF(AF6="-","-",IF(MONTH(AF6+1)&gt;MONTH(AF6),"-",AF6+1))</f>
        <v>42764</v>
      </c>
      <c r="AH6" s="10">
        <f t="shared" si="4"/>
        <v>42765</v>
      </c>
      <c r="AI6" s="1"/>
      <c r="AJ6" s="12"/>
    </row>
    <row r="7" spans="2:36" ht="17.100000000000001" customHeight="1" x14ac:dyDescent="0.25">
      <c r="B7" s="34" t="s">
        <v>71</v>
      </c>
      <c r="C7" s="221" t="s">
        <v>112</v>
      </c>
      <c r="D7" s="13"/>
      <c r="E7" s="14"/>
      <c r="F7" s="14"/>
      <c r="G7" s="14">
        <v>0.5</v>
      </c>
      <c r="H7" s="14"/>
      <c r="I7" s="14"/>
      <c r="J7" s="14">
        <v>0.25</v>
      </c>
      <c r="K7" s="14">
        <v>1</v>
      </c>
      <c r="L7" s="14"/>
      <c r="M7" s="14"/>
      <c r="N7" s="14">
        <v>1</v>
      </c>
      <c r="O7" s="14">
        <v>1</v>
      </c>
      <c r="P7" s="14">
        <v>1</v>
      </c>
      <c r="Q7" s="14">
        <v>0.5</v>
      </c>
      <c r="R7" s="14">
        <v>1</v>
      </c>
      <c r="S7" s="14"/>
      <c r="T7" s="14"/>
      <c r="U7" s="14">
        <v>1</v>
      </c>
      <c r="V7" s="14">
        <v>1</v>
      </c>
      <c r="W7" s="14">
        <v>0.75</v>
      </c>
      <c r="X7" s="14">
        <v>1</v>
      </c>
      <c r="Y7" s="14">
        <v>1</v>
      </c>
      <c r="Z7" s="14"/>
      <c r="AA7" s="14"/>
      <c r="AB7" s="14">
        <v>0.25</v>
      </c>
      <c r="AC7" s="14"/>
      <c r="AD7" s="14"/>
      <c r="AE7" s="14"/>
      <c r="AF7" s="14"/>
      <c r="AG7" s="14"/>
      <c r="AH7" s="15"/>
      <c r="AI7" s="1"/>
      <c r="AJ7" s="22">
        <f t="shared" ref="AJ7:AJ21" si="5">SUM(D7:AH7)</f>
        <v>11.25</v>
      </c>
    </row>
    <row r="8" spans="2:36" ht="17.100000000000001" customHeight="1" x14ac:dyDescent="0.25">
      <c r="B8" s="34" t="s">
        <v>78</v>
      </c>
      <c r="D8" s="50"/>
      <c r="E8" s="51"/>
      <c r="F8" s="51"/>
      <c r="G8" s="51">
        <v>0.5</v>
      </c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0.5</v>
      </c>
    </row>
    <row r="9" spans="2:36" ht="17.100000000000001" customHeight="1" x14ac:dyDescent="0.25">
      <c r="B9" s="34" t="s">
        <v>76</v>
      </c>
      <c r="C9" s="221" t="s">
        <v>111</v>
      </c>
      <c r="D9" s="16"/>
      <c r="E9" s="17"/>
      <c r="F9" s="17"/>
      <c r="G9" s="17"/>
      <c r="H9" s="17">
        <v>1</v>
      </c>
      <c r="I9" s="17">
        <v>1</v>
      </c>
      <c r="J9" s="17">
        <v>0.75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2.75</v>
      </c>
    </row>
    <row r="10" spans="2:36" ht="17.100000000000001" customHeight="1" x14ac:dyDescent="0.25">
      <c r="B10" s="34" t="s">
        <v>77</v>
      </c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>
        <v>0.5</v>
      </c>
      <c r="R10" s="54"/>
      <c r="S10" s="54"/>
      <c r="T10" s="54"/>
      <c r="U10" s="54"/>
      <c r="V10" s="54"/>
      <c r="W10" s="54">
        <v>0.25</v>
      </c>
      <c r="X10" s="54"/>
      <c r="Y10" s="54"/>
      <c r="Z10" s="54"/>
      <c r="AA10" s="54"/>
      <c r="AB10" s="54"/>
      <c r="AC10" s="54"/>
      <c r="AD10" s="54"/>
      <c r="AE10" s="54">
        <v>0.75</v>
      </c>
      <c r="AF10" s="54"/>
      <c r="AG10" s="54"/>
      <c r="AH10" s="55"/>
      <c r="AI10" s="1"/>
      <c r="AJ10" s="23">
        <f t="shared" si="5"/>
        <v>1.5</v>
      </c>
    </row>
    <row r="11" spans="2:36" ht="17.100000000000001" customHeight="1" x14ac:dyDescent="0.25">
      <c r="B11" s="34" t="s">
        <v>79</v>
      </c>
      <c r="C11" s="221" t="s">
        <v>113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>
        <v>0.75</v>
      </c>
      <c r="AC11" s="54">
        <v>0.5</v>
      </c>
      <c r="AD11" s="54">
        <v>0.25</v>
      </c>
      <c r="AE11" s="54"/>
      <c r="AF11" s="54"/>
      <c r="AG11" s="54"/>
      <c r="AH11" s="55"/>
      <c r="AI11" s="1"/>
      <c r="AJ11" s="23">
        <f t="shared" si="5"/>
        <v>1.5</v>
      </c>
    </row>
    <row r="12" spans="2:36" ht="17.100000000000001" customHeight="1" x14ac:dyDescent="0.25">
      <c r="B12" s="34" t="s">
        <v>80</v>
      </c>
      <c r="C12" s="221" t="s">
        <v>112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>
        <v>0.5</v>
      </c>
      <c r="AD12" s="54">
        <v>0.75</v>
      </c>
      <c r="AE12" s="54">
        <v>0.25</v>
      </c>
      <c r="AF12" s="54">
        <v>1</v>
      </c>
      <c r="AG12" s="54"/>
      <c r="AH12" s="55"/>
      <c r="AI12" s="1"/>
      <c r="AJ12" s="23">
        <f t="shared" si="5"/>
        <v>2.5</v>
      </c>
    </row>
    <row r="13" spans="2:36" ht="17.100000000000001" customHeight="1" x14ac:dyDescent="0.25">
      <c r="B13" s="34"/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</v>
      </c>
    </row>
    <row r="14" spans="2:36" ht="17.100000000000001" customHeight="1" x14ac:dyDescent="0.25">
      <c r="B14" s="34"/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</v>
      </c>
    </row>
    <row r="15" spans="2:36" ht="17.100000000000001" customHeight="1" x14ac:dyDescent="0.25">
      <c r="B15" s="34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0</v>
      </c>
      <c r="E23" s="26">
        <f t="shared" si="6"/>
        <v>0</v>
      </c>
      <c r="F23" s="26">
        <f t="shared" si="6"/>
        <v>0</v>
      </c>
      <c r="G23" s="26">
        <f t="shared" si="6"/>
        <v>1</v>
      </c>
      <c r="H23" s="26">
        <f t="shared" si="6"/>
        <v>1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0</v>
      </c>
      <c r="M23" s="26">
        <f t="shared" si="6"/>
        <v>0</v>
      </c>
      <c r="N23" s="26">
        <f t="shared" si="6"/>
        <v>1</v>
      </c>
      <c r="O23" s="26">
        <f t="shared" si="6"/>
        <v>1</v>
      </c>
      <c r="P23" s="26">
        <f t="shared" si="6"/>
        <v>1</v>
      </c>
      <c r="Q23" s="26">
        <f t="shared" si="6"/>
        <v>1</v>
      </c>
      <c r="R23" s="26">
        <f t="shared" si="6"/>
        <v>1</v>
      </c>
      <c r="S23" s="26">
        <f t="shared" si="6"/>
        <v>0</v>
      </c>
      <c r="T23" s="26">
        <f t="shared" si="6"/>
        <v>0</v>
      </c>
      <c r="U23" s="26">
        <f t="shared" si="6"/>
        <v>1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0</v>
      </c>
      <c r="AA23" s="26">
        <f t="shared" si="6"/>
        <v>0</v>
      </c>
      <c r="AB23" s="26">
        <f t="shared" si="6"/>
        <v>1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1</v>
      </c>
      <c r="AG23" s="26">
        <f>IF(AG6="","",SUM(AG7:AG21))</f>
        <v>0</v>
      </c>
      <c r="AH23" s="27">
        <f>IF(AH6="","",SUM(AH7:AH21))</f>
        <v>0</v>
      </c>
      <c r="AI23" s="1"/>
      <c r="AJ23" s="35">
        <f>SUM(D23:AH23)</f>
        <v>20</v>
      </c>
    </row>
    <row r="24" spans="2:40" s="112" customFormat="1" ht="17.100000000000001" customHeight="1" outlineLevel="1" x14ac:dyDescent="0.3">
      <c r="B24" s="113" t="s">
        <v>49</v>
      </c>
      <c r="C24" s="224"/>
      <c r="D24" s="117"/>
      <c r="E24" s="117"/>
      <c r="F24" s="117"/>
      <c r="G24" s="117">
        <v>0.35069444444444442</v>
      </c>
      <c r="H24" s="117">
        <v>0.3611111111111111</v>
      </c>
      <c r="I24" s="117">
        <v>0.36805555555555558</v>
      </c>
      <c r="J24" s="117">
        <v>0.35416666666666669</v>
      </c>
      <c r="K24" s="117">
        <v>0.3611111111111111</v>
      </c>
      <c r="L24" s="117"/>
      <c r="M24" s="117"/>
      <c r="N24" s="117">
        <v>0.36805555555555558</v>
      </c>
      <c r="O24" s="117">
        <v>0.36458333333333331</v>
      </c>
      <c r="P24" s="117">
        <v>0.3576388888888889</v>
      </c>
      <c r="Q24" s="117">
        <v>0.36805555555555558</v>
      </c>
      <c r="R24" s="117">
        <v>0.3576388888888889</v>
      </c>
      <c r="S24" s="117"/>
      <c r="T24" s="117"/>
      <c r="U24" s="117">
        <v>0.35069444444444442</v>
      </c>
      <c r="V24" s="117">
        <v>0.35069444444444442</v>
      </c>
      <c r="W24" s="117">
        <v>0.35416666666666669</v>
      </c>
      <c r="X24" s="117">
        <v>0.34027777777777773</v>
      </c>
      <c r="Y24" s="117">
        <v>0.375</v>
      </c>
      <c r="Z24" s="117"/>
      <c r="AA24" s="117"/>
      <c r="AB24" s="117">
        <v>0.35069444444444442</v>
      </c>
      <c r="AC24" s="117">
        <v>0.38194444444444442</v>
      </c>
      <c r="AD24" s="117">
        <v>0.34375</v>
      </c>
      <c r="AE24" s="117">
        <v>0.35416666666666669</v>
      </c>
      <c r="AF24" s="117">
        <v>0.35416666666666669</v>
      </c>
      <c r="AG24" s="117"/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/>
      <c r="E25" s="117"/>
      <c r="F25" s="117"/>
      <c r="G25" s="117">
        <v>0.53125</v>
      </c>
      <c r="H25" s="117">
        <v>0.54166666666666663</v>
      </c>
      <c r="I25" s="117">
        <v>0.52083333333333337</v>
      </c>
      <c r="J25" s="117">
        <v>0.50347222222222221</v>
      </c>
      <c r="K25" s="117">
        <v>0.50347222222222221</v>
      </c>
      <c r="L25" s="117"/>
      <c r="M25" s="117"/>
      <c r="N25" s="117">
        <v>0.50347222222222221</v>
      </c>
      <c r="O25" s="117">
        <v>0.51388888888888895</v>
      </c>
      <c r="P25" s="117">
        <v>0.52777777777777779</v>
      </c>
      <c r="Q25" s="117">
        <v>0.51736111111111105</v>
      </c>
      <c r="R25" s="117">
        <v>0.5</v>
      </c>
      <c r="S25" s="117"/>
      <c r="T25" s="117"/>
      <c r="U25" s="117">
        <v>0.54166666666666663</v>
      </c>
      <c r="V25" s="117">
        <v>0.51388888888888895</v>
      </c>
      <c r="W25" s="117">
        <v>0.49652777777777773</v>
      </c>
      <c r="X25" s="117">
        <v>0.50347222222222221</v>
      </c>
      <c r="Y25" s="117">
        <v>0.51041666666666663</v>
      </c>
      <c r="Z25" s="117"/>
      <c r="AA25" s="117"/>
      <c r="AB25" s="117">
        <v>0.50347222222222221</v>
      </c>
      <c r="AC25" s="117">
        <v>0.52777777777777779</v>
      </c>
      <c r="AD25" s="117">
        <v>0.50347222222222221</v>
      </c>
      <c r="AE25" s="117">
        <v>0.51736111111111105</v>
      </c>
      <c r="AF25" s="117">
        <v>0.5</v>
      </c>
      <c r="AG25" s="117"/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/>
      <c r="E26" s="117"/>
      <c r="F26" s="117"/>
      <c r="G26" s="117">
        <v>0.58333333333333337</v>
      </c>
      <c r="H26" s="117">
        <v>0.59027777777777779</v>
      </c>
      <c r="I26" s="117">
        <v>0.58333333333333337</v>
      </c>
      <c r="J26" s="117">
        <v>0.57638888888888895</v>
      </c>
      <c r="K26" s="117">
        <v>0.57291666666666663</v>
      </c>
      <c r="L26" s="117"/>
      <c r="M26" s="117"/>
      <c r="N26" s="117">
        <v>0.58333333333333337</v>
      </c>
      <c r="O26" s="117">
        <v>0.57291666666666663</v>
      </c>
      <c r="P26" s="117">
        <v>0.56597222222222221</v>
      </c>
      <c r="Q26" s="117">
        <v>0.5625</v>
      </c>
      <c r="R26" s="117">
        <v>0.57638888888888895</v>
      </c>
      <c r="S26" s="117"/>
      <c r="T26" s="117"/>
      <c r="U26" s="117">
        <v>0.57638888888888895</v>
      </c>
      <c r="V26" s="117">
        <v>0.55902777777777779</v>
      </c>
      <c r="W26" s="117">
        <v>0.55208333333333337</v>
      </c>
      <c r="X26" s="117">
        <v>0.58333333333333337</v>
      </c>
      <c r="Y26" s="117">
        <v>0.57638888888888895</v>
      </c>
      <c r="Z26" s="117"/>
      <c r="AA26" s="117"/>
      <c r="AB26" s="117">
        <v>0.56944444444444442</v>
      </c>
      <c r="AC26" s="117">
        <v>0.57638888888888895</v>
      </c>
      <c r="AD26" s="117">
        <v>0.55208333333333337</v>
      </c>
      <c r="AE26" s="117">
        <v>0.57986111111111105</v>
      </c>
      <c r="AF26" s="117">
        <v>0.56944444444444442</v>
      </c>
      <c r="AG26" s="117"/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/>
      <c r="E27" s="118"/>
      <c r="F27" s="118"/>
      <c r="G27" s="118">
        <v>0.70833333333333337</v>
      </c>
      <c r="H27" s="118">
        <v>0.75</v>
      </c>
      <c r="I27" s="118">
        <v>0.75</v>
      </c>
      <c r="J27" s="118">
        <v>0.75347222222222221</v>
      </c>
      <c r="K27" s="118">
        <v>0.72569444444444453</v>
      </c>
      <c r="L27" s="118"/>
      <c r="M27" s="118"/>
      <c r="N27" s="118">
        <v>0.75</v>
      </c>
      <c r="O27" s="118">
        <v>0.76388888888888884</v>
      </c>
      <c r="P27" s="118">
        <v>0.69097222222222221</v>
      </c>
      <c r="Q27" s="118">
        <v>0.74652777777777779</v>
      </c>
      <c r="R27" s="118">
        <v>0.71527777777777779</v>
      </c>
      <c r="S27" s="118"/>
      <c r="T27" s="118"/>
      <c r="U27" s="118">
        <v>0.75347222222222221</v>
      </c>
      <c r="V27" s="118">
        <v>0.66666666666666663</v>
      </c>
      <c r="W27" s="118">
        <v>0.70486111111111116</v>
      </c>
      <c r="X27" s="118">
        <v>0.69791666666666663</v>
      </c>
      <c r="Y27" s="118">
        <v>0.69791666666666663</v>
      </c>
      <c r="Z27" s="118"/>
      <c r="AA27" s="118"/>
      <c r="AB27" s="118">
        <v>0.75694444444444453</v>
      </c>
      <c r="AC27" s="118">
        <v>0.69097222222222221</v>
      </c>
      <c r="AD27" s="118">
        <v>0.70833333333333337</v>
      </c>
      <c r="AE27" s="118">
        <v>0.70138888888888884</v>
      </c>
      <c r="AF27" s="118">
        <v>0.67708333333333337</v>
      </c>
      <c r="AG27" s="118"/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H28" si="7">IF(WEEKDAY(D6,2)&gt;5,"",D25-D24+D27-D26)</f>
        <v>0</v>
      </c>
      <c r="E28" s="117" t="str">
        <f t="shared" si="7"/>
        <v/>
      </c>
      <c r="F28" s="117" t="str">
        <f t="shared" si="7"/>
        <v/>
      </c>
      <c r="G28" s="117">
        <f t="shared" si="7"/>
        <v>0.30555555555555558</v>
      </c>
      <c r="H28" s="117">
        <f t="shared" si="7"/>
        <v>0.34027777777777779</v>
      </c>
      <c r="I28" s="117">
        <f t="shared" si="7"/>
        <v>0.31944444444444442</v>
      </c>
      <c r="J28" s="117">
        <f t="shared" si="7"/>
        <v>0.32638888888888873</v>
      </c>
      <c r="K28" s="117">
        <f t="shared" si="7"/>
        <v>0.29513888888888895</v>
      </c>
      <c r="L28" s="117" t="str">
        <f t="shared" si="7"/>
        <v/>
      </c>
      <c r="M28" s="117" t="str">
        <f t="shared" si="7"/>
        <v/>
      </c>
      <c r="N28" s="117">
        <f t="shared" si="7"/>
        <v>0.30208333333333326</v>
      </c>
      <c r="O28" s="117">
        <f t="shared" si="7"/>
        <v>0.34027777777777779</v>
      </c>
      <c r="P28" s="117">
        <f t="shared" si="7"/>
        <v>0.29513888888888895</v>
      </c>
      <c r="Q28" s="117">
        <f t="shared" si="7"/>
        <v>0.33333333333333326</v>
      </c>
      <c r="R28" s="117">
        <f t="shared" si="7"/>
        <v>0.28124999999999989</v>
      </c>
      <c r="S28" s="117" t="str">
        <f t="shared" si="7"/>
        <v/>
      </c>
      <c r="T28" s="117" t="str">
        <f t="shared" si="7"/>
        <v/>
      </c>
      <c r="U28" s="117">
        <f t="shared" si="7"/>
        <v>0.36805555555555547</v>
      </c>
      <c r="V28" s="117">
        <f t="shared" si="7"/>
        <v>0.27083333333333337</v>
      </c>
      <c r="W28" s="117">
        <f t="shared" si="7"/>
        <v>0.29513888888888884</v>
      </c>
      <c r="X28" s="117">
        <f t="shared" si="7"/>
        <v>0.27777777777777779</v>
      </c>
      <c r="Y28" s="117">
        <f t="shared" si="7"/>
        <v>0.25694444444444431</v>
      </c>
      <c r="Z28" s="117" t="str">
        <f t="shared" si="7"/>
        <v/>
      </c>
      <c r="AA28" s="117" t="str">
        <f t="shared" si="7"/>
        <v/>
      </c>
      <c r="AB28" s="117">
        <f t="shared" si="7"/>
        <v>0.3402777777777779</v>
      </c>
      <c r="AC28" s="117">
        <f t="shared" si="7"/>
        <v>0.26041666666666663</v>
      </c>
      <c r="AD28" s="117">
        <f t="shared" si="7"/>
        <v>0.31597222222222221</v>
      </c>
      <c r="AE28" s="117">
        <f t="shared" si="7"/>
        <v>0.28472222222222221</v>
      </c>
      <c r="AF28" s="117">
        <f t="shared" si="7"/>
        <v>0.25347222222222232</v>
      </c>
      <c r="AG28" s="117" t="str">
        <f t="shared" si="7"/>
        <v/>
      </c>
      <c r="AH28" s="117" t="str">
        <f t="shared" si="7"/>
        <v/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>IF(D24="",0,D28-((Horaires!$C$31*60/5)/1440))</f>
        <v>0</v>
      </c>
      <c r="E29" s="117">
        <f>IF(E24="",0,E28-((Horaires!$C$31*60/5)/1440))</f>
        <v>0</v>
      </c>
      <c r="F29" s="117">
        <f>IF(F24="",0,F28-((Horaires!$C$31*60/5)/1440))</f>
        <v>0</v>
      </c>
      <c r="G29" s="117">
        <f ca="1">IF(G24="",0,G28-((Horaires!$C$31*60/5)/1440))</f>
        <v>-3.229974160206539E-4</v>
      </c>
      <c r="H29" s="117">
        <f ca="1">IF(H24="",0,H28-((Horaires!$C$31*60/5)/1440))</f>
        <v>3.4399224806201556E-2</v>
      </c>
      <c r="I29" s="117">
        <f ca="1">IF(I24="",0,I28-((Horaires!$C$31*60/5)/1440))</f>
        <v>1.3565891472868186E-2</v>
      </c>
      <c r="J29" s="117">
        <f ca="1">IF(J24="",0,J28-((Horaires!$C$31*60/5)/1440))</f>
        <v>2.0510335917312494E-2</v>
      </c>
      <c r="K29" s="117">
        <f ca="1">IF(K24="",0,K28-((Horaires!$C$31*60/5)/1440))</f>
        <v>-1.0739664082687284E-2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 ca="1">IF(N24="",0,N28-((Horaires!$C$31*60/5)/1440))</f>
        <v>-3.7952196382429748E-3</v>
      </c>
      <c r="O29" s="117">
        <f ca="1">IF(O24="",0,O28-((Horaires!$C$31*60/5)/1440))</f>
        <v>3.4399224806201556E-2</v>
      </c>
      <c r="P29" s="117">
        <f ca="1">IF(P24="",0,P28-((Horaires!$C$31*60/5)/1440))</f>
        <v>-1.0739664082687284E-2</v>
      </c>
      <c r="Q29" s="117">
        <f ca="1">IF(Q24="",0,Q28-((Horaires!$C$31*60/5)/1440))</f>
        <v>2.7454780361757025E-2</v>
      </c>
      <c r="R29" s="117">
        <f ca="1">IF(R24="",0,R28-((Horaires!$C$31*60/5)/1440))</f>
        <v>-2.4628552971576345E-2</v>
      </c>
      <c r="S29" s="117">
        <f>IF(S24="",0,S28-((Horaires!$C$31*60/5)/1440))</f>
        <v>0</v>
      </c>
      <c r="T29" s="117">
        <f>IF(T24="",0,T28-((Horaires!$C$31*60/5)/1440))</f>
        <v>0</v>
      </c>
      <c r="U29" s="117">
        <f ca="1">IF(U24="",0,U28-((Horaires!$C$31*60/5)/1440))</f>
        <v>6.2177002583979235E-2</v>
      </c>
      <c r="V29" s="117">
        <f ca="1">IF(V24="",0,V28-((Horaires!$C$31*60/5)/1440))</f>
        <v>-3.5045219638242864E-2</v>
      </c>
      <c r="W29" s="117">
        <f ca="1">IF(W24="",0,W28-((Horaires!$C$31*60/5)/1440))</f>
        <v>-1.0739664082687395E-2</v>
      </c>
      <c r="X29" s="117">
        <f ca="1">IF(X24="",0,X28-((Horaires!$C$31*60/5)/1440))</f>
        <v>-2.8100775193798444E-2</v>
      </c>
      <c r="Y29" s="117">
        <f ca="1">IF(Y24="",0,Y28-((Horaires!$C$31*60/5)/1440))</f>
        <v>-4.8934108527131925E-2</v>
      </c>
      <c r="Z29" s="117">
        <f>IF(Z24="",0,Z28-((Horaires!$C$31*60/5)/1440))</f>
        <v>0</v>
      </c>
      <c r="AA29" s="117">
        <f>IF(AA24="",0,AA28-((Horaires!$C$31*60/5)/1440))</f>
        <v>0</v>
      </c>
      <c r="AB29" s="117">
        <f ca="1">IF(AB24="",0,AB28-((Horaires!$C$31*60/5)/1440))</f>
        <v>3.4399224806201667E-2</v>
      </c>
      <c r="AC29" s="117">
        <f ca="1">IF(AC24="",0,AC28-((Horaires!$C$31*60/5)/1440))</f>
        <v>-4.5461886304909604E-2</v>
      </c>
      <c r="AD29" s="117">
        <f ca="1">IF(AD24="",0,AD28-((Horaires!$C$31*60/5)/1440))</f>
        <v>1.0093669250645976E-2</v>
      </c>
      <c r="AE29" s="117">
        <f ca="1">IF(AE24="",0,AE28-((Horaires!$C$31*60/5)/1440))</f>
        <v>-2.1156330749354024E-2</v>
      </c>
      <c r="AF29" s="117">
        <f ca="1">IF(AF24="",0,AF28-((Horaires!$C$31*60/5)/1440))</f>
        <v>-5.2406330749353913E-2</v>
      </c>
      <c r="AG29" s="117">
        <f>IF(AG24="",0,AG28-((Horaires!$C$31*60/5)/1440))</f>
        <v>0</v>
      </c>
      <c r="AH29" s="117">
        <f>IF(AH24="",0,AH28-((Horaires!$C$31*60/5)/1440))</f>
        <v>0</v>
      </c>
      <c r="AI29" s="114"/>
      <c r="AJ29" s="112">
        <f ca="1">SUM(D29:AH29)</f>
        <v>-5.5071059431525016E-2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>
        <f ca="1">LOOKUP(E$6,Horaires!$C:$C,Horaires!$E:$E)</f>
        <v>0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>
        <f ca="1">LOOKUP(L$6,Horaires!$C:$C,Horaires!$E:$E)</f>
        <v>1.5868055555555554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>
        <f ca="1">LOOKUP(S$6,Horaires!$C:$C,Horaires!$E:$E)</f>
        <v>1.552083333333333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>
        <f ca="1">LOOKUP(Z$6,Horaires!$C:$C,Horaires!$E:$E)</f>
        <v>1.4687499999999996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>
        <f ca="1">LOOKUP(AG$6,Horaires!$C:$C,Horaires!$E:$E)</f>
        <v>1.4548611111111112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396 - Loctudy</v>
      </c>
      <c r="C32" s="230" t="str">
        <f>C7</f>
        <v>PRO</v>
      </c>
      <c r="D32" s="231" t="str">
        <f t="shared" ref="D32:F46" si="8">IFERROR(IF(D7*D$28=0,"",D7*D$28),"")</f>
        <v/>
      </c>
      <c r="E32" s="231" t="str">
        <f t="shared" si="8"/>
        <v/>
      </c>
      <c r="F32" s="231" t="str">
        <f t="shared" si="8"/>
        <v/>
      </c>
      <c r="G32" s="231">
        <f>IFERROR(IF(G7*G$28=0,"",G7*G$28),"")</f>
        <v>0.15277777777777779</v>
      </c>
      <c r="H32" s="231" t="str">
        <f t="shared" ref="H32:AH41" si="9">IFERROR(IF(H7*H$28=0,"",H7*H$28),"")</f>
        <v/>
      </c>
      <c r="I32" s="231" t="str">
        <f t="shared" si="9"/>
        <v/>
      </c>
      <c r="J32" s="231">
        <f t="shared" si="9"/>
        <v>8.1597222222222182E-2</v>
      </c>
      <c r="K32" s="231">
        <f t="shared" si="9"/>
        <v>0.29513888888888895</v>
      </c>
      <c r="L32" s="231" t="str">
        <f t="shared" si="9"/>
        <v/>
      </c>
      <c r="M32" s="231" t="str">
        <f t="shared" si="9"/>
        <v/>
      </c>
      <c r="N32" s="231">
        <f t="shared" si="9"/>
        <v>0.30208333333333326</v>
      </c>
      <c r="O32" s="231">
        <f t="shared" si="9"/>
        <v>0.34027777777777779</v>
      </c>
      <c r="P32" s="231">
        <f t="shared" si="9"/>
        <v>0.29513888888888895</v>
      </c>
      <c r="Q32" s="231">
        <f t="shared" si="9"/>
        <v>0.16666666666666663</v>
      </c>
      <c r="R32" s="231">
        <f t="shared" si="9"/>
        <v>0.28124999999999989</v>
      </c>
      <c r="S32" s="231" t="str">
        <f t="shared" si="9"/>
        <v/>
      </c>
      <c r="T32" s="231" t="str">
        <f t="shared" si="9"/>
        <v/>
      </c>
      <c r="U32" s="231">
        <f t="shared" si="9"/>
        <v>0.36805555555555547</v>
      </c>
      <c r="V32" s="231">
        <f t="shared" si="9"/>
        <v>0.27083333333333337</v>
      </c>
      <c r="W32" s="231">
        <f t="shared" si="9"/>
        <v>0.22135416666666663</v>
      </c>
      <c r="X32" s="231">
        <f t="shared" si="9"/>
        <v>0.27777777777777779</v>
      </c>
      <c r="Y32" s="231">
        <f t="shared" si="9"/>
        <v>0.25694444444444431</v>
      </c>
      <c r="Z32" s="231" t="str">
        <f t="shared" si="9"/>
        <v/>
      </c>
      <c r="AA32" s="231" t="str">
        <f t="shared" si="9"/>
        <v/>
      </c>
      <c r="AB32" s="231">
        <f t="shared" si="9"/>
        <v>8.5069444444444475E-2</v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3.3949652777777772</v>
      </c>
    </row>
    <row r="33" spans="2:36" s="229" customFormat="1" ht="17.100000000000001" customHeight="1" x14ac:dyDescent="0.3">
      <c r="B33" s="229" t="str">
        <f t="shared" ref="B33:C46" si="10">B8</f>
        <v>Visite</v>
      </c>
      <c r="C33" s="230">
        <f t="shared" si="10"/>
        <v>0</v>
      </c>
      <c r="D33" s="231" t="str">
        <f t="shared" si="8"/>
        <v/>
      </c>
      <c r="E33" s="231" t="str">
        <f t="shared" si="8"/>
        <v/>
      </c>
      <c r="F33" s="231" t="str">
        <f t="shared" si="8"/>
        <v/>
      </c>
      <c r="G33" s="231">
        <f t="shared" ref="G33:V46" si="11">IFERROR(IF(G8*G$28=0,"",G8*G$28),"")</f>
        <v>0.15277777777777779</v>
      </c>
      <c r="H33" s="231" t="str">
        <f t="shared" si="11"/>
        <v/>
      </c>
      <c r="I33" s="231" t="str">
        <f t="shared" si="11"/>
        <v/>
      </c>
      <c r="J33" s="231" t="str">
        <f t="shared" si="11"/>
        <v/>
      </c>
      <c r="K33" s="231" t="str">
        <f t="shared" si="11"/>
        <v/>
      </c>
      <c r="L33" s="231" t="str">
        <f t="shared" si="11"/>
        <v/>
      </c>
      <c r="M33" s="231" t="str">
        <f t="shared" si="11"/>
        <v/>
      </c>
      <c r="N33" s="231" t="str">
        <f t="shared" si="11"/>
        <v/>
      </c>
      <c r="O33" s="231" t="str">
        <f t="shared" si="11"/>
        <v/>
      </c>
      <c r="P33" s="231" t="str">
        <f t="shared" si="11"/>
        <v/>
      </c>
      <c r="Q33" s="231" t="str">
        <f t="shared" si="11"/>
        <v/>
      </c>
      <c r="R33" s="231" t="str">
        <f t="shared" si="11"/>
        <v/>
      </c>
      <c r="S33" s="231" t="str">
        <f t="shared" si="11"/>
        <v/>
      </c>
      <c r="T33" s="231" t="str">
        <f t="shared" si="11"/>
        <v/>
      </c>
      <c r="U33" s="231" t="str">
        <f t="shared" si="11"/>
        <v/>
      </c>
      <c r="V33" s="231" t="str">
        <f t="shared" si="11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2">SUM(D33:AH33)</f>
        <v>0.15277777777777779</v>
      </c>
    </row>
    <row r="34" spans="2:36" s="229" customFormat="1" ht="17.100000000000001" customHeight="1" x14ac:dyDescent="0.3">
      <c r="B34" s="229" t="str">
        <f t="shared" si="10"/>
        <v>400 - RPA Horlogerie</v>
      </c>
      <c r="C34" s="230" t="str">
        <f t="shared" si="10"/>
        <v>MQT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11"/>
        <v/>
      </c>
      <c r="H34" s="231">
        <f t="shared" si="9"/>
        <v>0.34027777777777779</v>
      </c>
      <c r="I34" s="231">
        <f t="shared" si="9"/>
        <v>0.31944444444444442</v>
      </c>
      <c r="J34" s="231">
        <f t="shared" si="9"/>
        <v>0.24479166666666655</v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2"/>
        <v>0.90451388888888873</v>
      </c>
    </row>
    <row r="35" spans="2:36" s="229" customFormat="1" ht="17.100000000000001" customHeight="1" x14ac:dyDescent="0.3">
      <c r="B35" s="229" t="str">
        <f t="shared" si="10"/>
        <v>Production / Développement interne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11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>
        <f t="shared" si="9"/>
        <v>0.16666666666666663</v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>
        <f t="shared" si="9"/>
        <v>7.378472222222221E-2</v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>
        <f t="shared" si="9"/>
        <v>0.21354166666666666</v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2"/>
        <v>0.45399305555555547</v>
      </c>
    </row>
    <row r="36" spans="2:36" s="229" customFormat="1" ht="17.100000000000001" customHeight="1" x14ac:dyDescent="0.3">
      <c r="B36" s="229" t="str">
        <f t="shared" si="10"/>
        <v>304 - Gare de Ste-Luce</v>
      </c>
      <c r="C36" s="230" t="str">
        <f t="shared" si="10"/>
        <v>DCE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11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>
        <f t="shared" si="9"/>
        <v>0.25520833333333343</v>
      </c>
      <c r="AC36" s="231">
        <f t="shared" si="9"/>
        <v>0.13020833333333331</v>
      </c>
      <c r="AD36" s="231">
        <f t="shared" si="9"/>
        <v>7.8993055555555552E-2</v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2"/>
        <v>0.46440972222222232</v>
      </c>
    </row>
    <row r="37" spans="2:36" s="229" customFormat="1" ht="17.100000000000001" customHeight="1" x14ac:dyDescent="0.3">
      <c r="B37" s="229" t="str">
        <f t="shared" si="10"/>
        <v>385 - RPA Evreux</v>
      </c>
      <c r="C37" s="230" t="str">
        <f t="shared" si="10"/>
        <v>PRO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11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>
        <f t="shared" si="9"/>
        <v>0.13020833333333331</v>
      </c>
      <c r="AD37" s="231">
        <f t="shared" si="9"/>
        <v>0.23697916666666666</v>
      </c>
      <c r="AE37" s="231">
        <f t="shared" si="9"/>
        <v>7.1180555555555552E-2</v>
      </c>
      <c r="AF37" s="231">
        <f t="shared" si="9"/>
        <v>0.25347222222222232</v>
      </c>
      <c r="AG37" s="231" t="str">
        <f t="shared" si="9"/>
        <v/>
      </c>
      <c r="AH37" s="231" t="str">
        <f t="shared" si="9"/>
        <v/>
      </c>
      <c r="AI37" s="232"/>
      <c r="AJ37" s="233">
        <f t="shared" si="12"/>
        <v>0.6918402777777779</v>
      </c>
    </row>
    <row r="38" spans="2:36" s="229" customFormat="1" ht="17.100000000000001" customHeight="1" x14ac:dyDescent="0.3">
      <c r="B38" s="229">
        <f t="shared" si="10"/>
        <v>0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11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2"/>
        <v>0</v>
      </c>
    </row>
    <row r="39" spans="2:36" s="229" customFormat="1" ht="17.100000000000001" customHeight="1" x14ac:dyDescent="0.3">
      <c r="B39" s="229">
        <f t="shared" si="10"/>
        <v>0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11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2"/>
        <v>0</v>
      </c>
    </row>
    <row r="40" spans="2:36" s="229" customFormat="1" ht="17.100000000000001" customHeight="1" x14ac:dyDescent="0.3">
      <c r="B40" s="229">
        <f t="shared" si="10"/>
        <v>0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11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2"/>
        <v>0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11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si="9"/>
        <v/>
      </c>
      <c r="AG41" s="231" t="str">
        <f t="shared" si="9"/>
        <v/>
      </c>
      <c r="AH41" s="231" t="str">
        <f t="shared" si="9"/>
        <v/>
      </c>
      <c r="AI41" s="232"/>
      <c r="AJ41" s="233">
        <f t="shared" si="12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11"/>
        <v/>
      </c>
      <c r="H42" s="231" t="str">
        <f t="shared" ref="H42:AH46" si="13">IFERROR(IF(H17*H$28=0,"",H17*H$28),"")</f>
        <v/>
      </c>
      <c r="I42" s="231" t="str">
        <f t="shared" si="13"/>
        <v/>
      </c>
      <c r="J42" s="231" t="str">
        <f t="shared" si="13"/>
        <v/>
      </c>
      <c r="K42" s="231" t="str">
        <f t="shared" si="13"/>
        <v/>
      </c>
      <c r="L42" s="231" t="str">
        <f t="shared" si="13"/>
        <v/>
      </c>
      <c r="M42" s="231" t="str">
        <f t="shared" si="13"/>
        <v/>
      </c>
      <c r="N42" s="231" t="str">
        <f t="shared" si="13"/>
        <v/>
      </c>
      <c r="O42" s="231" t="str">
        <f t="shared" si="13"/>
        <v/>
      </c>
      <c r="P42" s="231" t="str">
        <f t="shared" si="13"/>
        <v/>
      </c>
      <c r="Q42" s="231" t="str">
        <f t="shared" si="13"/>
        <v/>
      </c>
      <c r="R42" s="231" t="str">
        <f t="shared" si="13"/>
        <v/>
      </c>
      <c r="S42" s="231" t="str">
        <f t="shared" si="13"/>
        <v/>
      </c>
      <c r="T42" s="231" t="str">
        <f t="shared" si="13"/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2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11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2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11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2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11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2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11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2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N2:O2"/>
    <mergeCell ref="P2:X3"/>
    <mergeCell ref="N3:O3"/>
    <mergeCell ref="M2:M3"/>
    <mergeCell ref="Y2:Y3"/>
  </mergeCells>
  <conditionalFormatting sqref="AF5:AH6">
    <cfRule type="expression" dxfId="176" priority="8">
      <formula>OR(AF$6="-")</formula>
    </cfRule>
  </conditionalFormatting>
  <conditionalFormatting sqref="AJ23">
    <cfRule type="expression" dxfId="175" priority="7">
      <formula>$AJ$23&lt;&gt;NETWORKDAYS($D$6,EOMONTH($D$6,0),fériés)</formula>
    </cfRule>
  </conditionalFormatting>
  <conditionalFormatting sqref="D23:AH23">
    <cfRule type="expression" dxfId="174" priority="6">
      <formula>AND(D23&lt;&gt;0,D23&lt;&gt;1)</formula>
    </cfRule>
  </conditionalFormatting>
  <conditionalFormatting sqref="D5:AH21">
    <cfRule type="expression" dxfId="173" priority="1">
      <formula>OR(Congés_n1=D$6)</formula>
    </cfRule>
    <cfRule type="expression" dxfId="172" priority="3">
      <formula>OR(TODAY()=D$6)</formula>
    </cfRule>
    <cfRule type="expression" dxfId="171" priority="4">
      <formula>OR(Fractionnement=D$6)</formula>
    </cfRule>
    <cfRule type="expression" dxfId="170" priority="5">
      <formula>OR(Congés_exceptionnels=D$6)</formula>
    </cfRule>
    <cfRule type="expression" dxfId="169" priority="9">
      <formula>OR(fériés=D$6)</formula>
    </cfRule>
    <cfRule type="expression" dxfId="168" priority="10">
      <formula>OR(WEEKDAY(D$6)=7)</formula>
    </cfRule>
    <cfRule type="expression" dxfId="167" priority="11">
      <formula>OR(WEEKDAY(D$6)=1)</formula>
    </cfRule>
    <cfRule type="expression" dxfId="166" priority="12">
      <formula>OR(RTT_imposés=D$6)</formula>
    </cfRule>
    <cfRule type="expression" dxfId="165" priority="13">
      <formula>OR(RTT=D$6)</formula>
    </cfRule>
    <cfRule type="expression" dxfId="164" priority="14">
      <formula>OR(Congés=D$6)</formula>
    </cfRule>
  </conditionalFormatting>
  <conditionalFormatting sqref="D24:AH29">
    <cfRule type="expression" dxfId="163" priority="2">
      <formula>OR(TODAY()=D$6)</formula>
    </cfRule>
  </conditionalFormatting>
  <dataValidations count="3">
    <dataValidation type="list" allowBlank="1" showInputMessage="1" showErrorMessage="1" sqref="B7:B21" xr:uid="{00000000-0002-0000-0300-000000000000}">
      <formula1>Affaires</formula1>
    </dataValidation>
    <dataValidation type="list" showInputMessage="1" showErrorMessage="1" sqref="D7:AH21" xr:uid="{00000000-0002-0000-0300-000001000000}">
      <formula1>Temps</formula1>
    </dataValidation>
    <dataValidation type="list" allowBlank="1" showInputMessage="1" showErrorMessage="1" sqref="C7:C21" xr:uid="{A5BE94F3-02F6-4D2C-8F6D-FFEFEA752904}">
      <formula1>Phase</formula1>
    </dataValidation>
  </dataValidations>
  <hyperlinks>
    <hyperlink ref="N3:O3" location="Calendrier!A1" display="Calendrier!A1" xr:uid="{00000000-0004-0000-0300-000000000000}"/>
    <hyperlink ref="B6" location="Récap!A1" display="Affaire" xr:uid="{00000000-0004-0000-0300-000001000000}"/>
    <hyperlink ref="Y2:Y3" location="Février!A1" display="&gt;" xr:uid="{00000000-0004-0000-0300-000002000000}"/>
  </hyperlinks>
  <pageMargins left="0.7" right="0.7" top="0.75" bottom="0.75" header="0.3" footer="0.3"/>
  <pageSetup paperSize="9" scale="42" orientation="portrait" horizontalDpi="4294967293" r:id="rId1"/>
  <colBreaks count="1" manualBreakCount="1">
    <brk id="3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B1:AN48"/>
  <sheetViews>
    <sheetView zoomScaleNormal="10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D6" sqref="D6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86" t="s">
        <v>45</v>
      </c>
      <c r="N2" s="278">
        <v>2</v>
      </c>
      <c r="O2" s="279"/>
      <c r="P2" s="280" t="str">
        <f>UPPER(TEXT(D6,"mmmm"))&amp;" "&amp;N3</f>
        <v>FÉVRIER 2021</v>
      </c>
      <c r="Q2" s="281"/>
      <c r="R2" s="281"/>
      <c r="S2" s="281"/>
      <c r="T2" s="281"/>
      <c r="U2" s="281"/>
      <c r="V2" s="281"/>
      <c r="W2" s="281"/>
      <c r="X2" s="282"/>
      <c r="Y2" s="287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86"/>
      <c r="N3" s="278">
        <f>Calendrier!B1</f>
        <v>2021</v>
      </c>
      <c r="O3" s="279"/>
      <c r="P3" s="283"/>
      <c r="Q3" s="284"/>
      <c r="R3" s="284"/>
      <c r="S3" s="284"/>
      <c r="T3" s="284"/>
      <c r="U3" s="284"/>
      <c r="V3" s="284"/>
      <c r="W3" s="284"/>
      <c r="X3" s="285"/>
      <c r="Y3" s="287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>
        <f t="shared" si="0"/>
        <v>5</v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>
        <f>IFERROR(IF(WEEKDAY(M6,2)=3,WEEKNUM(M6,21),""),"")</f>
        <v>6</v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>
        <f t="shared" si="0"/>
        <v>7</v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>
        <f t="shared" si="0"/>
        <v>8</v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L</v>
      </c>
      <c r="E5" s="6" t="str">
        <f t="shared" ref="E5:AE5" si="1">IF(E6="","",UPPER(LEFT(TEXT(E6,"jjjj"),1)))</f>
        <v>M</v>
      </c>
      <c r="F5" s="6" t="str">
        <f t="shared" si="1"/>
        <v>M</v>
      </c>
      <c r="G5" s="6" t="str">
        <f t="shared" si="1"/>
        <v>J</v>
      </c>
      <c r="H5" s="6" t="str">
        <f t="shared" si="1"/>
        <v>V</v>
      </c>
      <c r="I5" s="6" t="str">
        <f t="shared" si="1"/>
        <v>S</v>
      </c>
      <c r="J5" s="6" t="str">
        <f t="shared" si="1"/>
        <v>D</v>
      </c>
      <c r="K5" s="6" t="str">
        <f t="shared" si="1"/>
        <v>L</v>
      </c>
      <c r="L5" s="6" t="str">
        <f t="shared" si="1"/>
        <v>M</v>
      </c>
      <c r="M5" s="6" t="str">
        <f t="shared" si="1"/>
        <v>M</v>
      </c>
      <c r="N5" s="6" t="str">
        <f t="shared" si="1"/>
        <v>J</v>
      </c>
      <c r="O5" s="6" t="str">
        <f t="shared" si="1"/>
        <v>V</v>
      </c>
      <c r="P5" s="6" t="str">
        <f t="shared" si="1"/>
        <v>S</v>
      </c>
      <c r="Q5" s="6" t="str">
        <f t="shared" si="1"/>
        <v>D</v>
      </c>
      <c r="R5" s="6" t="str">
        <f t="shared" si="1"/>
        <v>L</v>
      </c>
      <c r="S5" s="6" t="str">
        <f t="shared" si="1"/>
        <v>M</v>
      </c>
      <c r="T5" s="6" t="str">
        <f t="shared" si="1"/>
        <v>M</v>
      </c>
      <c r="U5" s="6" t="str">
        <f t="shared" si="1"/>
        <v>J</v>
      </c>
      <c r="V5" s="6" t="str">
        <f t="shared" si="1"/>
        <v>V</v>
      </c>
      <c r="W5" s="6" t="str">
        <f t="shared" si="1"/>
        <v>S</v>
      </c>
      <c r="X5" s="6" t="str">
        <f t="shared" si="1"/>
        <v>D</v>
      </c>
      <c r="Y5" s="6" t="str">
        <f t="shared" si="1"/>
        <v>L</v>
      </c>
      <c r="Z5" s="6" t="str">
        <f t="shared" si="1"/>
        <v>M</v>
      </c>
      <c r="AA5" s="6" t="str">
        <f t="shared" si="1"/>
        <v>M</v>
      </c>
      <c r="AB5" s="6" t="str">
        <f t="shared" si="1"/>
        <v>J</v>
      </c>
      <c r="AC5" s="6" t="str">
        <f t="shared" si="1"/>
        <v>V</v>
      </c>
      <c r="AD5" s="6" t="str">
        <f t="shared" si="1"/>
        <v>S</v>
      </c>
      <c r="AE5" s="6" t="str">
        <f t="shared" si="1"/>
        <v>D</v>
      </c>
      <c r="AF5" s="6" t="str">
        <f>IF(AF6="-","-",UPPER(LEFT(TEXT(AF6,"jjjj"),1)))</f>
        <v>-</v>
      </c>
      <c r="AG5" s="6" t="str">
        <f t="shared" ref="AG5" si="2">IF(AG6="-","-",UPPER(LEFT(TEXT(AG6,"jjjj"),1)))</f>
        <v>-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42766</v>
      </c>
      <c r="E6" s="9">
        <f>D6+1</f>
        <v>42767</v>
      </c>
      <c r="F6" s="9">
        <f t="shared" ref="F6:AE6" si="3">E6+1</f>
        <v>42768</v>
      </c>
      <c r="G6" s="9">
        <f t="shared" si="3"/>
        <v>42769</v>
      </c>
      <c r="H6" s="9">
        <f t="shared" si="3"/>
        <v>42770</v>
      </c>
      <c r="I6" s="9">
        <f t="shared" si="3"/>
        <v>42771</v>
      </c>
      <c r="J6" s="9">
        <f t="shared" si="3"/>
        <v>42772</v>
      </c>
      <c r="K6" s="9">
        <f t="shared" si="3"/>
        <v>42773</v>
      </c>
      <c r="L6" s="9">
        <f t="shared" si="3"/>
        <v>42774</v>
      </c>
      <c r="M6" s="9">
        <f>L6+1</f>
        <v>42775</v>
      </c>
      <c r="N6" s="9">
        <f t="shared" si="3"/>
        <v>42776</v>
      </c>
      <c r="O6" s="9">
        <f t="shared" si="3"/>
        <v>42777</v>
      </c>
      <c r="P6" s="9">
        <f t="shared" si="3"/>
        <v>42778</v>
      </c>
      <c r="Q6" s="9">
        <f t="shared" si="3"/>
        <v>42779</v>
      </c>
      <c r="R6" s="9">
        <f t="shared" si="3"/>
        <v>42780</v>
      </c>
      <c r="S6" s="9">
        <f t="shared" si="3"/>
        <v>42781</v>
      </c>
      <c r="T6" s="9">
        <f t="shared" si="3"/>
        <v>42782</v>
      </c>
      <c r="U6" s="9">
        <f t="shared" si="3"/>
        <v>42783</v>
      </c>
      <c r="V6" s="9">
        <f t="shared" si="3"/>
        <v>42784</v>
      </c>
      <c r="W6" s="9">
        <f t="shared" si="3"/>
        <v>42785</v>
      </c>
      <c r="X6" s="9">
        <f t="shared" si="3"/>
        <v>42786</v>
      </c>
      <c r="Y6" s="9">
        <f t="shared" si="3"/>
        <v>42787</v>
      </c>
      <c r="Z6" s="9">
        <f t="shared" si="3"/>
        <v>42788</v>
      </c>
      <c r="AA6" s="9">
        <f t="shared" si="3"/>
        <v>42789</v>
      </c>
      <c r="AB6" s="9">
        <f t="shared" si="3"/>
        <v>42790</v>
      </c>
      <c r="AC6" s="9">
        <f t="shared" si="3"/>
        <v>42791</v>
      </c>
      <c r="AD6" s="9">
        <f t="shared" si="3"/>
        <v>42792</v>
      </c>
      <c r="AE6" s="9">
        <f t="shared" si="3"/>
        <v>42793</v>
      </c>
      <c r="AF6" s="9" t="str">
        <f>IF(AE6="-","-",IF(MONTH(AE6+1)&gt;MONTH(AE6),"-",AE6+1))</f>
        <v>-</v>
      </c>
      <c r="AG6" s="9" t="str">
        <f t="shared" ref="AG6:AH6" si="4">IF(AF6="-","-",IF(MONTH(AF6+1)&gt;MONTH(AF6),"-",AF6+1))</f>
        <v>-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/>
      <c r="J7" s="14"/>
      <c r="K7" s="14"/>
      <c r="L7" s="14">
        <v>0.5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0.5</v>
      </c>
    </row>
    <row r="8" spans="2:36" ht="17.100000000000001" customHeight="1" x14ac:dyDescent="0.25">
      <c r="B8" s="34" t="s">
        <v>80</v>
      </c>
      <c r="D8" s="50">
        <v>1</v>
      </c>
      <c r="E8" s="51">
        <v>1</v>
      </c>
      <c r="F8" s="51">
        <v>0.75</v>
      </c>
      <c r="G8" s="51"/>
      <c r="H8" s="51">
        <v>0.25</v>
      </c>
      <c r="I8" s="51"/>
      <c r="J8" s="51"/>
      <c r="K8" s="51"/>
      <c r="L8" s="51"/>
      <c r="M8" s="51"/>
      <c r="N8" s="51"/>
      <c r="O8" s="51"/>
      <c r="P8" s="51"/>
      <c r="Q8" s="51"/>
      <c r="R8" s="51"/>
      <c r="S8" s="51">
        <v>0.5</v>
      </c>
      <c r="T8" s="51"/>
      <c r="U8" s="51"/>
      <c r="V8" s="51"/>
      <c r="W8" s="51"/>
      <c r="X8" s="51"/>
      <c r="Y8" s="51"/>
      <c r="Z8" s="51">
        <v>0.75</v>
      </c>
      <c r="AA8" s="51"/>
      <c r="AB8" s="51">
        <v>0.25</v>
      </c>
      <c r="AC8" s="51">
        <v>0.5</v>
      </c>
      <c r="AD8" s="51"/>
      <c r="AE8" s="51"/>
      <c r="AF8" s="51"/>
      <c r="AG8" s="51"/>
      <c r="AH8" s="52"/>
      <c r="AI8" s="1"/>
      <c r="AJ8" s="23">
        <f t="shared" si="5"/>
        <v>5</v>
      </c>
    </row>
    <row r="9" spans="2:36" ht="17.100000000000001" customHeight="1" x14ac:dyDescent="0.25">
      <c r="B9" s="34" t="s">
        <v>81</v>
      </c>
      <c r="D9" s="16"/>
      <c r="E9" s="17"/>
      <c r="F9" s="17"/>
      <c r="G9" s="17"/>
      <c r="H9" s="17"/>
      <c r="I9" s="17"/>
      <c r="J9" s="17"/>
      <c r="K9" s="17">
        <v>0.75</v>
      </c>
      <c r="L9" s="17"/>
      <c r="M9" s="17">
        <v>0.75</v>
      </c>
      <c r="N9" s="17">
        <v>1</v>
      </c>
      <c r="O9" s="17">
        <v>0.25</v>
      </c>
      <c r="P9" s="17"/>
      <c r="Q9" s="17"/>
      <c r="R9" s="17"/>
      <c r="S9" s="17"/>
      <c r="T9" s="17"/>
      <c r="U9" s="17">
        <v>0.25</v>
      </c>
      <c r="V9" s="17"/>
      <c r="W9" s="17"/>
      <c r="X9" s="17"/>
      <c r="Y9" s="17"/>
      <c r="Z9" s="17">
        <v>0.25</v>
      </c>
      <c r="AA9" s="17">
        <v>0.75</v>
      </c>
      <c r="AB9" s="17">
        <v>0.75</v>
      </c>
      <c r="AC9" s="17">
        <v>0.5</v>
      </c>
      <c r="AD9" s="17"/>
      <c r="AE9" s="17"/>
      <c r="AF9" s="17"/>
      <c r="AG9" s="17"/>
      <c r="AH9" s="18"/>
      <c r="AI9" s="1"/>
      <c r="AJ9" s="23">
        <f t="shared" si="5"/>
        <v>5.25</v>
      </c>
    </row>
    <row r="10" spans="2:36" ht="17.100000000000001" customHeight="1" x14ac:dyDescent="0.25">
      <c r="B10" s="34" t="s">
        <v>77</v>
      </c>
      <c r="D10" s="53"/>
      <c r="E10" s="54"/>
      <c r="F10" s="54">
        <v>0.25</v>
      </c>
      <c r="G10" s="54">
        <v>1</v>
      </c>
      <c r="H10" s="54">
        <v>0.75</v>
      </c>
      <c r="I10" s="54"/>
      <c r="J10" s="54"/>
      <c r="K10" s="54"/>
      <c r="L10" s="54"/>
      <c r="M10" s="54"/>
      <c r="N10" s="54"/>
      <c r="O10" s="54">
        <v>0.75</v>
      </c>
      <c r="P10" s="54"/>
      <c r="Q10" s="54"/>
      <c r="R10" s="54">
        <v>1</v>
      </c>
      <c r="S10" s="54">
        <v>0.5</v>
      </c>
      <c r="T10" s="54">
        <v>1</v>
      </c>
      <c r="U10" s="54"/>
      <c r="V10" s="54">
        <v>0.5</v>
      </c>
      <c r="W10" s="54"/>
      <c r="X10" s="54"/>
      <c r="Y10" s="54">
        <v>0.5</v>
      </c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6.25</v>
      </c>
    </row>
    <row r="11" spans="2:36" ht="17.100000000000001" customHeight="1" x14ac:dyDescent="0.25">
      <c r="B11" s="34" t="s">
        <v>71</v>
      </c>
      <c r="D11" s="53"/>
      <c r="E11" s="54"/>
      <c r="F11" s="54"/>
      <c r="G11" s="54"/>
      <c r="H11" s="54"/>
      <c r="I11" s="54"/>
      <c r="J11" s="54"/>
      <c r="K11" s="54">
        <v>0.25</v>
      </c>
      <c r="L11" s="54">
        <v>0.5</v>
      </c>
      <c r="M11" s="54">
        <v>0.25</v>
      </c>
      <c r="N11" s="54"/>
      <c r="O11" s="54"/>
      <c r="P11" s="54"/>
      <c r="Q11" s="54"/>
      <c r="R11" s="54"/>
      <c r="S11" s="54"/>
      <c r="T11" s="54"/>
      <c r="U11" s="54">
        <v>0.75</v>
      </c>
      <c r="V11" s="54">
        <v>0.5</v>
      </c>
      <c r="W11" s="54"/>
      <c r="X11" s="54"/>
      <c r="Y11" s="54">
        <v>0.5</v>
      </c>
      <c r="Z11" s="54"/>
      <c r="AA11" s="54">
        <v>0.25</v>
      </c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3</v>
      </c>
    </row>
    <row r="12" spans="2:36" ht="17.100000000000001" customHeight="1" x14ac:dyDescent="0.25">
      <c r="B12" s="34"/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</v>
      </c>
    </row>
    <row r="13" spans="2:36" ht="17.100000000000001" customHeight="1" x14ac:dyDescent="0.25">
      <c r="B13" s="34"/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</v>
      </c>
    </row>
    <row r="14" spans="2:36" ht="17.100000000000001" customHeight="1" x14ac:dyDescent="0.25">
      <c r="B14" s="34"/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</v>
      </c>
    </row>
    <row r="15" spans="2:36" ht="17.100000000000001" customHeight="1" x14ac:dyDescent="0.25">
      <c r="B15" s="34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0</v>
      </c>
      <c r="J23" s="26">
        <f t="shared" si="6"/>
        <v>0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0</v>
      </c>
      <c r="Q23" s="26">
        <f t="shared" si="6"/>
        <v>0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0</v>
      </c>
      <c r="X23" s="26">
        <f t="shared" si="6"/>
        <v>0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0</v>
      </c>
      <c r="AE23" s="26">
        <f t="shared" si="6"/>
        <v>0</v>
      </c>
      <c r="AF23" s="26">
        <f>IF(AF6="","",SUM(AF7:AF21))</f>
        <v>0</v>
      </c>
      <c r="AG23" s="26">
        <f>IF(AG6="","",SUM(AG7:AG21))</f>
        <v>0</v>
      </c>
      <c r="AH23" s="27">
        <f>IF(AH6="","",SUM(AH7:AH21))</f>
        <v>0</v>
      </c>
      <c r="AI23" s="1"/>
      <c r="AJ23" s="35">
        <f>SUM(D23:AH23)</f>
        <v>20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0.35416666666666669</v>
      </c>
      <c r="E24" s="117">
        <v>0.36458333333333331</v>
      </c>
      <c r="F24" s="117">
        <v>0.34375</v>
      </c>
      <c r="G24" s="117">
        <v>0.35069444444444442</v>
      </c>
      <c r="H24" s="117">
        <v>0.33680555555555558</v>
      </c>
      <c r="I24" s="117"/>
      <c r="J24" s="117"/>
      <c r="K24" s="117">
        <v>0.3576388888888889</v>
      </c>
      <c r="L24" s="117">
        <v>0.375</v>
      </c>
      <c r="M24" s="117">
        <v>0.34722222222222227</v>
      </c>
      <c r="N24" s="117">
        <v>0.34375</v>
      </c>
      <c r="O24" s="117">
        <v>0.34027777777777773</v>
      </c>
      <c r="P24" s="117"/>
      <c r="Q24" s="117"/>
      <c r="R24" s="117">
        <v>0.33333333333333331</v>
      </c>
      <c r="S24" s="117">
        <v>0.34375</v>
      </c>
      <c r="T24" s="117">
        <v>0.34375</v>
      </c>
      <c r="U24" s="117">
        <v>0.34027777777777773</v>
      </c>
      <c r="V24" s="117">
        <v>0.33680555555555558</v>
      </c>
      <c r="W24" s="117"/>
      <c r="X24" s="117"/>
      <c r="Y24" s="117">
        <v>0.34027777777777773</v>
      </c>
      <c r="Z24" s="117">
        <v>0.375</v>
      </c>
      <c r="AA24" s="117">
        <v>0.34375</v>
      </c>
      <c r="AB24" s="117">
        <v>0.34027777777777773</v>
      </c>
      <c r="AC24" s="117">
        <v>0.35416666666666669</v>
      </c>
      <c r="AD24" s="117"/>
      <c r="AE24" s="117"/>
      <c r="AF24" s="117"/>
      <c r="AG24" s="117"/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</v>
      </c>
      <c r="E25" s="117">
        <v>0.51736111111111105</v>
      </c>
      <c r="F25" s="117">
        <v>0.50347222222222221</v>
      </c>
      <c r="G25" s="117">
        <v>0.5</v>
      </c>
      <c r="H25" s="117">
        <v>0.51041666666666663</v>
      </c>
      <c r="I25" s="117"/>
      <c r="J25" s="117"/>
      <c r="K25" s="117">
        <v>0.52777777777777779</v>
      </c>
      <c r="L25" s="117">
        <v>0.5</v>
      </c>
      <c r="M25" s="117">
        <v>0.50347222222222221</v>
      </c>
      <c r="N25" s="117">
        <v>0.50694444444444442</v>
      </c>
      <c r="O25" s="117">
        <v>0.49305555555555558</v>
      </c>
      <c r="P25" s="117"/>
      <c r="Q25" s="117"/>
      <c r="R25" s="117">
        <v>0.51041666666666663</v>
      </c>
      <c r="S25" s="117">
        <v>0.50694444444444442</v>
      </c>
      <c r="T25" s="117">
        <v>0.50347222222222221</v>
      </c>
      <c r="U25" s="117">
        <v>0.4861111111111111</v>
      </c>
      <c r="V25" s="117">
        <v>0.52083333333333337</v>
      </c>
      <c r="W25" s="117"/>
      <c r="X25" s="117"/>
      <c r="Y25" s="117">
        <v>0.5</v>
      </c>
      <c r="Z25" s="117">
        <v>0.52083333333333337</v>
      </c>
      <c r="AA25" s="117">
        <v>0.51041666666666663</v>
      </c>
      <c r="AB25" s="117">
        <v>0.49305555555555558</v>
      </c>
      <c r="AC25" s="117">
        <v>0.5</v>
      </c>
      <c r="AD25" s="117"/>
      <c r="AE25" s="117"/>
      <c r="AF25" s="117"/>
      <c r="AG25" s="117"/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0.58333333333333337</v>
      </c>
      <c r="E26" s="117">
        <v>0.58333333333333337</v>
      </c>
      <c r="F26" s="117">
        <v>0.5625</v>
      </c>
      <c r="G26" s="117">
        <v>0.5625</v>
      </c>
      <c r="H26" s="117">
        <v>0.5625</v>
      </c>
      <c r="I26" s="117"/>
      <c r="J26" s="117"/>
      <c r="K26" s="117">
        <v>0.58333333333333337</v>
      </c>
      <c r="L26" s="117">
        <v>0.54166666666666663</v>
      </c>
      <c r="M26" s="117">
        <v>0.57986111111111105</v>
      </c>
      <c r="N26" s="117">
        <v>0.58333333333333337</v>
      </c>
      <c r="O26" s="117">
        <v>0.5625</v>
      </c>
      <c r="P26" s="117"/>
      <c r="Q26" s="117"/>
      <c r="R26" s="117">
        <v>0.56944444444444442</v>
      </c>
      <c r="S26" s="117">
        <v>0.5625</v>
      </c>
      <c r="T26" s="117">
        <v>0.55902777777777779</v>
      </c>
      <c r="U26" s="117">
        <v>0.58333333333333337</v>
      </c>
      <c r="V26" s="117">
        <v>0.58333333333333337</v>
      </c>
      <c r="W26" s="117"/>
      <c r="X26" s="117"/>
      <c r="Y26" s="117">
        <v>0.56944444444444442</v>
      </c>
      <c r="Z26" s="117">
        <v>0.57291666666666663</v>
      </c>
      <c r="AA26" s="117">
        <v>0.55208333333333337</v>
      </c>
      <c r="AB26" s="117">
        <v>0.5625</v>
      </c>
      <c r="AC26" s="117">
        <v>0.56597222222222221</v>
      </c>
      <c r="AD26" s="117"/>
      <c r="AE26" s="117"/>
      <c r="AF26" s="117"/>
      <c r="AG26" s="117"/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0.72569444444444453</v>
      </c>
      <c r="E27" s="118">
        <v>0.67361111111111116</v>
      </c>
      <c r="F27" s="118">
        <v>0.71875</v>
      </c>
      <c r="G27" s="118">
        <v>0.75347222222222221</v>
      </c>
      <c r="H27" s="118">
        <v>0.6875</v>
      </c>
      <c r="I27" s="118"/>
      <c r="J27" s="118"/>
      <c r="K27" s="118">
        <v>0.72569444444444453</v>
      </c>
      <c r="L27" s="118">
        <v>0.70833333333333337</v>
      </c>
      <c r="M27" s="118">
        <v>0.72569444444444453</v>
      </c>
      <c r="N27" s="118">
        <v>0.73263888888888884</v>
      </c>
      <c r="O27" s="118">
        <v>0.69791666666666663</v>
      </c>
      <c r="P27" s="118"/>
      <c r="Q27" s="118"/>
      <c r="R27" s="118">
        <v>0.67013888888888884</v>
      </c>
      <c r="S27" s="118">
        <v>0.72222222222222221</v>
      </c>
      <c r="T27" s="118">
        <v>0.72222222222222221</v>
      </c>
      <c r="U27" s="118">
        <v>0.71875</v>
      </c>
      <c r="V27" s="118">
        <v>0.6875</v>
      </c>
      <c r="W27" s="118"/>
      <c r="X27" s="118"/>
      <c r="Y27" s="118">
        <v>0.72222222222222221</v>
      </c>
      <c r="Z27" s="118">
        <v>0.73263888888888884</v>
      </c>
      <c r="AA27" s="118">
        <v>0.72222222222222221</v>
      </c>
      <c r="AB27" s="118">
        <v>0.73263888888888884</v>
      </c>
      <c r="AC27" s="118">
        <v>0.68055555555555547</v>
      </c>
      <c r="AD27" s="118"/>
      <c r="AE27" s="118"/>
      <c r="AF27" s="118"/>
      <c r="AG27" s="118"/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E28" si="7">IF(WEEKDAY(D6,2)&gt;5,"",D25-D24+D27-D26)</f>
        <v>0.28819444444444453</v>
      </c>
      <c r="E28" s="117">
        <f t="shared" si="7"/>
        <v>0.24305555555555547</v>
      </c>
      <c r="F28" s="117">
        <f t="shared" si="7"/>
        <v>0.31597222222222221</v>
      </c>
      <c r="G28" s="117">
        <f t="shared" si="7"/>
        <v>0.34027777777777779</v>
      </c>
      <c r="H28" s="117">
        <f t="shared" si="7"/>
        <v>0.29861111111111105</v>
      </c>
      <c r="I28" s="117" t="str">
        <f t="shared" si="7"/>
        <v/>
      </c>
      <c r="J28" s="117" t="str">
        <f t="shared" si="7"/>
        <v/>
      </c>
      <c r="K28" s="117">
        <f t="shared" si="7"/>
        <v>0.31250000000000011</v>
      </c>
      <c r="L28" s="117">
        <f t="shared" si="7"/>
        <v>0.29166666666666674</v>
      </c>
      <c r="M28" s="117">
        <f t="shared" si="7"/>
        <v>0.30208333333333337</v>
      </c>
      <c r="N28" s="117">
        <f t="shared" si="7"/>
        <v>0.31249999999999989</v>
      </c>
      <c r="O28" s="117">
        <f t="shared" si="7"/>
        <v>0.28819444444444442</v>
      </c>
      <c r="P28" s="117" t="str">
        <f t="shared" si="7"/>
        <v/>
      </c>
      <c r="Q28" s="117" t="str">
        <f t="shared" si="7"/>
        <v/>
      </c>
      <c r="R28" s="117">
        <f t="shared" si="7"/>
        <v>0.27777777777777768</v>
      </c>
      <c r="S28" s="117">
        <f t="shared" si="7"/>
        <v>0.32291666666666663</v>
      </c>
      <c r="T28" s="117">
        <f t="shared" si="7"/>
        <v>0.32291666666666663</v>
      </c>
      <c r="U28" s="117">
        <f t="shared" si="7"/>
        <v>0.28125</v>
      </c>
      <c r="V28" s="117">
        <f t="shared" si="7"/>
        <v>0.28819444444444442</v>
      </c>
      <c r="W28" s="117" t="str">
        <f t="shared" si="7"/>
        <v/>
      </c>
      <c r="X28" s="117" t="str">
        <f t="shared" si="7"/>
        <v/>
      </c>
      <c r="Y28" s="117">
        <f t="shared" si="7"/>
        <v>0.3125</v>
      </c>
      <c r="Z28" s="117">
        <f t="shared" si="7"/>
        <v>0.30555555555555558</v>
      </c>
      <c r="AA28" s="117">
        <f t="shared" si="7"/>
        <v>0.33680555555555547</v>
      </c>
      <c r="AB28" s="117">
        <f t="shared" si="7"/>
        <v>0.32291666666666674</v>
      </c>
      <c r="AC28" s="117">
        <f t="shared" si="7"/>
        <v>0.26041666666666663</v>
      </c>
      <c r="AD28" s="117" t="str">
        <f t="shared" si="7"/>
        <v/>
      </c>
      <c r="AE28" s="117" t="str">
        <f t="shared" si="7"/>
        <v/>
      </c>
      <c r="AF28" s="117"/>
      <c r="AG28" s="117"/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-1.7684108527131703E-2</v>
      </c>
      <c r="E29" s="117">
        <f ca="1">IF(E24="",0,E28-((Horaires!$C$31*60/5)/1440))</f>
        <v>-6.2822997416020765E-2</v>
      </c>
      <c r="F29" s="117">
        <f ca="1">IF(F24="",0,F28-((Horaires!$C$31*60/5)/1440))</f>
        <v>1.0093669250645976E-2</v>
      </c>
      <c r="G29" s="117">
        <f ca="1">IF(G24="",0,G28-((Horaires!$C$31*60/5)/1440))</f>
        <v>3.4399224806201556E-2</v>
      </c>
      <c r="H29" s="117">
        <f ca="1">IF(H24="",0,H28-((Horaires!$C$31*60/5)/1440))</f>
        <v>-7.2674418604651847E-3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 ca="1">IF(K24="",0,K28-((Horaires!$C$31*60/5)/1440))</f>
        <v>6.6214470284238769E-3</v>
      </c>
      <c r="L29" s="117">
        <f ca="1">IF(L24="",0,L28-((Horaires!$C$31*60/5)/1440))</f>
        <v>-1.4211886304909493E-2</v>
      </c>
      <c r="M29" s="117">
        <f ca="1">IF(M24="",0,M28-((Horaires!$C$31*60/5)/1440))</f>
        <v>-3.7952196382428638E-3</v>
      </c>
      <c r="N29" s="117">
        <f ca="1">IF(N24="",0,N28-((Horaires!$C$31*60/5)/1440))</f>
        <v>6.6214470284236548E-3</v>
      </c>
      <c r="O29" s="117">
        <f ca="1">IF(O24="",0,O28-((Horaires!$C$31*60/5)/1440))</f>
        <v>-1.7684108527131814E-2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 ca="1">IF(R24="",0,R28-((Horaires!$C$31*60/5)/1440))</f>
        <v>-2.8100775193798555E-2</v>
      </c>
      <c r="S29" s="117">
        <f ca="1">IF(S24="",0,S28-((Horaires!$C$31*60/5)/1440))</f>
        <v>1.7038113695090396E-2</v>
      </c>
      <c r="T29" s="117">
        <f ca="1">IF(T24="",0,T28-((Horaires!$C$31*60/5)/1440))</f>
        <v>1.7038113695090396E-2</v>
      </c>
      <c r="U29" s="117">
        <f ca="1">IF(U24="",0,U28-((Horaires!$C$31*60/5)/1440))</f>
        <v>-2.4628552971576234E-2</v>
      </c>
      <c r="V29" s="117">
        <f ca="1">IF(V24="",0,V28-((Horaires!$C$31*60/5)/1440))</f>
        <v>-1.7684108527131814E-2</v>
      </c>
      <c r="W29" s="117">
        <f>IF(W24="",0,W28-((Horaires!$C$31*60/5)/1440))</f>
        <v>0</v>
      </c>
      <c r="X29" s="117">
        <f>IF(X24="",0,X28-((Horaires!$C$31*60/5)/1440))</f>
        <v>0</v>
      </c>
      <c r="Y29" s="117">
        <f ca="1">IF(Y24="",0,Y28-((Horaires!$C$31*60/5)/1440))</f>
        <v>6.6214470284237659E-3</v>
      </c>
      <c r="Z29" s="117">
        <f ca="1">IF(Z24="",0,Z28-((Horaires!$C$31*60/5)/1440))</f>
        <v>-3.229974160206539E-4</v>
      </c>
      <c r="AA29" s="117">
        <f ca="1">IF(AA24="",0,AA28-((Horaires!$C$31*60/5)/1440))</f>
        <v>3.0927002583979235E-2</v>
      </c>
      <c r="AB29" s="117">
        <f ca="1">IF(AB24="",0,AB28-((Horaires!$C$31*60/5)/1440))</f>
        <v>1.7038113695090507E-2</v>
      </c>
      <c r="AC29" s="117">
        <f ca="1">IF(AC24="",0,AC28-((Horaires!$C$31*60/5)/1440))</f>
        <v>-4.5461886304909604E-2</v>
      </c>
      <c r="AD29" s="117">
        <f>IF(AD24="",0,AD28-((Horaires!$C$31*60/5)/1440))</f>
        <v>0</v>
      </c>
      <c r="AE29" s="117">
        <f>IF(AE24="",0,AE28-((Horaires!$C$31*60/5)/1440))</f>
        <v>0</v>
      </c>
      <c r="AF29" s="117">
        <f>IF(AF24="",0,AF28-((Horaires!$C$31*60/5)/1440))</f>
        <v>0</v>
      </c>
      <c r="AG29" s="117">
        <f>IF(AG24="",0,AG28-((Horaires!$C$31*60/5)/1440))</f>
        <v>0</v>
      </c>
      <c r="AH29" s="117">
        <f>IF(AH24="",0,AH28-((Horaires!$C$31*60/5)/1440))</f>
        <v>0</v>
      </c>
      <c r="AI29" s="114"/>
      <c r="AJ29" s="112">
        <f ca="1">SUM(D29:AH29)</f>
        <v>-9.3265503875969324E-2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>
        <f ca="1">LOOKUP(I$6,Horaires!$C:$C,Horaires!$E:$E)</f>
        <v>1.4861111111111112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>
        <f ca="1">LOOKUP(P$6,Horaires!$C:$C,Horaires!$E:$E)</f>
        <v>1.5069444444444444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>
        <f ca="1">LOOKUP(W$6,Horaires!$C:$C,Horaires!$E:$E)</f>
        <v>1.4930555555555554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>
        <f ca="1">LOOKUP(AD$6,Horaires!$C:$C,Horaires!$E:$E)</f>
        <v>1.5381944444444442</v>
      </c>
      <c r="AE30" s="112" t="str">
        <f>LOOKUP(AE$6,Horaires!$C:$C,Horaires!$E:$E)</f>
        <v>-</v>
      </c>
      <c r="AF30" s="112" t="e">
        <f ca="1">LOOKUP(AF$6,Horaires!$C:$C,Horaires!$E:$E)</f>
        <v>#N/A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>
        <f t="shared" si="9"/>
        <v>0.14583333333333337</v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0.14583333333333337</v>
      </c>
    </row>
    <row r="33" spans="2:36" s="229" customFormat="1" ht="17.100000000000001" customHeight="1" x14ac:dyDescent="0.3">
      <c r="B33" s="229" t="str">
        <f t="shared" ref="B33:C46" si="10">B8</f>
        <v>385 - RPA Evreux</v>
      </c>
      <c r="C33" s="230">
        <f t="shared" si="10"/>
        <v>0</v>
      </c>
      <c r="D33" s="231">
        <f t="shared" si="8"/>
        <v>0.28819444444444453</v>
      </c>
      <c r="E33" s="231">
        <f t="shared" si="8"/>
        <v>0.24305555555555547</v>
      </c>
      <c r="F33" s="231">
        <f t="shared" si="8"/>
        <v>0.23697916666666666</v>
      </c>
      <c r="G33" s="231" t="str">
        <f t="shared" si="8"/>
        <v/>
      </c>
      <c r="H33" s="231">
        <f t="shared" si="8"/>
        <v>7.4652777777777762E-2</v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>
        <f t="shared" si="8"/>
        <v>0.16145833333333331</v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>
        <f t="shared" si="9"/>
        <v>0.22916666666666669</v>
      </c>
      <c r="AA33" s="231" t="str">
        <f t="shared" si="9"/>
        <v/>
      </c>
      <c r="AB33" s="231">
        <f t="shared" si="9"/>
        <v>8.0729166666666685E-2</v>
      </c>
      <c r="AC33" s="231">
        <f t="shared" si="9"/>
        <v>0.13020833333333331</v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1.4444444444444444</v>
      </c>
    </row>
    <row r="34" spans="2:36" s="229" customFormat="1" ht="17.100000000000001" customHeight="1" x14ac:dyDescent="0.3">
      <c r="B34" s="229" t="str">
        <f t="shared" si="10"/>
        <v>397 - Normandin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>
        <f t="shared" si="9"/>
        <v>0.23437500000000008</v>
      </c>
      <c r="L34" s="231" t="str">
        <f t="shared" si="9"/>
        <v/>
      </c>
      <c r="M34" s="231">
        <f t="shared" si="9"/>
        <v>0.22656250000000003</v>
      </c>
      <c r="N34" s="231">
        <f t="shared" si="9"/>
        <v>0.31249999999999989</v>
      </c>
      <c r="O34" s="231">
        <f t="shared" si="9"/>
        <v>7.2048611111111105E-2</v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>
        <f t="shared" si="9"/>
        <v>7.03125E-2</v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>
        <f t="shared" si="9"/>
        <v>7.6388888888888895E-2</v>
      </c>
      <c r="AA34" s="231">
        <f t="shared" si="9"/>
        <v>0.25260416666666663</v>
      </c>
      <c r="AB34" s="231">
        <f t="shared" si="9"/>
        <v>0.24218750000000006</v>
      </c>
      <c r="AC34" s="231">
        <f t="shared" si="9"/>
        <v>0.13020833333333331</v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1.6171874999999998</v>
      </c>
    </row>
    <row r="35" spans="2:36" s="229" customFormat="1" ht="17.100000000000001" customHeight="1" x14ac:dyDescent="0.3">
      <c r="B35" s="229" t="str">
        <f t="shared" si="10"/>
        <v>Production / Développement interne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>
        <f t="shared" si="8"/>
        <v>7.8993055555555552E-2</v>
      </c>
      <c r="G35" s="231">
        <f t="shared" si="8"/>
        <v>0.34027777777777779</v>
      </c>
      <c r="H35" s="231">
        <f t="shared" si="9"/>
        <v>0.22395833333333329</v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>
        <f t="shared" si="9"/>
        <v>0.21614583333333331</v>
      </c>
      <c r="P35" s="231" t="str">
        <f t="shared" si="9"/>
        <v/>
      </c>
      <c r="Q35" s="231" t="str">
        <f t="shared" si="9"/>
        <v/>
      </c>
      <c r="R35" s="231">
        <f t="shared" si="9"/>
        <v>0.27777777777777768</v>
      </c>
      <c r="S35" s="231">
        <f t="shared" si="9"/>
        <v>0.16145833333333331</v>
      </c>
      <c r="T35" s="231">
        <f t="shared" si="9"/>
        <v>0.32291666666666663</v>
      </c>
      <c r="U35" s="231" t="str">
        <f t="shared" si="9"/>
        <v/>
      </c>
      <c r="V35" s="231">
        <f t="shared" si="9"/>
        <v>0.14409722222222221</v>
      </c>
      <c r="W35" s="231" t="str">
        <f t="shared" si="9"/>
        <v/>
      </c>
      <c r="X35" s="231" t="str">
        <f t="shared" si="9"/>
        <v/>
      </c>
      <c r="Y35" s="231">
        <f t="shared" si="9"/>
        <v>0.15625</v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1.921875</v>
      </c>
    </row>
    <row r="36" spans="2:36" s="229" customFormat="1" ht="17.100000000000001" customHeight="1" x14ac:dyDescent="0.3">
      <c r="B36" s="229" t="str">
        <f t="shared" si="10"/>
        <v>396 - Loctudy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>
        <f t="shared" si="9"/>
        <v>7.8125000000000028E-2</v>
      </c>
      <c r="L36" s="231">
        <f t="shared" si="9"/>
        <v>0.14583333333333337</v>
      </c>
      <c r="M36" s="231">
        <f t="shared" si="9"/>
        <v>7.5520833333333343E-2</v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>
        <f t="shared" si="9"/>
        <v>0.2109375</v>
      </c>
      <c r="V36" s="231">
        <f t="shared" si="9"/>
        <v>0.14409722222222221</v>
      </c>
      <c r="W36" s="231" t="str">
        <f t="shared" si="9"/>
        <v/>
      </c>
      <c r="X36" s="231" t="str">
        <f t="shared" si="9"/>
        <v/>
      </c>
      <c r="Y36" s="231">
        <f t="shared" si="9"/>
        <v>0.15625</v>
      </c>
      <c r="Z36" s="231" t="str">
        <f t="shared" si="9"/>
        <v/>
      </c>
      <c r="AA36" s="231">
        <f t="shared" si="9"/>
        <v>8.4201388888888867E-2</v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0.89496527777777779</v>
      </c>
    </row>
    <row r="37" spans="2:36" s="229" customFormat="1" ht="17.100000000000001" customHeight="1" x14ac:dyDescent="0.3">
      <c r="B37" s="229">
        <f t="shared" si="10"/>
        <v>0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</v>
      </c>
    </row>
    <row r="38" spans="2:36" s="229" customFormat="1" ht="17.100000000000001" customHeight="1" x14ac:dyDescent="0.3">
      <c r="B38" s="229">
        <f t="shared" si="10"/>
        <v>0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</v>
      </c>
    </row>
    <row r="39" spans="2:36" s="229" customFormat="1" ht="17.100000000000001" customHeight="1" x14ac:dyDescent="0.3">
      <c r="B39" s="229">
        <f t="shared" si="10"/>
        <v>0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0</v>
      </c>
    </row>
    <row r="40" spans="2:36" s="229" customFormat="1" ht="17.100000000000001" customHeight="1" x14ac:dyDescent="0.3">
      <c r="B40" s="229">
        <f t="shared" si="10"/>
        <v>0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162" priority="8">
      <formula>OR(AF$6="-")</formula>
    </cfRule>
  </conditionalFormatting>
  <conditionalFormatting sqref="AJ23">
    <cfRule type="expression" dxfId="161" priority="7">
      <formula>$AJ$23&lt;&gt;NETWORKDAYS($D$6,EOMONTH($D$6,0),fériés)</formula>
    </cfRule>
  </conditionalFormatting>
  <conditionalFormatting sqref="D23:AH23">
    <cfRule type="expression" dxfId="160" priority="6">
      <formula>AND(D23&lt;&gt;0,D23&lt;&gt;1)</formula>
    </cfRule>
  </conditionalFormatting>
  <conditionalFormatting sqref="D5:AH21">
    <cfRule type="expression" dxfId="159" priority="1">
      <formula>OR(Congés_n1=D$6)</formula>
    </cfRule>
    <cfRule type="expression" dxfId="158" priority="3">
      <formula>OR(TODAY()=D$6)</formula>
    </cfRule>
    <cfRule type="expression" dxfId="157" priority="4">
      <formula>OR(Fractionnement=D$6)</formula>
    </cfRule>
    <cfRule type="expression" dxfId="156" priority="5">
      <formula>OR(Congés_exceptionnels=D$6)</formula>
    </cfRule>
    <cfRule type="expression" dxfId="155" priority="9">
      <formula>OR(fériés=D$6)</formula>
    </cfRule>
    <cfRule type="expression" dxfId="154" priority="10">
      <formula>OR(WEEKDAY(D$6)=7)</formula>
    </cfRule>
    <cfRule type="expression" dxfId="153" priority="11">
      <formula>OR(WEEKDAY(D$6)=1)</formula>
    </cfRule>
    <cfRule type="expression" dxfId="152" priority="12">
      <formula>OR(RTT_imposés=D$6)</formula>
    </cfRule>
    <cfRule type="expression" dxfId="151" priority="13">
      <formula>OR(RTT=D$6)</formula>
    </cfRule>
    <cfRule type="expression" dxfId="150" priority="14">
      <formula>OR(Congés=D$6)</formula>
    </cfRule>
  </conditionalFormatting>
  <conditionalFormatting sqref="D24:AH29">
    <cfRule type="expression" dxfId="149" priority="2">
      <formula>OR(TODAY()=D$6)</formula>
    </cfRule>
  </conditionalFormatting>
  <dataValidations count="3">
    <dataValidation type="list" allowBlank="1" showInputMessage="1" showErrorMessage="1" sqref="B7:B21" xr:uid="{00000000-0002-0000-0400-000000000000}">
      <formula1>Affaires</formula1>
    </dataValidation>
    <dataValidation type="list" showInputMessage="1" showErrorMessage="1" sqref="D7:AH21" xr:uid="{00000000-0002-0000-0400-000001000000}">
      <formula1>Temps</formula1>
    </dataValidation>
    <dataValidation type="list" allowBlank="1" showInputMessage="1" showErrorMessage="1" sqref="C7:C21" xr:uid="{24E25145-DE97-40D8-A80D-1A923AEB76A3}">
      <formula1>Phase</formula1>
    </dataValidation>
  </dataValidations>
  <hyperlinks>
    <hyperlink ref="N3:O3" location="Calendrier!A1" display="Calendrier!A1" xr:uid="{00000000-0004-0000-0400-000000000000}"/>
    <hyperlink ref="B6" location="Récap!A1" display="Affaire" xr:uid="{00000000-0004-0000-0400-000001000000}"/>
    <hyperlink ref="M2:M3" location="Janvier!A1" display="&lt;" xr:uid="{00000000-0004-0000-0400-000002000000}"/>
    <hyperlink ref="Y2:Y3" location="Mars!A1" display="&gt;" xr:uid="{00000000-0004-0000-04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86" t="s">
        <v>45</v>
      </c>
      <c r="N2" s="278">
        <v>4</v>
      </c>
      <c r="O2" s="279"/>
      <c r="P2" s="280" t="str">
        <f>UPPER(TEXT(D6,"mmmm"))&amp;" "&amp;N3</f>
        <v>AVRIL 2021</v>
      </c>
      <c r="Q2" s="281"/>
      <c r="R2" s="281"/>
      <c r="S2" s="281"/>
      <c r="T2" s="281"/>
      <c r="U2" s="281"/>
      <c r="V2" s="281"/>
      <c r="W2" s="281"/>
      <c r="X2" s="282"/>
      <c r="Y2" s="287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86"/>
      <c r="N3" s="278">
        <f>Calendrier!B1</f>
        <v>2021</v>
      </c>
      <c r="O3" s="279"/>
      <c r="P3" s="283"/>
      <c r="Q3" s="284"/>
      <c r="R3" s="284"/>
      <c r="S3" s="284"/>
      <c r="T3" s="284"/>
      <c r="U3" s="284"/>
      <c r="V3" s="284"/>
      <c r="W3" s="284"/>
      <c r="X3" s="285"/>
      <c r="Y3" s="287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>
        <f t="shared" si="0"/>
        <v>14</v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>
        <f t="shared" si="0"/>
        <v>15</v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>
        <f t="shared" si="0"/>
        <v>16</v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>
        <f t="shared" si="0"/>
        <v>17</v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J</v>
      </c>
      <c r="E5" s="6" t="str">
        <f t="shared" ref="E5:AE5" si="1">IF(E6="","",UPPER(LEFT(TEXT(E6,"jjjj"),1)))</f>
        <v>V</v>
      </c>
      <c r="F5" s="6" t="str">
        <f t="shared" si="1"/>
        <v>S</v>
      </c>
      <c r="G5" s="6" t="str">
        <f t="shared" si="1"/>
        <v>D</v>
      </c>
      <c r="H5" s="6" t="str">
        <f t="shared" si="1"/>
        <v>L</v>
      </c>
      <c r="I5" s="6" t="str">
        <f t="shared" si="1"/>
        <v>M</v>
      </c>
      <c r="J5" s="6" t="str">
        <f t="shared" si="1"/>
        <v>M</v>
      </c>
      <c r="K5" s="6" t="str">
        <f t="shared" si="1"/>
        <v>J</v>
      </c>
      <c r="L5" s="6" t="str">
        <f t="shared" si="1"/>
        <v>V</v>
      </c>
      <c r="M5" s="6" t="str">
        <f t="shared" si="1"/>
        <v>S</v>
      </c>
      <c r="N5" s="6" t="str">
        <f t="shared" si="1"/>
        <v>D</v>
      </c>
      <c r="O5" s="6" t="str">
        <f t="shared" si="1"/>
        <v>L</v>
      </c>
      <c r="P5" s="6" t="str">
        <f t="shared" si="1"/>
        <v>M</v>
      </c>
      <c r="Q5" s="6" t="str">
        <f t="shared" si="1"/>
        <v>M</v>
      </c>
      <c r="R5" s="6" t="str">
        <f t="shared" si="1"/>
        <v>J</v>
      </c>
      <c r="S5" s="6" t="str">
        <f t="shared" si="1"/>
        <v>V</v>
      </c>
      <c r="T5" s="6" t="str">
        <f t="shared" si="1"/>
        <v>S</v>
      </c>
      <c r="U5" s="6" t="str">
        <f t="shared" si="1"/>
        <v>D</v>
      </c>
      <c r="V5" s="6" t="str">
        <f t="shared" si="1"/>
        <v>L</v>
      </c>
      <c r="W5" s="6" t="str">
        <f t="shared" si="1"/>
        <v>M</v>
      </c>
      <c r="X5" s="6" t="str">
        <f t="shared" si="1"/>
        <v>M</v>
      </c>
      <c r="Y5" s="6" t="str">
        <f t="shared" si="1"/>
        <v>J</v>
      </c>
      <c r="Z5" s="6" t="str">
        <f t="shared" si="1"/>
        <v>V</v>
      </c>
      <c r="AA5" s="6" t="str">
        <f t="shared" si="1"/>
        <v>S</v>
      </c>
      <c r="AB5" s="6" t="str">
        <f t="shared" si="1"/>
        <v>D</v>
      </c>
      <c r="AC5" s="6" t="str">
        <f t="shared" si="1"/>
        <v>L</v>
      </c>
      <c r="AD5" s="6" t="str">
        <f t="shared" si="1"/>
        <v>M</v>
      </c>
      <c r="AE5" s="6" t="str">
        <f t="shared" si="1"/>
        <v>M</v>
      </c>
      <c r="AF5" s="6" t="str">
        <f>IF(AF6="-","-",UPPER(LEFT(TEXT(AF6,"jjjj"),1)))</f>
        <v>J</v>
      </c>
      <c r="AG5" s="6" t="str">
        <f t="shared" ref="AG5" si="2">IF(AG6="-","-",UPPER(LEFT(TEXT(AG6,"jjjj"),1)))</f>
        <v>V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42825</v>
      </c>
      <c r="E6" s="9">
        <f>D6+1</f>
        <v>42826</v>
      </c>
      <c r="F6" s="9">
        <f t="shared" ref="F6:AE6" si="3">E6+1</f>
        <v>42827</v>
      </c>
      <c r="G6" s="9">
        <f t="shared" si="3"/>
        <v>42828</v>
      </c>
      <c r="H6" s="9">
        <f t="shared" si="3"/>
        <v>42829</v>
      </c>
      <c r="I6" s="9">
        <f t="shared" si="3"/>
        <v>42830</v>
      </c>
      <c r="J6" s="9">
        <f t="shared" si="3"/>
        <v>42831</v>
      </c>
      <c r="K6" s="9">
        <f t="shared" si="3"/>
        <v>42832</v>
      </c>
      <c r="L6" s="9">
        <f t="shared" si="3"/>
        <v>42833</v>
      </c>
      <c r="M6" s="9">
        <f>L6+1</f>
        <v>42834</v>
      </c>
      <c r="N6" s="9">
        <f t="shared" si="3"/>
        <v>42835</v>
      </c>
      <c r="O6" s="9">
        <f t="shared" si="3"/>
        <v>42836</v>
      </c>
      <c r="P6" s="9">
        <f t="shared" si="3"/>
        <v>42837</v>
      </c>
      <c r="Q6" s="9">
        <f t="shared" si="3"/>
        <v>42838</v>
      </c>
      <c r="R6" s="9">
        <f t="shared" si="3"/>
        <v>42839</v>
      </c>
      <c r="S6" s="9">
        <f t="shared" si="3"/>
        <v>42840</v>
      </c>
      <c r="T6" s="9">
        <f t="shared" si="3"/>
        <v>42841</v>
      </c>
      <c r="U6" s="9">
        <f t="shared" si="3"/>
        <v>42842</v>
      </c>
      <c r="V6" s="9">
        <f t="shared" si="3"/>
        <v>42843</v>
      </c>
      <c r="W6" s="9">
        <f t="shared" si="3"/>
        <v>42844</v>
      </c>
      <c r="X6" s="9">
        <f t="shared" si="3"/>
        <v>42845</v>
      </c>
      <c r="Y6" s="9">
        <f t="shared" si="3"/>
        <v>42846</v>
      </c>
      <c r="Z6" s="9">
        <f t="shared" si="3"/>
        <v>42847</v>
      </c>
      <c r="AA6" s="9">
        <f t="shared" si="3"/>
        <v>42848</v>
      </c>
      <c r="AB6" s="9">
        <f t="shared" si="3"/>
        <v>42849</v>
      </c>
      <c r="AC6" s="9">
        <f t="shared" si="3"/>
        <v>42850</v>
      </c>
      <c r="AD6" s="9">
        <f t="shared" si="3"/>
        <v>42851</v>
      </c>
      <c r="AE6" s="9">
        <f t="shared" si="3"/>
        <v>42852</v>
      </c>
      <c r="AF6" s="9">
        <f>IF(AE6="-","-",IF(MONTH(AE6+1)&gt;MONTH(AE6),"-",AE6+1))</f>
        <v>42853</v>
      </c>
      <c r="AG6" s="9">
        <f t="shared" ref="AG6:AH6" si="4">IF(AF6="-","-",IF(MONTH(AF6+1)&gt;MONTH(AF6),"-",AF6+1))</f>
        <v>42854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82</v>
      </c>
      <c r="D7" s="13"/>
      <c r="E7" s="14"/>
      <c r="F7" s="14"/>
      <c r="G7" s="14"/>
      <c r="H7" s="14"/>
      <c r="I7" s="14">
        <v>1</v>
      </c>
      <c r="J7" s="14">
        <v>1</v>
      </c>
      <c r="K7" s="14">
        <v>1</v>
      </c>
      <c r="L7" s="14">
        <v>1</v>
      </c>
      <c r="M7" s="14">
        <v>1</v>
      </c>
      <c r="N7" s="14">
        <v>1</v>
      </c>
      <c r="O7" s="14">
        <v>1</v>
      </c>
      <c r="P7" s="14">
        <v>1</v>
      </c>
      <c r="Q7" s="14">
        <v>1</v>
      </c>
      <c r="R7" s="14">
        <v>1</v>
      </c>
      <c r="S7" s="14">
        <v>1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11</v>
      </c>
    </row>
    <row r="8" spans="2:36" ht="17.100000000000001" customHeight="1" x14ac:dyDescent="0.25">
      <c r="B8" s="34" t="s">
        <v>81</v>
      </c>
      <c r="D8" s="50"/>
      <c r="E8" s="51">
        <v>0.25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>
        <v>0.75</v>
      </c>
      <c r="AE8" s="51">
        <v>0.75</v>
      </c>
      <c r="AF8" s="51">
        <v>1</v>
      </c>
      <c r="AG8" s="51">
        <v>0.75</v>
      </c>
      <c r="AH8" s="52"/>
      <c r="AI8" s="1"/>
      <c r="AJ8" s="23">
        <f t="shared" si="5"/>
        <v>3.5</v>
      </c>
    </row>
    <row r="9" spans="2:36" ht="17.100000000000001" customHeight="1" x14ac:dyDescent="0.25">
      <c r="B9" s="34" t="s">
        <v>86</v>
      </c>
      <c r="D9" s="16">
        <v>0.25</v>
      </c>
      <c r="E9" s="17">
        <v>0.25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0.5</v>
      </c>
    </row>
    <row r="10" spans="2:36" ht="17.100000000000001" customHeight="1" x14ac:dyDescent="0.25">
      <c r="B10" s="34" t="s">
        <v>87</v>
      </c>
      <c r="D10" s="53"/>
      <c r="E10" s="54">
        <v>0.25</v>
      </c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0.25</v>
      </c>
    </row>
    <row r="11" spans="2:36" ht="17.100000000000001" customHeight="1" x14ac:dyDescent="0.25">
      <c r="B11" s="34" t="s">
        <v>88</v>
      </c>
      <c r="D11" s="53"/>
      <c r="E11" s="54">
        <v>0.25</v>
      </c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0.25</v>
      </c>
    </row>
    <row r="12" spans="2:36" ht="17.100000000000001" customHeight="1" x14ac:dyDescent="0.25">
      <c r="B12" s="34" t="s">
        <v>77</v>
      </c>
      <c r="D12" s="53">
        <v>0.75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0.75</v>
      </c>
    </row>
    <row r="13" spans="2:36" ht="17.100000000000001" customHeight="1" x14ac:dyDescent="0.25">
      <c r="B13" s="34" t="s">
        <v>85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>
        <v>1</v>
      </c>
      <c r="W13" s="54">
        <v>1</v>
      </c>
      <c r="X13" s="54">
        <v>1</v>
      </c>
      <c r="Y13" s="54">
        <v>1</v>
      </c>
      <c r="Z13" s="54">
        <v>1</v>
      </c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5</v>
      </c>
    </row>
    <row r="14" spans="2:36" ht="17.100000000000001" customHeight="1" x14ac:dyDescent="0.25">
      <c r="B14" s="34" t="s">
        <v>71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>
        <v>1</v>
      </c>
      <c r="AD14" s="54">
        <v>0.25</v>
      </c>
      <c r="AE14" s="54"/>
      <c r="AF14" s="54"/>
      <c r="AG14" s="54">
        <v>0.25</v>
      </c>
      <c r="AH14" s="55"/>
      <c r="AI14" s="1"/>
      <c r="AJ14" s="23">
        <f t="shared" si="5"/>
        <v>1.5</v>
      </c>
    </row>
    <row r="15" spans="2:36" ht="17.100000000000001" customHeight="1" x14ac:dyDescent="0.25">
      <c r="B15" s="34" t="s">
        <v>80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>
        <v>0.25</v>
      </c>
      <c r="AF15" s="54"/>
      <c r="AG15" s="54"/>
      <c r="AH15" s="55"/>
      <c r="AI15" s="1"/>
      <c r="AJ15" s="23">
        <f t="shared" si="5"/>
        <v>0.25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0</v>
      </c>
      <c r="G23" s="26">
        <f t="shared" si="6"/>
        <v>0</v>
      </c>
      <c r="H23" s="26">
        <f t="shared" si="6"/>
        <v>0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1</v>
      </c>
      <c r="Q23" s="26">
        <f t="shared" si="6"/>
        <v>1</v>
      </c>
      <c r="R23" s="26">
        <f t="shared" si="6"/>
        <v>1</v>
      </c>
      <c r="S23" s="26">
        <f t="shared" si="6"/>
        <v>1</v>
      </c>
      <c r="T23" s="26">
        <f t="shared" si="6"/>
        <v>0</v>
      </c>
      <c r="U23" s="26">
        <f t="shared" si="6"/>
        <v>0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1</v>
      </c>
      <c r="AA23" s="26">
        <f t="shared" si="6"/>
        <v>0</v>
      </c>
      <c r="AB23" s="26">
        <f t="shared" si="6"/>
        <v>0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23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0.34375</v>
      </c>
      <c r="E24" s="117">
        <v>0.375</v>
      </c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>
        <v>0.3611111111111111</v>
      </c>
      <c r="AD24" s="117">
        <v>0.35069444444444442</v>
      </c>
      <c r="AE24" s="117">
        <v>0.34027777777777773</v>
      </c>
      <c r="AF24" s="117">
        <v>0.33680555555555558</v>
      </c>
      <c r="AG24" s="117">
        <v>0.35416666666666669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0.51388888888888895</v>
      </c>
      <c r="E25" s="117">
        <v>0.50694444444444442</v>
      </c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>
        <v>0.49305555555555558</v>
      </c>
      <c r="AD25" s="117">
        <v>0.5</v>
      </c>
      <c r="AE25" s="117">
        <v>0.51388888888888895</v>
      </c>
      <c r="AF25" s="117">
        <v>0.50347222222222221</v>
      </c>
      <c r="AG25" s="117">
        <v>0.5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0.60416666666666663</v>
      </c>
      <c r="E26" s="117">
        <v>0.58680555555555558</v>
      </c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>
        <v>0.5625</v>
      </c>
      <c r="AD26" s="117">
        <v>0.5625</v>
      </c>
      <c r="AE26" s="117">
        <v>0.56944444444444442</v>
      </c>
      <c r="AF26" s="117">
        <v>0.56944444444444442</v>
      </c>
      <c r="AG26" s="117">
        <v>0.57638888888888895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0.66666666666666663</v>
      </c>
      <c r="E27" s="118">
        <v>0.66666666666666663</v>
      </c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>
        <v>0.70833333333333337</v>
      </c>
      <c r="AD27" s="118">
        <v>0.68055555555555547</v>
      </c>
      <c r="AE27" s="118">
        <v>0.70833333333333337</v>
      </c>
      <c r="AF27" s="118">
        <v>0.70833333333333337</v>
      </c>
      <c r="AG27" s="118">
        <v>0.6875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G28" si="7">IF(WEEKDAY(D6,2)&gt;5,"",D25-D24+D27-D26)</f>
        <v>0.23263888888888895</v>
      </c>
      <c r="E28" s="117">
        <f t="shared" si="7"/>
        <v>0.21180555555555547</v>
      </c>
      <c r="F28" s="117" t="str">
        <f t="shared" si="7"/>
        <v/>
      </c>
      <c r="G28" s="117" t="str">
        <f t="shared" si="7"/>
        <v/>
      </c>
      <c r="H28" s="117">
        <f t="shared" si="7"/>
        <v>0</v>
      </c>
      <c r="I28" s="117">
        <f t="shared" si="7"/>
        <v>0</v>
      </c>
      <c r="J28" s="117">
        <f t="shared" si="7"/>
        <v>0</v>
      </c>
      <c r="K28" s="117">
        <f t="shared" si="7"/>
        <v>0</v>
      </c>
      <c r="L28" s="117">
        <f t="shared" si="7"/>
        <v>0</v>
      </c>
      <c r="M28" s="117" t="str">
        <f t="shared" si="7"/>
        <v/>
      </c>
      <c r="N28" s="117" t="str">
        <f t="shared" si="7"/>
        <v/>
      </c>
      <c r="O28" s="117">
        <f t="shared" si="7"/>
        <v>0</v>
      </c>
      <c r="P28" s="117">
        <f t="shared" si="7"/>
        <v>0</v>
      </c>
      <c r="Q28" s="117">
        <f t="shared" si="7"/>
        <v>0</v>
      </c>
      <c r="R28" s="117">
        <f t="shared" si="7"/>
        <v>0</v>
      </c>
      <c r="S28" s="117">
        <f t="shared" si="7"/>
        <v>0</v>
      </c>
      <c r="T28" s="117" t="str">
        <f t="shared" si="7"/>
        <v/>
      </c>
      <c r="U28" s="117" t="str">
        <f t="shared" si="7"/>
        <v/>
      </c>
      <c r="V28" s="117">
        <f t="shared" si="7"/>
        <v>0</v>
      </c>
      <c r="W28" s="117">
        <f t="shared" si="7"/>
        <v>0</v>
      </c>
      <c r="X28" s="117">
        <f t="shared" si="7"/>
        <v>0</v>
      </c>
      <c r="Y28" s="117">
        <f t="shared" si="7"/>
        <v>0</v>
      </c>
      <c r="Z28" s="117">
        <f t="shared" si="7"/>
        <v>0</v>
      </c>
      <c r="AA28" s="117" t="str">
        <f t="shared" si="7"/>
        <v/>
      </c>
      <c r="AB28" s="117" t="str">
        <f t="shared" si="7"/>
        <v/>
      </c>
      <c r="AC28" s="117">
        <f t="shared" si="7"/>
        <v>0.2777777777777779</v>
      </c>
      <c r="AD28" s="117">
        <f t="shared" si="7"/>
        <v>0.26736111111111105</v>
      </c>
      <c r="AE28" s="117">
        <f t="shared" si="7"/>
        <v>0.31250000000000022</v>
      </c>
      <c r="AF28" s="117">
        <f t="shared" si="7"/>
        <v>0.30555555555555558</v>
      </c>
      <c r="AG28" s="117">
        <f t="shared" si="7"/>
        <v>0.25694444444444431</v>
      </c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-7.3239664082687284E-2</v>
      </c>
      <c r="E29" s="117">
        <f ca="1">IF(E24="",0,E28-((Horaires!$C$31*60/5)/1440))</f>
        <v>-9.4072997416020765E-2</v>
      </c>
      <c r="F29" s="117">
        <f>IF(F24="",0,F28-((Horaires!$C$31*60/5)/1440))</f>
        <v>0</v>
      </c>
      <c r="G29" s="117">
        <f>IF(G24="",0,G28-((Horaires!$C$31*60/5)/1440))</f>
        <v>0</v>
      </c>
      <c r="H29" s="117">
        <f>IF(H24="",0,H28-((Horaires!$C$31*60/5)/1440))</f>
        <v>0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>IF(K24="",0,K28-((Horaires!$C$31*60/5)/1440))</f>
        <v>0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>IF(O24="",0,O28-((Horaires!$C$31*60/5)/1440))</f>
        <v>0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>IF(R24="",0,R28-((Horaires!$C$31*60/5)/1440))</f>
        <v>0</v>
      </c>
      <c r="S29" s="117">
        <f>IF(S24="",0,S28-((Horaires!$C$31*60/5)/1440))</f>
        <v>0</v>
      </c>
      <c r="T29" s="117">
        <f>IF(T24="",0,T28-((Horaires!$C$31*60/5)/1440))</f>
        <v>0</v>
      </c>
      <c r="U29" s="117">
        <f>IF(U24="",0,U28-((Horaires!$C$31*60/5)/1440))</f>
        <v>0</v>
      </c>
      <c r="V29" s="117">
        <f>IF(V24="",0,V28-((Horaires!$C$31*60/5)/1440))</f>
        <v>0</v>
      </c>
      <c r="W29" s="117">
        <f>IF(W24="",0,W28-((Horaires!$C$31*60/5)/1440))</f>
        <v>0</v>
      </c>
      <c r="X29" s="117">
        <f>IF(X24="",0,X28-((Horaires!$C$31*60/5)/1440))</f>
        <v>0</v>
      </c>
      <c r="Y29" s="117">
        <f>IF(Y24="",0,Y28-((Horaires!$C$31*60/5)/1440))</f>
        <v>0</v>
      </c>
      <c r="Z29" s="117">
        <f>IF(Z24="",0,Z28-((Horaires!$C$31*60/5)/1440))</f>
        <v>0</v>
      </c>
      <c r="AA29" s="117">
        <f>IF(AA24="",0,AA28-((Horaires!$C$31*60/5)/1440))</f>
        <v>0</v>
      </c>
      <c r="AB29" s="117">
        <f>IF(AB24="",0,AB28-((Horaires!$C$31*60/5)/1440))</f>
        <v>0</v>
      </c>
      <c r="AC29" s="117">
        <f ca="1">IF(AC24="",0,AC28-((Horaires!$C$31*60/5)/1440))</f>
        <v>-2.8100775193798333E-2</v>
      </c>
      <c r="AD29" s="117">
        <f ca="1">IF(AD24="",0,AD28-((Horaires!$C$31*60/5)/1440))</f>
        <v>-3.8517441860465185E-2</v>
      </c>
      <c r="AE29" s="117">
        <f ca="1">IF(AE24="",0,AE28-((Horaires!$C$31*60/5)/1440))</f>
        <v>6.6214470284239879E-3</v>
      </c>
      <c r="AF29" s="117">
        <f ca="1">IF(AF24="",0,AF28-((Horaires!$C$31*60/5)/1440))</f>
        <v>-3.229974160206539E-4</v>
      </c>
      <c r="AG29" s="117">
        <f ca="1">IF(AG24="",0,AG28-((Horaires!$C$31*60/5)/1440))</f>
        <v>-4.8934108527131925E-2</v>
      </c>
      <c r="AH29" s="117">
        <f>IF(AH24="",0,AH28-((Horaires!$C$31*60/5)/1440))</f>
        <v>0</v>
      </c>
      <c r="AI29" s="114"/>
      <c r="AJ29" s="112">
        <f ca="1">SUM(D29:AH29)</f>
        <v>-0.27656653746770016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>
        <f ca="1">LOOKUP(F$6,Horaires!$C:$C,Horaires!$E:$E)</f>
        <v>1.4236111111111107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>
        <f ca="1">LOOKUP(M$6,Horaires!$C:$C,Horaires!$E:$E)</f>
        <v>0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>
        <f ca="1">LOOKUP(T$6,Horaires!$C:$C,Horaires!$E:$E)</f>
        <v>0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>
        <f ca="1">LOOKUP(AA$6,Horaires!$C:$C,Horaires!$E:$E)</f>
        <v>0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Congés Paternité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</v>
      </c>
    </row>
    <row r="33" spans="2:36" s="229" customFormat="1" ht="17.100000000000001" customHeight="1" x14ac:dyDescent="0.3">
      <c r="B33" s="229" t="str">
        <f t="shared" ref="B33:C46" si="10">B8</f>
        <v>397 - Normandin</v>
      </c>
      <c r="C33" s="230">
        <f t="shared" si="10"/>
        <v>0</v>
      </c>
      <c r="D33" s="231" t="str">
        <f t="shared" si="8"/>
        <v/>
      </c>
      <c r="E33" s="231">
        <f t="shared" si="8"/>
        <v>5.2951388888888867E-2</v>
      </c>
      <c r="F33" s="231" t="str">
        <f t="shared" si="8"/>
        <v/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>
        <f t="shared" si="9"/>
        <v>0.20052083333333329</v>
      </c>
      <c r="AE33" s="231">
        <f t="shared" si="9"/>
        <v>0.23437500000000017</v>
      </c>
      <c r="AF33" s="231">
        <f t="shared" si="9"/>
        <v>0.30555555555555558</v>
      </c>
      <c r="AG33" s="231">
        <f t="shared" si="9"/>
        <v>0.19270833333333323</v>
      </c>
      <c r="AH33" s="231" t="str">
        <f t="shared" si="9"/>
        <v/>
      </c>
      <c r="AI33" s="232"/>
      <c r="AJ33" s="233">
        <f t="shared" ref="AJ33:AJ46" si="11">SUM(D33:AH33)</f>
        <v>0.98611111111111116</v>
      </c>
    </row>
    <row r="34" spans="2:36" s="229" customFormat="1" ht="17.100000000000001" customHeight="1" x14ac:dyDescent="0.3">
      <c r="B34" s="229" t="str">
        <f t="shared" si="10"/>
        <v>441 - QUELLE Logts B1 &amp; B3</v>
      </c>
      <c r="C34" s="230">
        <f t="shared" si="10"/>
        <v>0</v>
      </c>
      <c r="D34" s="231">
        <f t="shared" si="8"/>
        <v>5.8159722222222238E-2</v>
      </c>
      <c r="E34" s="231">
        <f t="shared" si="8"/>
        <v>5.2951388888888867E-2</v>
      </c>
      <c r="F34" s="231" t="str">
        <f t="shared" si="8"/>
        <v/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0.1111111111111111</v>
      </c>
    </row>
    <row r="35" spans="2:36" s="229" customFormat="1" ht="17.100000000000001" customHeight="1" x14ac:dyDescent="0.3">
      <c r="B35" s="229" t="str">
        <f t="shared" si="10"/>
        <v>442 - QUELLE Logts B4 &amp; B5</v>
      </c>
      <c r="C35" s="230">
        <f t="shared" si="10"/>
        <v>0</v>
      </c>
      <c r="D35" s="231" t="str">
        <f t="shared" si="8"/>
        <v/>
      </c>
      <c r="E35" s="231">
        <f t="shared" si="8"/>
        <v>5.2951388888888867E-2</v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5.2951388888888867E-2</v>
      </c>
    </row>
    <row r="36" spans="2:36" s="229" customFormat="1" ht="17.100000000000001" customHeight="1" x14ac:dyDescent="0.3">
      <c r="B36" s="229" t="str">
        <f t="shared" si="10"/>
        <v>443 - QUELLE Logts B6 &amp; B2.7 &amp; B8</v>
      </c>
      <c r="C36" s="230">
        <f t="shared" si="10"/>
        <v>0</v>
      </c>
      <c r="D36" s="231" t="str">
        <f t="shared" si="8"/>
        <v/>
      </c>
      <c r="E36" s="231">
        <f t="shared" si="8"/>
        <v>5.2951388888888867E-2</v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5.2951388888888867E-2</v>
      </c>
    </row>
    <row r="37" spans="2:36" s="229" customFormat="1" ht="17.100000000000001" customHeight="1" x14ac:dyDescent="0.3">
      <c r="B37" s="229" t="str">
        <f t="shared" si="10"/>
        <v>Production / Développement interne</v>
      </c>
      <c r="C37" s="230">
        <f t="shared" si="10"/>
        <v>0</v>
      </c>
      <c r="D37" s="231">
        <f t="shared" si="8"/>
        <v>0.17447916666666671</v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0.17447916666666671</v>
      </c>
    </row>
    <row r="38" spans="2:36" s="229" customFormat="1" ht="17.100000000000001" customHeight="1" x14ac:dyDescent="0.3">
      <c r="B38" s="229" t="str">
        <f t="shared" si="10"/>
        <v>Congés Printanisation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</v>
      </c>
    </row>
    <row r="39" spans="2:36" s="229" customFormat="1" ht="17.100000000000001" customHeight="1" x14ac:dyDescent="0.3">
      <c r="B39" s="229" t="str">
        <f t="shared" si="10"/>
        <v>396 - Loctudy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>
        <f t="shared" si="9"/>
        <v>0.2777777777777779</v>
      </c>
      <c r="AD39" s="231">
        <f t="shared" si="9"/>
        <v>6.6840277777777762E-2</v>
      </c>
      <c r="AE39" s="231" t="str">
        <f t="shared" si="9"/>
        <v/>
      </c>
      <c r="AF39" s="231" t="str">
        <f t="shared" si="9"/>
        <v/>
      </c>
      <c r="AG39" s="231">
        <f t="shared" si="9"/>
        <v>6.4236111111111077E-2</v>
      </c>
      <c r="AH39" s="231" t="str">
        <f t="shared" si="9"/>
        <v/>
      </c>
      <c r="AI39" s="232"/>
      <c r="AJ39" s="233">
        <f t="shared" si="11"/>
        <v>0.40885416666666674</v>
      </c>
    </row>
    <row r="40" spans="2:36" s="229" customFormat="1" ht="17.100000000000001" customHeight="1" x14ac:dyDescent="0.3">
      <c r="B40" s="229" t="str">
        <f t="shared" si="10"/>
        <v>385 - RPA Evreux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>
        <f t="shared" si="9"/>
        <v>7.8125000000000056E-2</v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7.8125000000000056E-2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N2:O2"/>
    <mergeCell ref="P2:X3"/>
    <mergeCell ref="N3:O3"/>
    <mergeCell ref="M2:M3"/>
    <mergeCell ref="Y2:Y3"/>
  </mergeCells>
  <conditionalFormatting sqref="AF5:AH6">
    <cfRule type="expression" dxfId="148" priority="8">
      <formula>OR(AF$6="-")</formula>
    </cfRule>
  </conditionalFormatting>
  <conditionalFormatting sqref="AJ23">
    <cfRule type="expression" dxfId="147" priority="7">
      <formula>$AJ$23&lt;&gt;NETWORKDAYS($D$6,EOMONTH($D$6,0),fériés)</formula>
    </cfRule>
  </conditionalFormatting>
  <conditionalFormatting sqref="D23:AH23">
    <cfRule type="expression" dxfId="146" priority="6">
      <formula>AND(D23&lt;&gt;0,D23&lt;&gt;1)</formula>
    </cfRule>
  </conditionalFormatting>
  <conditionalFormatting sqref="D5:AH21">
    <cfRule type="expression" dxfId="145" priority="1">
      <formula>OR(Congés_n1=D$6)</formula>
    </cfRule>
    <cfRule type="expression" dxfId="144" priority="3">
      <formula>OR(TODAY()=D$6)</formula>
    </cfRule>
    <cfRule type="expression" dxfId="143" priority="4">
      <formula>OR(Fractionnement=D$6)</formula>
    </cfRule>
    <cfRule type="expression" dxfId="142" priority="5">
      <formula>OR(Congés_exceptionnels=D$6)</formula>
    </cfRule>
    <cfRule type="expression" dxfId="141" priority="9">
      <formula>OR(fériés=D$6)</formula>
    </cfRule>
    <cfRule type="expression" dxfId="140" priority="10">
      <formula>OR(WEEKDAY(D$6)=7)</formula>
    </cfRule>
    <cfRule type="expression" dxfId="139" priority="11">
      <formula>OR(WEEKDAY(D$6)=1)</formula>
    </cfRule>
    <cfRule type="expression" dxfId="138" priority="12">
      <formula>OR(RTT_imposés=D$6)</formula>
    </cfRule>
    <cfRule type="expression" dxfId="137" priority="13">
      <formula>OR(RTT=D$6)</formula>
    </cfRule>
    <cfRule type="expression" dxfId="136" priority="14">
      <formula>OR(Congés=D$6)</formula>
    </cfRule>
  </conditionalFormatting>
  <conditionalFormatting sqref="D24:AH29">
    <cfRule type="expression" dxfId="135" priority="2">
      <formula>OR(TODAY()=D$6)</formula>
    </cfRule>
  </conditionalFormatting>
  <dataValidations count="3">
    <dataValidation type="list" allowBlank="1" showInputMessage="1" showErrorMessage="1" sqref="B7:B21" xr:uid="{00000000-0002-0000-0600-000000000000}">
      <formula1>Affaires</formula1>
    </dataValidation>
    <dataValidation type="list" showInputMessage="1" showErrorMessage="1" sqref="D7:AH21" xr:uid="{00000000-0002-0000-0600-000001000000}">
      <formula1>Temps</formula1>
    </dataValidation>
    <dataValidation type="list" allowBlank="1" showInputMessage="1" showErrorMessage="1" sqref="C7:C21" xr:uid="{2CA7622D-E0FE-4D14-8BB0-EAAFF5DA012C}">
      <formula1>Phase</formula1>
    </dataValidation>
  </dataValidations>
  <hyperlinks>
    <hyperlink ref="N3:O3" location="Calendrier!A1" display="Calendrier!A1" xr:uid="{00000000-0004-0000-0600-000000000000}"/>
    <hyperlink ref="B6" location="Récap!A1" display="Affaire" xr:uid="{00000000-0004-0000-0600-000001000000}"/>
    <hyperlink ref="M2:M3" location="Mars!A1" display="&lt;" xr:uid="{00000000-0004-0000-0600-000002000000}"/>
    <hyperlink ref="Y2:Y3" location="Mai!A1" display="&gt;" xr:uid="{00000000-0004-0000-06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K7" sqref="K7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86" t="s">
        <v>45</v>
      </c>
      <c r="N2" s="278">
        <v>3</v>
      </c>
      <c r="O2" s="279"/>
      <c r="P2" s="280" t="str">
        <f>UPPER(TEXT(D6,"mmmm"))&amp;" "&amp;N3</f>
        <v>MARS 2021</v>
      </c>
      <c r="Q2" s="281"/>
      <c r="R2" s="281"/>
      <c r="S2" s="281"/>
      <c r="T2" s="281"/>
      <c r="U2" s="281"/>
      <c r="V2" s="281"/>
      <c r="W2" s="281"/>
      <c r="X2" s="282"/>
      <c r="Y2" s="287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86"/>
      <c r="N3" s="278">
        <f>Calendrier!B1</f>
        <v>2021</v>
      </c>
      <c r="O3" s="279"/>
      <c r="P3" s="283"/>
      <c r="Q3" s="284"/>
      <c r="R3" s="284"/>
      <c r="S3" s="284"/>
      <c r="T3" s="284"/>
      <c r="U3" s="284"/>
      <c r="V3" s="284"/>
      <c r="W3" s="284"/>
      <c r="X3" s="285"/>
      <c r="Y3" s="287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>
        <f t="shared" si="0"/>
        <v>9</v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>
        <f>IFERROR(IF(WEEKDAY(M6,2)=3,WEEKNUM(M6,21),""),"")</f>
        <v>10</v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>
        <f t="shared" si="0"/>
        <v>11</v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>
        <f t="shared" si="0"/>
        <v>12</v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>
        <f t="shared" si="0"/>
        <v>13</v>
      </c>
      <c r="AJ4" s="72"/>
    </row>
    <row r="5" spans="2:36" ht="17.100000000000001" customHeight="1" x14ac:dyDescent="0.25">
      <c r="D5" s="5" t="str">
        <f>IF(D6="","",UPPER(LEFT(TEXT(D6,"jjjj"),1)))</f>
        <v>L</v>
      </c>
      <c r="E5" s="6" t="str">
        <f t="shared" ref="E5:AE5" si="1">IF(E6="","",UPPER(LEFT(TEXT(E6,"jjjj"),1)))</f>
        <v>M</v>
      </c>
      <c r="F5" s="6" t="str">
        <f t="shared" si="1"/>
        <v>M</v>
      </c>
      <c r="G5" s="6" t="str">
        <f t="shared" si="1"/>
        <v>J</v>
      </c>
      <c r="H5" s="6" t="str">
        <f t="shared" si="1"/>
        <v>V</v>
      </c>
      <c r="I5" s="6" t="str">
        <f t="shared" si="1"/>
        <v>S</v>
      </c>
      <c r="J5" s="6" t="str">
        <f t="shared" si="1"/>
        <v>D</v>
      </c>
      <c r="K5" s="6" t="str">
        <f t="shared" si="1"/>
        <v>L</v>
      </c>
      <c r="L5" s="6" t="str">
        <f t="shared" si="1"/>
        <v>M</v>
      </c>
      <c r="M5" s="6" t="str">
        <f t="shared" si="1"/>
        <v>M</v>
      </c>
      <c r="N5" s="6" t="str">
        <f t="shared" si="1"/>
        <v>J</v>
      </c>
      <c r="O5" s="6" t="str">
        <f t="shared" si="1"/>
        <v>V</v>
      </c>
      <c r="P5" s="6" t="str">
        <f t="shared" si="1"/>
        <v>S</v>
      </c>
      <c r="Q5" s="6" t="str">
        <f t="shared" si="1"/>
        <v>D</v>
      </c>
      <c r="R5" s="6" t="str">
        <f t="shared" si="1"/>
        <v>L</v>
      </c>
      <c r="S5" s="6" t="str">
        <f t="shared" si="1"/>
        <v>M</v>
      </c>
      <c r="T5" s="6" t="str">
        <f t="shared" si="1"/>
        <v>M</v>
      </c>
      <c r="U5" s="6" t="str">
        <f t="shared" si="1"/>
        <v>J</v>
      </c>
      <c r="V5" s="6" t="str">
        <f t="shared" si="1"/>
        <v>V</v>
      </c>
      <c r="W5" s="6" t="str">
        <f t="shared" si="1"/>
        <v>S</v>
      </c>
      <c r="X5" s="6" t="str">
        <f t="shared" si="1"/>
        <v>D</v>
      </c>
      <c r="Y5" s="6" t="str">
        <f t="shared" si="1"/>
        <v>L</v>
      </c>
      <c r="Z5" s="6" t="str">
        <f t="shared" si="1"/>
        <v>M</v>
      </c>
      <c r="AA5" s="6" t="str">
        <f t="shared" si="1"/>
        <v>M</v>
      </c>
      <c r="AB5" s="6" t="str">
        <f t="shared" si="1"/>
        <v>J</v>
      </c>
      <c r="AC5" s="6" t="str">
        <f t="shared" si="1"/>
        <v>V</v>
      </c>
      <c r="AD5" s="6" t="str">
        <f t="shared" si="1"/>
        <v>S</v>
      </c>
      <c r="AE5" s="6" t="str">
        <f t="shared" si="1"/>
        <v>D</v>
      </c>
      <c r="AF5" s="6" t="str">
        <f>IF(AF6="-","-",UPPER(LEFT(TEXT(AF6,"jjjj"),1)))</f>
        <v>L</v>
      </c>
      <c r="AG5" s="6" t="str">
        <f t="shared" ref="AG5" si="2">IF(AG6="-","-",UPPER(LEFT(TEXT(AG6,"jjjj"),1)))</f>
        <v>M</v>
      </c>
      <c r="AH5" s="7" t="str">
        <f>IF(AH6="","",UPPER(LEFT(TEXT(AH6,"jjjj"),1)))</f>
        <v>M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42794</v>
      </c>
      <c r="E6" s="9">
        <f>D6+1</f>
        <v>42795</v>
      </c>
      <c r="F6" s="9">
        <f t="shared" ref="F6:AE6" si="3">E6+1</f>
        <v>42796</v>
      </c>
      <c r="G6" s="9">
        <f t="shared" si="3"/>
        <v>42797</v>
      </c>
      <c r="H6" s="9">
        <f t="shared" si="3"/>
        <v>42798</v>
      </c>
      <c r="I6" s="9">
        <f t="shared" si="3"/>
        <v>42799</v>
      </c>
      <c r="J6" s="9">
        <f t="shared" si="3"/>
        <v>42800</v>
      </c>
      <c r="K6" s="9">
        <f t="shared" si="3"/>
        <v>42801</v>
      </c>
      <c r="L6" s="9">
        <f t="shared" si="3"/>
        <v>42802</v>
      </c>
      <c r="M6" s="9">
        <f>L6+1</f>
        <v>42803</v>
      </c>
      <c r="N6" s="9">
        <f t="shared" si="3"/>
        <v>42804</v>
      </c>
      <c r="O6" s="9">
        <f t="shared" si="3"/>
        <v>42805</v>
      </c>
      <c r="P6" s="9">
        <f t="shared" si="3"/>
        <v>42806</v>
      </c>
      <c r="Q6" s="9">
        <f t="shared" si="3"/>
        <v>42807</v>
      </c>
      <c r="R6" s="9">
        <f t="shared" si="3"/>
        <v>42808</v>
      </c>
      <c r="S6" s="9">
        <f t="shared" si="3"/>
        <v>42809</v>
      </c>
      <c r="T6" s="9">
        <f t="shared" si="3"/>
        <v>42810</v>
      </c>
      <c r="U6" s="9">
        <f t="shared" si="3"/>
        <v>42811</v>
      </c>
      <c r="V6" s="9">
        <f t="shared" si="3"/>
        <v>42812</v>
      </c>
      <c r="W6" s="9">
        <f t="shared" si="3"/>
        <v>42813</v>
      </c>
      <c r="X6" s="9">
        <f t="shared" si="3"/>
        <v>42814</v>
      </c>
      <c r="Y6" s="9">
        <f t="shared" si="3"/>
        <v>42815</v>
      </c>
      <c r="Z6" s="9">
        <f t="shared" si="3"/>
        <v>42816</v>
      </c>
      <c r="AA6" s="9">
        <f t="shared" si="3"/>
        <v>42817</v>
      </c>
      <c r="AB6" s="9">
        <f t="shared" si="3"/>
        <v>42818</v>
      </c>
      <c r="AC6" s="9">
        <f t="shared" si="3"/>
        <v>42819</v>
      </c>
      <c r="AD6" s="9">
        <f t="shared" si="3"/>
        <v>42820</v>
      </c>
      <c r="AE6" s="9">
        <f t="shared" si="3"/>
        <v>42821</v>
      </c>
      <c r="AF6" s="9">
        <f>IF(AE6="-","-",IF(MONTH(AE6+1)&gt;MONTH(AE6),"-",AE6+1))</f>
        <v>42822</v>
      </c>
      <c r="AG6" s="9">
        <f t="shared" ref="AG6:AH6" si="4">IF(AF6="-","-",IF(MONTH(AF6+1)&gt;MONTH(AF6),"-",AF6+1))</f>
        <v>42823</v>
      </c>
      <c r="AH6" s="10">
        <f t="shared" si="4"/>
        <v>42824</v>
      </c>
      <c r="AI6" s="1"/>
      <c r="AJ6" s="12"/>
    </row>
    <row r="7" spans="2:36" ht="17.100000000000001" customHeight="1" x14ac:dyDescent="0.25">
      <c r="B7" s="34" t="s">
        <v>80</v>
      </c>
      <c r="D7" s="13">
        <v>1</v>
      </c>
      <c r="E7" s="14">
        <v>0.5</v>
      </c>
      <c r="F7" s="14">
        <v>0.75</v>
      </c>
      <c r="G7" s="14">
        <v>1</v>
      </c>
      <c r="H7" s="14">
        <v>1</v>
      </c>
      <c r="I7" s="14"/>
      <c r="J7" s="14"/>
      <c r="K7" s="14">
        <v>0.75</v>
      </c>
      <c r="L7" s="14"/>
      <c r="M7" s="14">
        <v>0.5</v>
      </c>
      <c r="N7" s="14">
        <v>0.5</v>
      </c>
      <c r="O7" s="14">
        <v>0.25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6.25</v>
      </c>
    </row>
    <row r="8" spans="2:36" ht="17.100000000000001" customHeight="1" x14ac:dyDescent="0.25">
      <c r="B8" s="34" t="s">
        <v>81</v>
      </c>
      <c r="D8" s="50"/>
      <c r="E8" s="51">
        <v>0.5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>
        <v>1</v>
      </c>
      <c r="Z8" s="51">
        <v>1</v>
      </c>
      <c r="AA8" s="51">
        <v>0.25</v>
      </c>
      <c r="AB8" s="51">
        <v>0.25</v>
      </c>
      <c r="AC8" s="51"/>
      <c r="AD8" s="51"/>
      <c r="AE8" s="51"/>
      <c r="AF8" s="51"/>
      <c r="AG8" s="51"/>
      <c r="AH8" s="52"/>
      <c r="AI8" s="1"/>
      <c r="AJ8" s="23">
        <f t="shared" si="5"/>
        <v>3</v>
      </c>
    </row>
    <row r="9" spans="2:36" ht="17.100000000000001" customHeight="1" x14ac:dyDescent="0.25">
      <c r="B9" s="34" t="s">
        <v>77</v>
      </c>
      <c r="D9" s="16"/>
      <c r="E9" s="17"/>
      <c r="F9" s="17">
        <v>0.25</v>
      </c>
      <c r="G9" s="17"/>
      <c r="H9" s="17"/>
      <c r="I9" s="17"/>
      <c r="J9" s="17"/>
      <c r="K9" s="17">
        <v>0.25</v>
      </c>
      <c r="L9" s="17">
        <v>0.75</v>
      </c>
      <c r="M9" s="17"/>
      <c r="N9" s="17">
        <v>0.5</v>
      </c>
      <c r="O9" s="17">
        <v>0.75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>
        <v>0.5</v>
      </c>
      <c r="AD9" s="17"/>
      <c r="AE9" s="17"/>
      <c r="AF9" s="17"/>
      <c r="AG9" s="17">
        <v>0.25</v>
      </c>
      <c r="AH9" s="18">
        <v>0.75</v>
      </c>
      <c r="AI9" s="1"/>
      <c r="AJ9" s="23">
        <f t="shared" si="5"/>
        <v>4</v>
      </c>
    </row>
    <row r="10" spans="2:36" ht="17.100000000000001" customHeight="1" x14ac:dyDescent="0.25">
      <c r="B10" s="34" t="s">
        <v>84</v>
      </c>
      <c r="D10" s="53"/>
      <c r="E10" s="54"/>
      <c r="F10" s="54"/>
      <c r="G10" s="54"/>
      <c r="H10" s="54"/>
      <c r="I10" s="54"/>
      <c r="J10" s="54"/>
      <c r="K10" s="54"/>
      <c r="L10" s="54">
        <v>0.25</v>
      </c>
      <c r="M10" s="54">
        <v>0.5</v>
      </c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0.75</v>
      </c>
    </row>
    <row r="11" spans="2:36" ht="17.100000000000001" customHeight="1" x14ac:dyDescent="0.25">
      <c r="B11" s="34" t="s">
        <v>39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>
        <v>1</v>
      </c>
      <c r="S11" s="54"/>
      <c r="T11" s="54"/>
      <c r="U11" s="54"/>
      <c r="V11" s="54">
        <v>1</v>
      </c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2</v>
      </c>
    </row>
    <row r="12" spans="2:36" ht="17.100000000000001" customHeight="1" x14ac:dyDescent="0.25">
      <c r="B12" s="34" t="s">
        <v>82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>
        <v>1</v>
      </c>
      <c r="T12" s="54">
        <v>1</v>
      </c>
      <c r="U12" s="54">
        <v>1</v>
      </c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3</v>
      </c>
    </row>
    <row r="13" spans="2:36" ht="17.100000000000001" customHeight="1" x14ac:dyDescent="0.25">
      <c r="B13" s="34" t="s">
        <v>88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>
        <v>0.75</v>
      </c>
      <c r="AB13" s="54">
        <v>0.25</v>
      </c>
      <c r="AC13" s="54"/>
      <c r="AD13" s="54"/>
      <c r="AE13" s="54"/>
      <c r="AF13" s="54"/>
      <c r="AG13" s="54">
        <v>0.25</v>
      </c>
      <c r="AH13" s="55"/>
      <c r="AI13" s="1"/>
      <c r="AJ13" s="23">
        <f t="shared" si="5"/>
        <v>1.25</v>
      </c>
    </row>
    <row r="14" spans="2:36" ht="17.100000000000001" customHeight="1" x14ac:dyDescent="0.25">
      <c r="B14" s="34" t="s">
        <v>86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>
        <v>0.5</v>
      </c>
      <c r="AC14" s="54">
        <v>0.5</v>
      </c>
      <c r="AD14" s="54"/>
      <c r="AE14" s="54"/>
      <c r="AF14" s="54"/>
      <c r="AG14" s="54">
        <v>0.25</v>
      </c>
      <c r="AH14" s="55"/>
      <c r="AI14" s="1"/>
      <c r="AJ14" s="23">
        <f t="shared" si="5"/>
        <v>1.25</v>
      </c>
    </row>
    <row r="15" spans="2:36" ht="17.100000000000001" customHeight="1" x14ac:dyDescent="0.25">
      <c r="B15" s="34" t="s">
        <v>87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>
        <v>1</v>
      </c>
      <c r="AG15" s="54">
        <v>0.25</v>
      </c>
      <c r="AH15" s="55">
        <v>0.25</v>
      </c>
      <c r="AI15" s="1"/>
      <c r="AJ15" s="23">
        <f t="shared" si="5"/>
        <v>1.5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0</v>
      </c>
      <c r="J23" s="26">
        <f t="shared" si="6"/>
        <v>0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0</v>
      </c>
      <c r="Q23" s="26">
        <f t="shared" si="6"/>
        <v>0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0</v>
      </c>
      <c r="X23" s="26">
        <f t="shared" si="6"/>
        <v>0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0</v>
      </c>
      <c r="AE23" s="26">
        <f t="shared" si="6"/>
        <v>0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1</v>
      </c>
      <c r="AI23" s="1"/>
      <c r="AJ23" s="35">
        <f>SUM(D23:AH23)</f>
        <v>23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0.33333333333333331</v>
      </c>
      <c r="E24" s="117">
        <v>0.33680555555555558</v>
      </c>
      <c r="F24" s="117">
        <v>0.34027777777777773</v>
      </c>
      <c r="G24" s="117">
        <v>0.33680555555555558</v>
      </c>
      <c r="H24" s="117">
        <v>0.375</v>
      </c>
      <c r="I24" s="117"/>
      <c r="J24" s="117"/>
      <c r="K24" s="117">
        <v>0.35069444444444442</v>
      </c>
      <c r="L24" s="117">
        <v>0.33333333333333331</v>
      </c>
      <c r="M24" s="117">
        <v>0.375</v>
      </c>
      <c r="N24" s="117">
        <v>0.35416666666666669</v>
      </c>
      <c r="O24" s="117">
        <v>0.33680555555555558</v>
      </c>
      <c r="P24" s="117"/>
      <c r="Q24" s="117"/>
      <c r="R24" s="117"/>
      <c r="S24" s="117"/>
      <c r="T24" s="117"/>
      <c r="U24" s="117"/>
      <c r="V24" s="117"/>
      <c r="W24" s="117"/>
      <c r="X24" s="117"/>
      <c r="Y24" s="117">
        <v>0.34722222222222227</v>
      </c>
      <c r="Z24" s="117">
        <v>0.3298611111111111</v>
      </c>
      <c r="AA24" s="117">
        <v>0.35416666666666669</v>
      </c>
      <c r="AB24" s="117">
        <v>0.34027777777777773</v>
      </c>
      <c r="AC24" s="117">
        <v>0.35416666666666669</v>
      </c>
      <c r="AD24" s="117"/>
      <c r="AE24" s="117"/>
      <c r="AF24" s="117">
        <v>0.35069444444444442</v>
      </c>
      <c r="AG24" s="117">
        <v>0.34375</v>
      </c>
      <c r="AH24" s="117">
        <v>0.34027777777777773</v>
      </c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0.49652777777777773</v>
      </c>
      <c r="E25" s="117">
        <v>0.52777777777777779</v>
      </c>
      <c r="F25" s="117">
        <v>0.50694444444444442</v>
      </c>
      <c r="G25" s="117">
        <v>0.50347222222222221</v>
      </c>
      <c r="H25" s="117">
        <v>0.50347222222222221</v>
      </c>
      <c r="I25" s="117"/>
      <c r="J25" s="117"/>
      <c r="K25" s="117">
        <v>0.50694444444444442</v>
      </c>
      <c r="L25" s="117">
        <v>0.52777777777777779</v>
      </c>
      <c r="M25" s="117">
        <v>0.53125</v>
      </c>
      <c r="N25" s="117">
        <v>0.50694444444444442</v>
      </c>
      <c r="O25" s="117">
        <v>0.51736111111111105</v>
      </c>
      <c r="P25" s="117"/>
      <c r="Q25" s="117"/>
      <c r="R25" s="117"/>
      <c r="S25" s="117"/>
      <c r="T25" s="117"/>
      <c r="U25" s="117"/>
      <c r="V25" s="117"/>
      <c r="W25" s="117"/>
      <c r="X25" s="117"/>
      <c r="Y25" s="117">
        <v>0.5</v>
      </c>
      <c r="Z25" s="117">
        <v>0.5</v>
      </c>
      <c r="AA25" s="117">
        <v>0.5</v>
      </c>
      <c r="AB25" s="117">
        <v>0.5</v>
      </c>
      <c r="AC25" s="117">
        <v>0.5</v>
      </c>
      <c r="AD25" s="117"/>
      <c r="AE25" s="117"/>
      <c r="AF25" s="117">
        <v>0.51041666666666663</v>
      </c>
      <c r="AG25" s="117">
        <v>0.50694444444444442</v>
      </c>
      <c r="AH25" s="117">
        <v>0.50347222222222221</v>
      </c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0.56944444444444442</v>
      </c>
      <c r="E26" s="117">
        <v>0.58680555555555558</v>
      </c>
      <c r="F26" s="117">
        <v>0.54513888888888895</v>
      </c>
      <c r="G26" s="117">
        <v>0.57638888888888895</v>
      </c>
      <c r="H26" s="117">
        <v>0.58333333333333337</v>
      </c>
      <c r="I26" s="117"/>
      <c r="J26" s="117"/>
      <c r="K26" s="117">
        <v>0.53472222222222221</v>
      </c>
      <c r="L26" s="117">
        <v>0.57638888888888895</v>
      </c>
      <c r="M26" s="117">
        <v>0.55902777777777779</v>
      </c>
      <c r="N26" s="117">
        <v>0.54166666666666663</v>
      </c>
      <c r="O26" s="117">
        <v>0.56944444444444442</v>
      </c>
      <c r="P26" s="117"/>
      <c r="Q26" s="117"/>
      <c r="R26" s="117"/>
      <c r="S26" s="117"/>
      <c r="T26" s="117"/>
      <c r="U26" s="117"/>
      <c r="V26" s="117"/>
      <c r="W26" s="117"/>
      <c r="X26" s="117"/>
      <c r="Y26" s="117">
        <v>0.54861111111111105</v>
      </c>
      <c r="Z26" s="117">
        <v>0.58680555555555558</v>
      </c>
      <c r="AA26" s="117">
        <v>0.5625</v>
      </c>
      <c r="AB26" s="117">
        <v>0.57986111111111105</v>
      </c>
      <c r="AC26" s="117">
        <v>0.57291666666666663</v>
      </c>
      <c r="AD26" s="117"/>
      <c r="AE26" s="117"/>
      <c r="AF26" s="117">
        <v>0.5625</v>
      </c>
      <c r="AG26" s="117">
        <v>0.56944444444444442</v>
      </c>
      <c r="AH26" s="117">
        <v>0.55902777777777779</v>
      </c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0.76041666666666663</v>
      </c>
      <c r="E27" s="118">
        <v>0.74305555555555547</v>
      </c>
      <c r="F27" s="118">
        <v>0.70833333333333337</v>
      </c>
      <c r="G27" s="118">
        <v>0.72916666666666663</v>
      </c>
      <c r="H27" s="118">
        <v>0.66666666666666663</v>
      </c>
      <c r="I27" s="118"/>
      <c r="J27" s="118"/>
      <c r="K27" s="118">
        <v>0.73958333333333337</v>
      </c>
      <c r="L27" s="118">
        <v>0.78472222222222221</v>
      </c>
      <c r="M27" s="118">
        <v>0.72569444444444453</v>
      </c>
      <c r="N27" s="118">
        <v>0.73958333333333337</v>
      </c>
      <c r="O27" s="118">
        <v>0.68402777777777779</v>
      </c>
      <c r="P27" s="118"/>
      <c r="Q27" s="118"/>
      <c r="R27" s="118"/>
      <c r="S27" s="118"/>
      <c r="T27" s="118"/>
      <c r="U27" s="118"/>
      <c r="V27" s="118"/>
      <c r="W27" s="118"/>
      <c r="X27" s="118"/>
      <c r="Y27" s="118">
        <v>0.6875</v>
      </c>
      <c r="Z27" s="118">
        <v>0.74305555555555547</v>
      </c>
      <c r="AA27" s="118">
        <v>0.73611111111111116</v>
      </c>
      <c r="AB27" s="118">
        <v>0.72569444444444453</v>
      </c>
      <c r="AC27" s="118">
        <v>0.67708333333333337</v>
      </c>
      <c r="AD27" s="118"/>
      <c r="AE27" s="118"/>
      <c r="AF27" s="118">
        <v>0.72916666666666663</v>
      </c>
      <c r="AG27" s="118">
        <v>0.73263888888888884</v>
      </c>
      <c r="AH27" s="118">
        <v>0.71180555555555547</v>
      </c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H28" si="7">IF(WEEKDAY(D6,2)&gt;5,"",D25-D24+D27-D26)</f>
        <v>0.35416666666666663</v>
      </c>
      <c r="E28" s="117">
        <f t="shared" si="7"/>
        <v>0.3472222222222221</v>
      </c>
      <c r="F28" s="117">
        <f t="shared" si="7"/>
        <v>0.32986111111111105</v>
      </c>
      <c r="G28" s="117">
        <f t="shared" si="7"/>
        <v>0.31944444444444431</v>
      </c>
      <c r="H28" s="117">
        <f t="shared" si="7"/>
        <v>0.21180555555555547</v>
      </c>
      <c r="I28" s="117" t="str">
        <f t="shared" si="7"/>
        <v/>
      </c>
      <c r="J28" s="117" t="str">
        <f t="shared" si="7"/>
        <v/>
      </c>
      <c r="K28" s="117">
        <f t="shared" si="7"/>
        <v>0.36111111111111116</v>
      </c>
      <c r="L28" s="117">
        <f t="shared" si="7"/>
        <v>0.40277777777777779</v>
      </c>
      <c r="M28" s="117">
        <f t="shared" si="7"/>
        <v>0.32291666666666674</v>
      </c>
      <c r="N28" s="117">
        <f t="shared" si="7"/>
        <v>0.35069444444444453</v>
      </c>
      <c r="O28" s="117">
        <f t="shared" si="7"/>
        <v>0.29513888888888884</v>
      </c>
      <c r="P28" s="117" t="str">
        <f t="shared" si="7"/>
        <v/>
      </c>
      <c r="Q28" s="117" t="str">
        <f t="shared" si="7"/>
        <v/>
      </c>
      <c r="R28" s="117">
        <f t="shared" si="7"/>
        <v>0</v>
      </c>
      <c r="S28" s="117">
        <f t="shared" si="7"/>
        <v>0</v>
      </c>
      <c r="T28" s="117">
        <f t="shared" si="7"/>
        <v>0</v>
      </c>
      <c r="U28" s="117">
        <f t="shared" si="7"/>
        <v>0</v>
      </c>
      <c r="V28" s="117">
        <f t="shared" si="7"/>
        <v>0</v>
      </c>
      <c r="W28" s="117" t="str">
        <f t="shared" si="7"/>
        <v/>
      </c>
      <c r="X28" s="117" t="str">
        <f t="shared" si="7"/>
        <v/>
      </c>
      <c r="Y28" s="117">
        <f t="shared" si="7"/>
        <v>0.29166666666666663</v>
      </c>
      <c r="Z28" s="117">
        <f t="shared" si="7"/>
        <v>0.32638888888888884</v>
      </c>
      <c r="AA28" s="117">
        <f t="shared" si="7"/>
        <v>0.31944444444444442</v>
      </c>
      <c r="AB28" s="117">
        <f t="shared" si="7"/>
        <v>0.30555555555555569</v>
      </c>
      <c r="AC28" s="117">
        <f t="shared" si="7"/>
        <v>0.25000000000000011</v>
      </c>
      <c r="AD28" s="117" t="str">
        <f t="shared" si="7"/>
        <v/>
      </c>
      <c r="AE28" s="117" t="str">
        <f t="shared" si="7"/>
        <v/>
      </c>
      <c r="AF28" s="117">
        <f t="shared" si="7"/>
        <v>0.32638888888888884</v>
      </c>
      <c r="AG28" s="117">
        <f t="shared" si="7"/>
        <v>0.32638888888888884</v>
      </c>
      <c r="AH28" s="117">
        <f t="shared" si="7"/>
        <v>0.31597222222222221</v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4.8288113695090396E-2</v>
      </c>
      <c r="E29" s="117">
        <f ca="1">IF(E24="",0,E28-((Horaires!$C$31*60/5)/1440))</f>
        <v>4.1343669250645865E-2</v>
      </c>
      <c r="F29" s="117">
        <f ca="1">IF(F24="",0,F28-((Horaires!$C$31*60/5)/1440))</f>
        <v>2.3982558139534815E-2</v>
      </c>
      <c r="G29" s="117">
        <f ca="1">IF(G24="",0,G28-((Horaires!$C$31*60/5)/1440))</f>
        <v>1.3565891472868075E-2</v>
      </c>
      <c r="H29" s="117">
        <f ca="1">IF(H24="",0,H28-((Horaires!$C$31*60/5)/1440))</f>
        <v>-9.4072997416020765E-2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 ca="1">IF(K24="",0,K28-((Horaires!$C$31*60/5)/1440))</f>
        <v>5.5232558139534926E-2</v>
      </c>
      <c r="L29" s="117">
        <f ca="1">IF(L24="",0,L28-((Horaires!$C$31*60/5)/1440))</f>
        <v>9.6899224806201556E-2</v>
      </c>
      <c r="M29" s="117">
        <f ca="1">IF(M24="",0,M28-((Horaires!$C$31*60/5)/1440))</f>
        <v>1.7038113695090507E-2</v>
      </c>
      <c r="N29" s="117">
        <f ca="1">IF(N24="",0,N28-((Horaires!$C$31*60/5)/1440))</f>
        <v>4.4815891472868297E-2</v>
      </c>
      <c r="O29" s="117">
        <f ca="1">IF(O24="",0,O28-((Horaires!$C$31*60/5)/1440))</f>
        <v>-1.0739664082687395E-2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>IF(R24="",0,R28-((Horaires!$C$31*60/5)/1440))</f>
        <v>0</v>
      </c>
      <c r="S29" s="117">
        <f>IF(S24="",0,S28-((Horaires!$C$31*60/5)/1440))</f>
        <v>0</v>
      </c>
      <c r="T29" s="117">
        <f>IF(T24="",0,T28-((Horaires!$C$31*60/5)/1440))</f>
        <v>0</v>
      </c>
      <c r="U29" s="117">
        <f>IF(U24="",0,U28-((Horaires!$C$31*60/5)/1440))</f>
        <v>0</v>
      </c>
      <c r="V29" s="117">
        <f>IF(V24="",0,V28-((Horaires!$C$31*60/5)/1440))</f>
        <v>0</v>
      </c>
      <c r="W29" s="117">
        <f>IF(W24="",0,W28-((Horaires!$C$31*60/5)/1440))</f>
        <v>0</v>
      </c>
      <c r="X29" s="117">
        <f>IF(X24="",0,X28-((Horaires!$C$31*60/5)/1440))</f>
        <v>0</v>
      </c>
      <c r="Y29" s="117">
        <f ca="1">IF(Y24="",0,Y28-((Horaires!$C$31*60/5)/1440))</f>
        <v>-1.4211886304909604E-2</v>
      </c>
      <c r="Z29" s="117">
        <f ca="1">IF(Z24="",0,Z28-((Horaires!$C$31*60/5)/1440))</f>
        <v>2.0510335917312605E-2</v>
      </c>
      <c r="AA29" s="117">
        <f ca="1">IF(AA24="",0,AA28-((Horaires!$C$31*60/5)/1440))</f>
        <v>1.3565891472868186E-2</v>
      </c>
      <c r="AB29" s="117">
        <f ca="1">IF(AB24="",0,AB28-((Horaires!$C$31*60/5)/1440))</f>
        <v>-3.2299741602054288E-4</v>
      </c>
      <c r="AC29" s="117">
        <f ca="1">IF(AC24="",0,AC28-((Horaires!$C$31*60/5)/1440))</f>
        <v>-5.5878552971576123E-2</v>
      </c>
      <c r="AD29" s="117">
        <f>IF(AD24="",0,AD28-((Horaires!$C$31*60/5)/1440))</f>
        <v>0</v>
      </c>
      <c r="AE29" s="117">
        <f>IF(AE24="",0,AE28-((Horaires!$C$31*60/5)/1440))</f>
        <v>0</v>
      </c>
      <c r="AF29" s="117">
        <f ca="1">IF(AF24="",0,AF28-((Horaires!$C$31*60/5)/1440))</f>
        <v>2.0510335917312605E-2</v>
      </c>
      <c r="AG29" s="117">
        <f ca="1">IF(AG24="",0,AG28-((Horaires!$C$31*60/5)/1440))</f>
        <v>2.0510335917312605E-2</v>
      </c>
      <c r="AH29" s="117">
        <f ca="1">IF(AH24="",0,AH28-((Horaires!$C$31*60/5)/1440))</f>
        <v>1.0093669250645976E-2</v>
      </c>
      <c r="AI29" s="114"/>
      <c r="AJ29" s="112">
        <f ca="1">SUM(D29:AH29)</f>
        <v>0.25113049095607198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>
        <f ca="1">LOOKUP(I$6,Horaires!$C:$C,Horaires!$E:$E)</f>
        <v>1.5624999999999996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>
        <f ca="1">LOOKUP(P$6,Horaires!$C:$C,Horaires!$E:$E)</f>
        <v>1.7326388888888893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>
        <f ca="1">LOOKUP(W$6,Horaires!$C:$C,Horaires!$E:$E)</f>
        <v>0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>
        <f ca="1">LOOKUP(AD$6,Horaires!$C:$C,Horaires!$E:$E)</f>
        <v>1.4930555555555558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385 - RPA Evreux</v>
      </c>
      <c r="C32" s="230">
        <f>C7</f>
        <v>0</v>
      </c>
      <c r="D32" s="231">
        <f t="shared" ref="D32:S46" si="8">IFERROR(IF(D7*D$28=0,"",D7*D$28),"")</f>
        <v>0.35416666666666663</v>
      </c>
      <c r="E32" s="231">
        <f t="shared" si="8"/>
        <v>0.17361111111111105</v>
      </c>
      <c r="F32" s="231">
        <f t="shared" si="8"/>
        <v>0.24739583333333329</v>
      </c>
      <c r="G32" s="231">
        <f>IFERROR(IF(G7*G$28=0,"",G7*G$28),"")</f>
        <v>0.31944444444444431</v>
      </c>
      <c r="H32" s="231">
        <f t="shared" ref="H32:AH41" si="9">IFERROR(IF(H7*H$28=0,"",H7*H$28),"")</f>
        <v>0.21180555555555547</v>
      </c>
      <c r="I32" s="231" t="str">
        <f t="shared" si="9"/>
        <v/>
      </c>
      <c r="J32" s="231" t="str">
        <f t="shared" si="9"/>
        <v/>
      </c>
      <c r="K32" s="231">
        <f t="shared" si="9"/>
        <v>0.27083333333333337</v>
      </c>
      <c r="L32" s="231" t="str">
        <f t="shared" si="9"/>
        <v/>
      </c>
      <c r="M32" s="231">
        <f t="shared" si="9"/>
        <v>0.16145833333333337</v>
      </c>
      <c r="N32" s="231">
        <f t="shared" si="9"/>
        <v>0.17534722222222227</v>
      </c>
      <c r="O32" s="231">
        <f t="shared" si="9"/>
        <v>7.378472222222221E-2</v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1.9878472222222223</v>
      </c>
    </row>
    <row r="33" spans="2:36" s="229" customFormat="1" ht="17.100000000000001" customHeight="1" x14ac:dyDescent="0.3">
      <c r="B33" s="229" t="str">
        <f t="shared" ref="B33:C46" si="10">B8</f>
        <v>397 - Normandin</v>
      </c>
      <c r="C33" s="230">
        <f t="shared" si="10"/>
        <v>0</v>
      </c>
      <c r="D33" s="231" t="str">
        <f t="shared" si="8"/>
        <v/>
      </c>
      <c r="E33" s="231">
        <f t="shared" si="8"/>
        <v>0.17361111111111105</v>
      </c>
      <c r="F33" s="231" t="str">
        <f t="shared" si="8"/>
        <v/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>
        <f t="shared" si="9"/>
        <v>0.29166666666666663</v>
      </c>
      <c r="Z33" s="231">
        <f t="shared" si="9"/>
        <v>0.32638888888888884</v>
      </c>
      <c r="AA33" s="231">
        <f t="shared" si="9"/>
        <v>7.9861111111111105E-2</v>
      </c>
      <c r="AB33" s="231">
        <f t="shared" si="9"/>
        <v>7.6388888888888923E-2</v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0.94791666666666663</v>
      </c>
    </row>
    <row r="34" spans="2:36" s="229" customFormat="1" ht="17.100000000000001" customHeight="1" x14ac:dyDescent="0.3">
      <c r="B34" s="229" t="str">
        <f t="shared" si="10"/>
        <v>Production / Développement interne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>
        <f t="shared" si="8"/>
        <v>8.2465277777777762E-2</v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>
        <f t="shared" si="9"/>
        <v>9.027777777777779E-2</v>
      </c>
      <c r="L34" s="231">
        <f t="shared" si="9"/>
        <v>0.30208333333333337</v>
      </c>
      <c r="M34" s="231" t="str">
        <f t="shared" si="9"/>
        <v/>
      </c>
      <c r="N34" s="231">
        <f t="shared" si="9"/>
        <v>0.17534722222222227</v>
      </c>
      <c r="O34" s="231">
        <f t="shared" si="9"/>
        <v>0.22135416666666663</v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>
        <f t="shared" si="9"/>
        <v>0.12500000000000006</v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>
        <f t="shared" si="9"/>
        <v>8.159722222222221E-2</v>
      </c>
      <c r="AH34" s="231">
        <f t="shared" si="9"/>
        <v>0.23697916666666666</v>
      </c>
      <c r="AI34" s="232"/>
      <c r="AJ34" s="233">
        <f t="shared" si="11"/>
        <v>1.3151041666666667</v>
      </c>
    </row>
    <row r="35" spans="2:36" s="229" customFormat="1" ht="17.100000000000001" customHeight="1" x14ac:dyDescent="0.3">
      <c r="B35" s="229" t="str">
        <f t="shared" si="10"/>
        <v>410 - Les Saules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>
        <f t="shared" si="9"/>
        <v>0.10069444444444445</v>
      </c>
      <c r="M35" s="231">
        <f t="shared" si="9"/>
        <v>0.16145833333333337</v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0.26215277777777779</v>
      </c>
    </row>
    <row r="36" spans="2:36" s="229" customFormat="1" ht="17.100000000000001" customHeight="1" x14ac:dyDescent="0.3">
      <c r="B36" s="229" t="str">
        <f t="shared" si="10"/>
        <v>RTT employés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</v>
      </c>
    </row>
    <row r="37" spans="2:36" s="229" customFormat="1" ht="17.100000000000001" customHeight="1" x14ac:dyDescent="0.3">
      <c r="B37" s="229" t="str">
        <f t="shared" si="10"/>
        <v>Congés Paternité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</v>
      </c>
    </row>
    <row r="38" spans="2:36" s="229" customFormat="1" ht="17.100000000000001" customHeight="1" x14ac:dyDescent="0.3">
      <c r="B38" s="229" t="str">
        <f t="shared" si="10"/>
        <v>443 - QUELLE Logts B6 &amp; B2.7 &amp; B8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>
        <f t="shared" si="9"/>
        <v>0.23958333333333331</v>
      </c>
      <c r="AB38" s="231">
        <f t="shared" si="9"/>
        <v>7.6388888888888923E-2</v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>
        <f t="shared" si="9"/>
        <v>8.159722222222221E-2</v>
      </c>
      <c r="AH38" s="231" t="str">
        <f t="shared" si="9"/>
        <v/>
      </c>
      <c r="AI38" s="232"/>
      <c r="AJ38" s="233">
        <f t="shared" si="11"/>
        <v>0.39756944444444442</v>
      </c>
    </row>
    <row r="39" spans="2:36" s="229" customFormat="1" ht="17.100000000000001" customHeight="1" x14ac:dyDescent="0.3">
      <c r="B39" s="229" t="str">
        <f t="shared" si="10"/>
        <v>441 - QUELLE Logts B1 &amp; B3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>
        <f t="shared" si="9"/>
        <v>0.15277777777777785</v>
      </c>
      <c r="AC39" s="231">
        <f t="shared" si="9"/>
        <v>0.12500000000000006</v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>
        <f t="shared" si="9"/>
        <v>8.159722222222221E-2</v>
      </c>
      <c r="AH39" s="231" t="str">
        <f t="shared" si="9"/>
        <v/>
      </c>
      <c r="AI39" s="232"/>
      <c r="AJ39" s="233">
        <f t="shared" si="11"/>
        <v>0.35937500000000011</v>
      </c>
    </row>
    <row r="40" spans="2:36" s="229" customFormat="1" ht="17.100000000000001" customHeight="1" x14ac:dyDescent="0.3">
      <c r="B40" s="229" t="str">
        <f t="shared" si="10"/>
        <v>442 - QUELLE Logts B4 &amp; B5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>
        <f t="shared" si="9"/>
        <v>0.32638888888888884</v>
      </c>
      <c r="AG40" s="231">
        <f t="shared" si="9"/>
        <v>8.159722222222221E-2</v>
      </c>
      <c r="AH40" s="231">
        <f t="shared" si="9"/>
        <v>7.8993055555555552E-2</v>
      </c>
      <c r="AI40" s="232"/>
      <c r="AJ40" s="233">
        <f t="shared" si="11"/>
        <v>0.48697916666666663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134" priority="8">
      <formula>OR(AF$6="-")</formula>
    </cfRule>
  </conditionalFormatting>
  <conditionalFormatting sqref="AJ23">
    <cfRule type="expression" dxfId="133" priority="7">
      <formula>$AJ$23&lt;&gt;NETWORKDAYS($D$6,EOMONTH($D$6,0),fériés)</formula>
    </cfRule>
  </conditionalFormatting>
  <conditionalFormatting sqref="D23:AH23">
    <cfRule type="expression" dxfId="132" priority="6">
      <formula>AND(D23&lt;&gt;0,D23&lt;&gt;1)</formula>
    </cfRule>
  </conditionalFormatting>
  <conditionalFormatting sqref="D5:AH21">
    <cfRule type="expression" dxfId="131" priority="1">
      <formula>OR(Congés_n1=D$6)</formula>
    </cfRule>
    <cfRule type="expression" dxfId="130" priority="3">
      <formula>OR(TODAY()=D$6)</formula>
    </cfRule>
    <cfRule type="expression" dxfId="129" priority="4">
      <formula>OR(Fractionnement=D$6)</formula>
    </cfRule>
    <cfRule type="expression" dxfId="128" priority="5">
      <formula>OR(Congés_exceptionnels=D$6)</formula>
    </cfRule>
    <cfRule type="expression" dxfId="127" priority="9">
      <formula>OR(fériés=D$6)</formula>
    </cfRule>
    <cfRule type="expression" dxfId="126" priority="10">
      <formula>OR(WEEKDAY(D$6)=7)</formula>
    </cfRule>
    <cfRule type="expression" dxfId="125" priority="11">
      <formula>OR(WEEKDAY(D$6)=1)</formula>
    </cfRule>
    <cfRule type="expression" dxfId="124" priority="12">
      <formula>OR(RTT_imposés=D$6)</formula>
    </cfRule>
    <cfRule type="expression" dxfId="123" priority="13">
      <formula>OR(RTT=D$6)</formula>
    </cfRule>
    <cfRule type="expression" dxfId="122" priority="14">
      <formula>OR(Congés=D$6)</formula>
    </cfRule>
  </conditionalFormatting>
  <conditionalFormatting sqref="D24:AH29">
    <cfRule type="expression" dxfId="121" priority="2">
      <formula>OR(TODAY()=D$6)</formula>
    </cfRule>
  </conditionalFormatting>
  <dataValidations count="3">
    <dataValidation type="list" allowBlank="1" showInputMessage="1" showErrorMessage="1" sqref="B7:B21" xr:uid="{00000000-0002-0000-0500-000000000000}">
      <formula1>Affaires</formula1>
    </dataValidation>
    <dataValidation type="list" showInputMessage="1" showErrorMessage="1" sqref="D7:AH21" xr:uid="{00000000-0002-0000-0500-000001000000}">
      <formula1>Temps</formula1>
    </dataValidation>
    <dataValidation type="list" allowBlank="1" showInputMessage="1" showErrorMessage="1" sqref="C7:C21" xr:uid="{43B3BCAD-E2F7-4554-B5A5-BD794D87D7DA}">
      <formula1>Phase</formula1>
    </dataValidation>
  </dataValidations>
  <hyperlinks>
    <hyperlink ref="N3:O3" location="Calendrier!A1" display="Calendrier!A1" xr:uid="{00000000-0004-0000-0500-000000000000}"/>
    <hyperlink ref="B6" location="Récap!A1" display="Affaire" xr:uid="{00000000-0004-0000-0500-000001000000}"/>
    <hyperlink ref="M2:M3" location="Février!A1" display="&lt;" xr:uid="{00000000-0004-0000-0500-000002000000}"/>
    <hyperlink ref="Y2:Y3" location="Avril!A1" display="&gt;" xr:uid="{00000000-0004-0000-0500-000003000000}"/>
  </hyperlinks>
  <pageMargins left="0.7" right="0.7" top="0.75" bottom="0.75" header="0.3" footer="0.3"/>
  <pageSetup paperSize="9" scale="41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86" t="s">
        <v>45</v>
      </c>
      <c r="N2" s="278">
        <v>5</v>
      </c>
      <c r="O2" s="279"/>
      <c r="P2" s="280" t="str">
        <f>UPPER(TEXT(D6,"mmmm"))&amp;" "&amp;N3</f>
        <v>MAI 2021</v>
      </c>
      <c r="Q2" s="281"/>
      <c r="R2" s="281"/>
      <c r="S2" s="281"/>
      <c r="T2" s="281"/>
      <c r="U2" s="281"/>
      <c r="V2" s="281"/>
      <c r="W2" s="281"/>
      <c r="X2" s="282"/>
      <c r="Y2" s="287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86"/>
      <c r="N3" s="278">
        <f>Calendrier!B1</f>
        <v>2021</v>
      </c>
      <c r="O3" s="279"/>
      <c r="P3" s="283"/>
      <c r="Q3" s="284"/>
      <c r="R3" s="284"/>
      <c r="S3" s="284"/>
      <c r="T3" s="284"/>
      <c r="U3" s="284"/>
      <c r="V3" s="284"/>
      <c r="W3" s="284"/>
      <c r="X3" s="285"/>
      <c r="Y3" s="287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>
        <f t="shared" si="0"/>
        <v>18</v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>
        <f t="shared" si="0"/>
        <v>19</v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>
        <f t="shared" si="0"/>
        <v>20</v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>
        <f t="shared" si="0"/>
        <v>21</v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S</v>
      </c>
      <c r="E5" s="6" t="str">
        <f t="shared" ref="E5:AE5" si="1">IF(E6="","",UPPER(LEFT(TEXT(E6,"jjjj"),1)))</f>
        <v>D</v>
      </c>
      <c r="F5" s="6" t="str">
        <f t="shared" si="1"/>
        <v>L</v>
      </c>
      <c r="G5" s="6" t="str">
        <f t="shared" si="1"/>
        <v>M</v>
      </c>
      <c r="H5" s="6" t="str">
        <f t="shared" si="1"/>
        <v>M</v>
      </c>
      <c r="I5" s="6" t="str">
        <f t="shared" si="1"/>
        <v>J</v>
      </c>
      <c r="J5" s="6" t="str">
        <f t="shared" si="1"/>
        <v>V</v>
      </c>
      <c r="K5" s="6" t="str">
        <f t="shared" si="1"/>
        <v>S</v>
      </c>
      <c r="L5" s="6" t="str">
        <f t="shared" si="1"/>
        <v>D</v>
      </c>
      <c r="M5" s="6" t="str">
        <f t="shared" si="1"/>
        <v>L</v>
      </c>
      <c r="N5" s="6" t="str">
        <f t="shared" si="1"/>
        <v>M</v>
      </c>
      <c r="O5" s="6" t="str">
        <f t="shared" si="1"/>
        <v>M</v>
      </c>
      <c r="P5" s="6" t="str">
        <f t="shared" si="1"/>
        <v>J</v>
      </c>
      <c r="Q5" s="6" t="str">
        <f t="shared" si="1"/>
        <v>V</v>
      </c>
      <c r="R5" s="6" t="str">
        <f t="shared" si="1"/>
        <v>S</v>
      </c>
      <c r="S5" s="6" t="str">
        <f t="shared" si="1"/>
        <v>D</v>
      </c>
      <c r="T5" s="6" t="str">
        <f t="shared" si="1"/>
        <v>L</v>
      </c>
      <c r="U5" s="6" t="str">
        <f t="shared" si="1"/>
        <v>M</v>
      </c>
      <c r="V5" s="6" t="str">
        <f t="shared" si="1"/>
        <v>M</v>
      </c>
      <c r="W5" s="6" t="str">
        <f t="shared" si="1"/>
        <v>J</v>
      </c>
      <c r="X5" s="6" t="str">
        <f t="shared" si="1"/>
        <v>V</v>
      </c>
      <c r="Y5" s="6" t="str">
        <f t="shared" si="1"/>
        <v>S</v>
      </c>
      <c r="Z5" s="6" t="str">
        <f t="shared" si="1"/>
        <v>D</v>
      </c>
      <c r="AA5" s="6" t="str">
        <f t="shared" si="1"/>
        <v>L</v>
      </c>
      <c r="AB5" s="6" t="str">
        <f t="shared" si="1"/>
        <v>M</v>
      </c>
      <c r="AC5" s="6" t="str">
        <f t="shared" si="1"/>
        <v>M</v>
      </c>
      <c r="AD5" s="6" t="str">
        <f t="shared" si="1"/>
        <v>J</v>
      </c>
      <c r="AE5" s="6" t="str">
        <f t="shared" si="1"/>
        <v>V</v>
      </c>
      <c r="AF5" s="6" t="str">
        <f>IF(AF6="-","-",UPPER(LEFT(TEXT(AF6,"jjjj"),1)))</f>
        <v>S</v>
      </c>
      <c r="AG5" s="6" t="str">
        <f t="shared" ref="AG5" si="2">IF(AG6="-","-",UPPER(LEFT(TEXT(AG6,"jjjj"),1)))</f>
        <v>D</v>
      </c>
      <c r="AH5" s="7" t="str">
        <f>IF(AH6="","",UPPER(LEFT(TEXT(AH6,"jjjj"),1)))</f>
        <v>L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42855</v>
      </c>
      <c r="E6" s="9">
        <f>D6+1</f>
        <v>42856</v>
      </c>
      <c r="F6" s="9">
        <f t="shared" ref="F6:AE6" si="3">E6+1</f>
        <v>42857</v>
      </c>
      <c r="G6" s="9">
        <f t="shared" si="3"/>
        <v>42858</v>
      </c>
      <c r="H6" s="9">
        <f t="shared" si="3"/>
        <v>42859</v>
      </c>
      <c r="I6" s="9">
        <f t="shared" si="3"/>
        <v>42860</v>
      </c>
      <c r="J6" s="9">
        <f t="shared" si="3"/>
        <v>42861</v>
      </c>
      <c r="K6" s="9">
        <f t="shared" si="3"/>
        <v>42862</v>
      </c>
      <c r="L6" s="9">
        <f t="shared" si="3"/>
        <v>42863</v>
      </c>
      <c r="M6" s="9">
        <f>L6+1</f>
        <v>42864</v>
      </c>
      <c r="N6" s="9">
        <f t="shared" si="3"/>
        <v>42865</v>
      </c>
      <c r="O6" s="9">
        <f t="shared" si="3"/>
        <v>42866</v>
      </c>
      <c r="P6" s="9">
        <f t="shared" si="3"/>
        <v>42867</v>
      </c>
      <c r="Q6" s="9">
        <f t="shared" si="3"/>
        <v>42868</v>
      </c>
      <c r="R6" s="9">
        <f t="shared" si="3"/>
        <v>42869</v>
      </c>
      <c r="S6" s="9">
        <f t="shared" si="3"/>
        <v>42870</v>
      </c>
      <c r="T6" s="9">
        <f t="shared" si="3"/>
        <v>42871</v>
      </c>
      <c r="U6" s="9">
        <f t="shared" si="3"/>
        <v>42872</v>
      </c>
      <c r="V6" s="9">
        <f t="shared" si="3"/>
        <v>42873</v>
      </c>
      <c r="W6" s="9">
        <f t="shared" si="3"/>
        <v>42874</v>
      </c>
      <c r="X6" s="9">
        <f t="shared" si="3"/>
        <v>42875</v>
      </c>
      <c r="Y6" s="9">
        <f t="shared" si="3"/>
        <v>42876</v>
      </c>
      <c r="Z6" s="9">
        <f t="shared" si="3"/>
        <v>42877</v>
      </c>
      <c r="AA6" s="9">
        <f t="shared" si="3"/>
        <v>42878</v>
      </c>
      <c r="AB6" s="9">
        <f t="shared" si="3"/>
        <v>42879</v>
      </c>
      <c r="AC6" s="9">
        <f t="shared" si="3"/>
        <v>42880</v>
      </c>
      <c r="AD6" s="9">
        <f t="shared" si="3"/>
        <v>42881</v>
      </c>
      <c r="AE6" s="9">
        <f t="shared" si="3"/>
        <v>42882</v>
      </c>
      <c r="AF6" s="9">
        <f>IF(AE6="-","-",IF(MONTH(AE6+1)&gt;MONTH(AE6),"-",AE6+1))</f>
        <v>42883</v>
      </c>
      <c r="AG6" s="9">
        <f t="shared" ref="AG6:AH6" si="4">IF(AF6="-","-",IF(MONTH(AF6+1)&gt;MONTH(AF6),"-",AF6+1))</f>
        <v>42884</v>
      </c>
      <c r="AH6" s="10">
        <f t="shared" si="4"/>
        <v>42885</v>
      </c>
      <c r="AI6" s="1"/>
      <c r="AJ6" s="12"/>
    </row>
    <row r="7" spans="2:36" ht="17.100000000000001" customHeight="1" x14ac:dyDescent="0.25">
      <c r="B7" s="34" t="s">
        <v>83</v>
      </c>
      <c r="D7" s="13"/>
      <c r="E7" s="14"/>
      <c r="F7" s="14"/>
      <c r="G7" s="14"/>
      <c r="H7" s="14"/>
      <c r="I7" s="14"/>
      <c r="J7" s="14"/>
      <c r="K7" s="14"/>
      <c r="L7" s="14"/>
      <c r="M7" s="14">
        <v>1</v>
      </c>
      <c r="N7" s="14">
        <v>1</v>
      </c>
      <c r="O7" s="14">
        <v>1</v>
      </c>
      <c r="P7" s="14"/>
      <c r="Q7" s="14">
        <v>1</v>
      </c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4</v>
      </c>
    </row>
    <row r="8" spans="2:36" ht="17.100000000000001" customHeight="1" x14ac:dyDescent="0.25">
      <c r="B8" s="34" t="s">
        <v>81</v>
      </c>
      <c r="D8" s="50"/>
      <c r="E8" s="51"/>
      <c r="F8" s="51">
        <v>0.75</v>
      </c>
      <c r="G8" s="51"/>
      <c r="H8" s="51"/>
      <c r="I8" s="51">
        <v>0.25</v>
      </c>
      <c r="J8" s="51">
        <v>0.25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1.25</v>
      </c>
    </row>
    <row r="9" spans="2:36" ht="17.100000000000001" customHeight="1" x14ac:dyDescent="0.25">
      <c r="B9" s="34" t="s">
        <v>76</v>
      </c>
      <c r="D9" s="16"/>
      <c r="E9" s="17"/>
      <c r="F9" s="17">
        <v>0.25</v>
      </c>
      <c r="G9" s="17">
        <v>1</v>
      </c>
      <c r="H9" s="17">
        <v>0.75</v>
      </c>
      <c r="I9" s="17">
        <v>0.75</v>
      </c>
      <c r="J9" s="17">
        <v>0.75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>
        <v>0.5</v>
      </c>
      <c r="AD9" s="17">
        <v>0.75</v>
      </c>
      <c r="AE9" s="17">
        <v>1</v>
      </c>
      <c r="AF9" s="17"/>
      <c r="AG9" s="17"/>
      <c r="AH9" s="18">
        <v>0.25</v>
      </c>
      <c r="AI9" s="1"/>
      <c r="AJ9" s="23">
        <f t="shared" si="5"/>
        <v>6</v>
      </c>
    </row>
    <row r="10" spans="2:36" ht="17.100000000000001" customHeight="1" x14ac:dyDescent="0.25">
      <c r="B10" s="34" t="s">
        <v>71</v>
      </c>
      <c r="D10" s="53"/>
      <c r="E10" s="54"/>
      <c r="F10" s="54"/>
      <c r="G10" s="54"/>
      <c r="H10" s="54">
        <v>0.25</v>
      </c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0.25</v>
      </c>
    </row>
    <row r="11" spans="2:36" ht="17.100000000000001" customHeight="1" x14ac:dyDescent="0.25">
      <c r="B11" s="34" t="s">
        <v>79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>
        <v>0.25</v>
      </c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>
        <v>0.25</v>
      </c>
      <c r="AI11" s="1"/>
      <c r="AJ11" s="23">
        <f t="shared" si="5"/>
        <v>0.5</v>
      </c>
    </row>
    <row r="12" spans="2:36" ht="17.100000000000001" customHeight="1" x14ac:dyDescent="0.25">
      <c r="B12" s="34" t="s">
        <v>86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>
        <v>0.75</v>
      </c>
      <c r="U12" s="54">
        <v>0.5</v>
      </c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1.25</v>
      </c>
    </row>
    <row r="13" spans="2:36" ht="17.100000000000001" customHeight="1" x14ac:dyDescent="0.25">
      <c r="B13" s="34" t="s">
        <v>89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>
        <v>0.5</v>
      </c>
      <c r="V13" s="54">
        <v>0.25</v>
      </c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0.75</v>
      </c>
    </row>
    <row r="14" spans="2:36" ht="17.100000000000001" customHeight="1" x14ac:dyDescent="0.25">
      <c r="B14" s="34" t="s">
        <v>87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>
        <v>0.25</v>
      </c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0.25</v>
      </c>
    </row>
    <row r="15" spans="2:36" ht="17.100000000000001" customHeight="1" x14ac:dyDescent="0.25">
      <c r="B15" s="34" t="s">
        <v>77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>
        <v>0.25</v>
      </c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0.25</v>
      </c>
    </row>
    <row r="16" spans="2:36" ht="17.100000000000001" customHeight="1" x14ac:dyDescent="0.25">
      <c r="B16" s="34" t="s">
        <v>90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>
        <v>0.25</v>
      </c>
      <c r="W16" s="54">
        <v>1</v>
      </c>
      <c r="X16" s="54">
        <v>0.5</v>
      </c>
      <c r="Y16" s="54"/>
      <c r="Z16" s="54"/>
      <c r="AA16" s="54"/>
      <c r="AB16" s="54"/>
      <c r="AC16" s="54"/>
      <c r="AD16" s="54"/>
      <c r="AE16" s="54"/>
      <c r="AF16" s="54"/>
      <c r="AG16" s="54"/>
      <c r="AH16" s="55">
        <v>0.25</v>
      </c>
      <c r="AI16" s="1"/>
      <c r="AJ16" s="23">
        <f t="shared" si="5"/>
        <v>2</v>
      </c>
    </row>
    <row r="17" spans="2:40" ht="17.100000000000001" customHeight="1" x14ac:dyDescent="0.25">
      <c r="B17" s="34" t="s">
        <v>75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>
        <v>0.5</v>
      </c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0.5</v>
      </c>
    </row>
    <row r="18" spans="2:40" ht="17.100000000000001" customHeight="1" x14ac:dyDescent="0.25">
      <c r="B18" s="34" t="s">
        <v>91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>
        <v>1</v>
      </c>
      <c r="AB18" s="54">
        <v>1</v>
      </c>
      <c r="AC18" s="54"/>
      <c r="AD18" s="54"/>
      <c r="AE18" s="54"/>
      <c r="AF18" s="54"/>
      <c r="AG18" s="54"/>
      <c r="AH18" s="55">
        <v>0.25</v>
      </c>
      <c r="AI18" s="1"/>
      <c r="AJ18" s="23">
        <f t="shared" si="5"/>
        <v>2.25</v>
      </c>
    </row>
    <row r="19" spans="2:40" ht="17.100000000000001" customHeight="1" x14ac:dyDescent="0.25">
      <c r="B19" s="34" t="s">
        <v>93</v>
      </c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>
        <v>0.5</v>
      </c>
      <c r="AD19" s="54"/>
      <c r="AE19" s="54"/>
      <c r="AF19" s="54"/>
      <c r="AG19" s="54"/>
      <c r="AH19" s="55"/>
      <c r="AI19" s="1"/>
      <c r="AJ19" s="23">
        <f t="shared" si="5"/>
        <v>0.5</v>
      </c>
    </row>
    <row r="20" spans="2:40" ht="17.100000000000001" customHeight="1" x14ac:dyDescent="0.25">
      <c r="B20" s="34" t="s">
        <v>92</v>
      </c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>
        <v>0.25</v>
      </c>
      <c r="AE20" s="54"/>
      <c r="AF20" s="54"/>
      <c r="AG20" s="54"/>
      <c r="AH20" s="55"/>
      <c r="AI20" s="1"/>
      <c r="AJ20" s="23">
        <f t="shared" si="5"/>
        <v>0.25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0</v>
      </c>
      <c r="E23" s="26">
        <f t="shared" si="6"/>
        <v>0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1</v>
      </c>
      <c r="J23" s="26">
        <f t="shared" si="6"/>
        <v>1</v>
      </c>
      <c r="K23" s="26">
        <f t="shared" si="6"/>
        <v>0</v>
      </c>
      <c r="L23" s="26">
        <f t="shared" si="6"/>
        <v>0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0</v>
      </c>
      <c r="Q23" s="26">
        <f t="shared" si="6"/>
        <v>1</v>
      </c>
      <c r="R23" s="26">
        <f t="shared" si="6"/>
        <v>0</v>
      </c>
      <c r="S23" s="26">
        <f t="shared" si="6"/>
        <v>0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0</v>
      </c>
      <c r="Z23" s="26">
        <f t="shared" si="6"/>
        <v>0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0</v>
      </c>
      <c r="AG23" s="26">
        <f>IF(AG6="","",SUM(AG7:AG21))</f>
        <v>0</v>
      </c>
      <c r="AH23" s="27">
        <f>IF(AH6="","",SUM(AH7:AH21))</f>
        <v>1</v>
      </c>
      <c r="AI23" s="1"/>
      <c r="AJ23" s="35">
        <f>SUM(D23:AH23)</f>
        <v>20</v>
      </c>
    </row>
    <row r="24" spans="2:40" s="112" customFormat="1" ht="17.100000000000001" customHeight="1" outlineLevel="1" x14ac:dyDescent="0.3">
      <c r="B24" s="113" t="s">
        <v>49</v>
      </c>
      <c r="C24" s="224"/>
      <c r="D24" s="117"/>
      <c r="E24" s="117"/>
      <c r="F24" s="117">
        <v>0.34722222222222227</v>
      </c>
      <c r="G24" s="117">
        <v>0.35416666666666669</v>
      </c>
      <c r="H24" s="117">
        <v>0.34375</v>
      </c>
      <c r="I24" s="117">
        <v>0.37152777777777773</v>
      </c>
      <c r="J24" s="117">
        <v>0.35416666666666669</v>
      </c>
      <c r="K24" s="117"/>
      <c r="L24" s="117"/>
      <c r="M24" s="117"/>
      <c r="N24" s="117"/>
      <c r="O24" s="117"/>
      <c r="P24" s="117"/>
      <c r="Q24" s="117"/>
      <c r="R24" s="117"/>
      <c r="S24" s="117"/>
      <c r="T24" s="117">
        <v>0.34027777777777773</v>
      </c>
      <c r="U24" s="117">
        <v>0.34375</v>
      </c>
      <c r="V24" s="117">
        <v>0.35069444444444442</v>
      </c>
      <c r="W24" s="117">
        <v>0.34722222222222227</v>
      </c>
      <c r="X24" s="117">
        <v>0.35069444444444442</v>
      </c>
      <c r="Y24" s="117"/>
      <c r="Z24" s="117"/>
      <c r="AA24" s="117">
        <v>0.375</v>
      </c>
      <c r="AB24" s="117">
        <v>0.34027777777777773</v>
      </c>
      <c r="AC24" s="117">
        <v>0.34375</v>
      </c>
      <c r="AD24" s="117">
        <v>0.35069444444444442</v>
      </c>
      <c r="AE24" s="117">
        <v>0.35069444444444442</v>
      </c>
      <c r="AF24" s="117"/>
      <c r="AG24" s="117"/>
      <c r="AH24" s="117">
        <v>0.34722222222222227</v>
      </c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/>
      <c r="E25" s="117"/>
      <c r="F25" s="117">
        <v>0.5</v>
      </c>
      <c r="G25" s="117">
        <v>0.51736111111111105</v>
      </c>
      <c r="H25" s="117">
        <v>0.50347222222222221</v>
      </c>
      <c r="I25" s="117">
        <v>0.5</v>
      </c>
      <c r="J25" s="117">
        <v>0.5</v>
      </c>
      <c r="K25" s="117"/>
      <c r="L25" s="117"/>
      <c r="M25" s="117"/>
      <c r="N25" s="117"/>
      <c r="O25" s="117"/>
      <c r="P25" s="117"/>
      <c r="Q25" s="117"/>
      <c r="R25" s="117"/>
      <c r="S25" s="117"/>
      <c r="T25" s="117">
        <v>0.5</v>
      </c>
      <c r="U25" s="117">
        <v>0.50694444444444442</v>
      </c>
      <c r="V25" s="117">
        <v>0.50347222222222221</v>
      </c>
      <c r="W25" s="117">
        <v>0.5</v>
      </c>
      <c r="X25" s="117">
        <v>0.5</v>
      </c>
      <c r="Y25" s="117"/>
      <c r="Z25" s="117"/>
      <c r="AA25" s="117">
        <v>0.5</v>
      </c>
      <c r="AB25" s="117">
        <v>0.5</v>
      </c>
      <c r="AC25" s="117">
        <v>0.5</v>
      </c>
      <c r="AD25" s="117">
        <v>0.52083333333333337</v>
      </c>
      <c r="AE25" s="117">
        <v>0.5</v>
      </c>
      <c r="AF25" s="117"/>
      <c r="AG25" s="117"/>
      <c r="AH25" s="117">
        <v>0.51041666666666663</v>
      </c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/>
      <c r="E26" s="117"/>
      <c r="F26" s="117">
        <v>0.5625</v>
      </c>
      <c r="G26" s="117">
        <v>0.55902777777777779</v>
      </c>
      <c r="H26" s="117">
        <v>0.55555555555555558</v>
      </c>
      <c r="I26" s="117">
        <v>0.5625</v>
      </c>
      <c r="J26" s="117">
        <v>0.59027777777777779</v>
      </c>
      <c r="K26" s="117"/>
      <c r="L26" s="117"/>
      <c r="M26" s="117"/>
      <c r="N26" s="117"/>
      <c r="O26" s="117"/>
      <c r="P26" s="117"/>
      <c r="Q26" s="117"/>
      <c r="R26" s="117"/>
      <c r="S26" s="117"/>
      <c r="T26" s="117">
        <v>0.55555555555555558</v>
      </c>
      <c r="U26" s="117">
        <v>0.54513888888888895</v>
      </c>
      <c r="V26" s="117">
        <v>0.53472222222222221</v>
      </c>
      <c r="W26" s="117">
        <v>0.57291666666666663</v>
      </c>
      <c r="X26" s="117">
        <v>0.55902777777777779</v>
      </c>
      <c r="Y26" s="117"/>
      <c r="Z26" s="117"/>
      <c r="AA26" s="117">
        <v>0.55555555555555558</v>
      </c>
      <c r="AB26" s="117">
        <v>0.55208333333333337</v>
      </c>
      <c r="AC26" s="117">
        <v>0.54861111111111105</v>
      </c>
      <c r="AD26" s="117">
        <v>0.58333333333333337</v>
      </c>
      <c r="AE26" s="117">
        <v>0.5625</v>
      </c>
      <c r="AF26" s="117"/>
      <c r="AG26" s="117"/>
      <c r="AH26" s="117">
        <v>0.55555555555555558</v>
      </c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/>
      <c r="E27" s="118"/>
      <c r="F27" s="118">
        <v>0.71527777777777779</v>
      </c>
      <c r="G27" s="118">
        <v>0.74305555555555547</v>
      </c>
      <c r="H27" s="118">
        <v>0.71180555555555547</v>
      </c>
      <c r="I27" s="118">
        <v>0.71527777777777779</v>
      </c>
      <c r="J27" s="118">
        <v>0.69444444444444453</v>
      </c>
      <c r="K27" s="118"/>
      <c r="L27" s="118"/>
      <c r="M27" s="118"/>
      <c r="N27" s="118"/>
      <c r="O27" s="118"/>
      <c r="P27" s="118"/>
      <c r="Q27" s="118"/>
      <c r="R27" s="118"/>
      <c r="S27" s="118"/>
      <c r="T27" s="118">
        <v>0.72916666666666663</v>
      </c>
      <c r="U27" s="118">
        <v>0.72569444444444453</v>
      </c>
      <c r="V27" s="118">
        <v>0.72222222222222221</v>
      </c>
      <c r="W27" s="118">
        <v>0.71527777777777779</v>
      </c>
      <c r="X27" s="118">
        <v>0.6875</v>
      </c>
      <c r="Y27" s="118"/>
      <c r="Z27" s="118"/>
      <c r="AA27" s="118">
        <v>0.70833333333333337</v>
      </c>
      <c r="AB27" s="118">
        <v>0.72569444444444453</v>
      </c>
      <c r="AC27" s="118">
        <v>0.74305555555555547</v>
      </c>
      <c r="AD27" s="118">
        <v>0.73263888888888884</v>
      </c>
      <c r="AE27" s="118">
        <v>0.66666666666666663</v>
      </c>
      <c r="AF27" s="118"/>
      <c r="AG27" s="118"/>
      <c r="AH27" s="118">
        <v>0.72222222222222221</v>
      </c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 t="str">
        <f t="shared" ref="D28:AH28" si="7">IF(WEEKDAY(D6,2)&gt;5,"",D25-D24+D27-D26)</f>
        <v/>
      </c>
      <c r="E28" s="117" t="str">
        <f t="shared" si="7"/>
        <v/>
      </c>
      <c r="F28" s="117">
        <f t="shared" si="7"/>
        <v>0.30555555555555558</v>
      </c>
      <c r="G28" s="117">
        <f t="shared" si="7"/>
        <v>0.34722222222222199</v>
      </c>
      <c r="H28" s="117">
        <f t="shared" si="7"/>
        <v>0.3159722222222221</v>
      </c>
      <c r="I28" s="117">
        <f t="shared" si="7"/>
        <v>0.28125</v>
      </c>
      <c r="J28" s="117">
        <f t="shared" si="7"/>
        <v>0.25000000000000011</v>
      </c>
      <c r="K28" s="117" t="str">
        <f t="shared" si="7"/>
        <v/>
      </c>
      <c r="L28" s="117" t="str">
        <f t="shared" si="7"/>
        <v/>
      </c>
      <c r="M28" s="117">
        <f t="shared" si="7"/>
        <v>0</v>
      </c>
      <c r="N28" s="117">
        <f t="shared" si="7"/>
        <v>0</v>
      </c>
      <c r="O28" s="117">
        <f t="shared" si="7"/>
        <v>0</v>
      </c>
      <c r="P28" s="117">
        <f t="shared" si="7"/>
        <v>0</v>
      </c>
      <c r="Q28" s="117">
        <f t="shared" si="7"/>
        <v>0</v>
      </c>
      <c r="R28" s="117" t="str">
        <f>IF(WEEKDAY(R6,2)&gt;5,"",R25-R24+R27-R26)</f>
        <v/>
      </c>
      <c r="S28" s="117" t="str">
        <f t="shared" si="7"/>
        <v/>
      </c>
      <c r="T28" s="117">
        <f t="shared" si="7"/>
        <v>0.33333333333333326</v>
      </c>
      <c r="U28" s="117">
        <f t="shared" si="7"/>
        <v>0.34375</v>
      </c>
      <c r="V28" s="117">
        <f t="shared" si="7"/>
        <v>0.34027777777777779</v>
      </c>
      <c r="W28" s="117">
        <f t="shared" si="7"/>
        <v>0.29513888888888895</v>
      </c>
      <c r="X28" s="117">
        <f t="shared" si="7"/>
        <v>0.27777777777777779</v>
      </c>
      <c r="Y28" s="117" t="str">
        <f t="shared" si="7"/>
        <v/>
      </c>
      <c r="Z28" s="117" t="str">
        <f t="shared" si="7"/>
        <v/>
      </c>
      <c r="AA28" s="117">
        <f t="shared" si="7"/>
        <v>0.27777777777777779</v>
      </c>
      <c r="AB28" s="117">
        <f t="shared" si="7"/>
        <v>0.33333333333333337</v>
      </c>
      <c r="AC28" s="117">
        <f t="shared" si="7"/>
        <v>0.35069444444444442</v>
      </c>
      <c r="AD28" s="117">
        <f t="shared" si="7"/>
        <v>0.31944444444444442</v>
      </c>
      <c r="AE28" s="117">
        <f t="shared" si="7"/>
        <v>0.25347222222222221</v>
      </c>
      <c r="AF28" s="117" t="str">
        <f t="shared" si="7"/>
        <v/>
      </c>
      <c r="AG28" s="117" t="str">
        <f t="shared" si="7"/>
        <v/>
      </c>
      <c r="AH28" s="117">
        <f t="shared" si="7"/>
        <v>0.32986111111111094</v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>IF(D24="",0,D28-((Horaires!$C$31*60/5)/1440))</f>
        <v>0</v>
      </c>
      <c r="E29" s="117">
        <f>IF(E24="",0,E28-((Horaires!$C$31*60/5)/1440))</f>
        <v>0</v>
      </c>
      <c r="F29" s="117">
        <f ca="1">IF(F24="",0,F28-((Horaires!$C$31*60/5)/1440))</f>
        <v>-3.229974160206539E-4</v>
      </c>
      <c r="G29" s="117">
        <f ca="1">IF(G24="",0,G28-((Horaires!$C$31*60/5)/1440))</f>
        <v>4.1343669250645754E-2</v>
      </c>
      <c r="H29" s="117">
        <f ca="1">IF(H24="",0,H28-((Horaires!$C$31*60/5)/1440))</f>
        <v>1.0093669250645865E-2</v>
      </c>
      <c r="I29" s="117">
        <f ca="1">IF(I24="",0,I28-((Horaires!$C$31*60/5)/1440))</f>
        <v>-2.4628552971576234E-2</v>
      </c>
      <c r="J29" s="117">
        <f ca="1">IF(J24="",0,J28-((Horaires!$C$31*60/5)/1440))</f>
        <v>-5.5878552971576123E-2</v>
      </c>
      <c r="K29" s="117">
        <f>IF(K24="",0,K28-((Horaires!$C$31*60/5)/1440))</f>
        <v>0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>IF(O24="",0,O28-((Horaires!$C$31*60/5)/1440))</f>
        <v>0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>IF(R24="",0,R28-((Horaires!$C$31*60/5)/1440))</f>
        <v>0</v>
      </c>
      <c r="S29" s="117">
        <f>IF(S24="",0,S28-((Horaires!$C$31*60/5)/1440))</f>
        <v>0</v>
      </c>
      <c r="T29" s="117">
        <f ca="1">IF(T24="",0,T28-((Horaires!$C$31*60/5)/1440))</f>
        <v>2.7454780361757025E-2</v>
      </c>
      <c r="U29" s="117">
        <f ca="1">IF(U24="",0,U28-((Horaires!$C$31*60/5)/1440))</f>
        <v>3.7871447028423766E-2</v>
      </c>
      <c r="V29" s="117">
        <f ca="1">IF(V24="",0,V28-((Horaires!$C$31*60/5)/1440))</f>
        <v>3.4399224806201556E-2</v>
      </c>
      <c r="W29" s="117">
        <f ca="1">IF(W24="",0,W28-((Horaires!$C$31*60/5)/1440))</f>
        <v>-1.0739664082687284E-2</v>
      </c>
      <c r="X29" s="117">
        <f ca="1">IF(X24="",0,X28-((Horaires!$C$31*60/5)/1440))</f>
        <v>-2.8100775193798444E-2</v>
      </c>
      <c r="Y29" s="117">
        <f>IF(Y24="",0,Y28-((Horaires!$C$31*60/5)/1440))</f>
        <v>0</v>
      </c>
      <c r="Z29" s="117">
        <f>IF(Z24="",0,Z28-((Horaires!$C$31*60/5)/1440))</f>
        <v>0</v>
      </c>
      <c r="AA29" s="117">
        <f ca="1">IF(AA24="",0,AA28-((Horaires!$C$31*60/5)/1440))</f>
        <v>-2.8100775193798444E-2</v>
      </c>
      <c r="AB29" s="117">
        <f ca="1">IF(AB24="",0,AB28-((Horaires!$C$31*60/5)/1440))</f>
        <v>2.7454780361757136E-2</v>
      </c>
      <c r="AC29" s="117">
        <f ca="1">IF(AC24="",0,AC28-((Horaires!$C$31*60/5)/1440))</f>
        <v>4.4815891472868186E-2</v>
      </c>
      <c r="AD29" s="117">
        <f ca="1">IF(AD24="",0,AD28-((Horaires!$C$31*60/5)/1440))</f>
        <v>1.3565891472868186E-2</v>
      </c>
      <c r="AE29" s="117">
        <f ca="1">IF(AE24="",0,AE28-((Horaires!$C$31*60/5)/1440))</f>
        <v>-5.2406330749354024E-2</v>
      </c>
      <c r="AF29" s="117">
        <f>IF(AF24="",0,AF28-((Horaires!$C$31*60/5)/1440))</f>
        <v>0</v>
      </c>
      <c r="AG29" s="117">
        <f>IF(AG24="",0,AG28-((Horaires!$C$31*60/5)/1440))</f>
        <v>0</v>
      </c>
      <c r="AH29" s="117">
        <f ca="1">IF(AH24="",0,AH28-((Horaires!$C$31*60/5)/1440))</f>
        <v>2.3982558139534704E-2</v>
      </c>
      <c r="AI29" s="114"/>
      <c r="AJ29" s="112">
        <f ca="1">SUM(D29:AH29)</f>
        <v>6.080426356589097E-2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>
        <f ca="1">LOOKUP(D$6,Horaires!$C:$C,Horaires!$E:$E)</f>
        <v>1.4201388888888888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>
        <f ca="1">LOOKUP(K$6,Horaires!$C:$C,Horaires!$E:$E)</f>
        <v>1.4999999999999996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>
        <f ca="1">LOOKUP(R$6,Horaires!$C:$C,Horaires!$E:$E)</f>
        <v>0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>
        <f ca="1">LOOKUP(Y$6,Horaires!$C:$C,Horaires!$E:$E)</f>
        <v>1.5902777777777777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>
        <f ca="1">LOOKUP(AF$6,Horaires!$C:$C,Horaires!$E:$E)</f>
        <v>1.5347222222222223</v>
      </c>
      <c r="AG30" s="112" t="str">
        <f>LOOKUP(AG$6,Horaires!$C:$C,Horaires!$E:$E)</f>
        <v>-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CP 2020/2021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</v>
      </c>
    </row>
    <row r="33" spans="2:36" s="229" customFormat="1" ht="17.100000000000001" customHeight="1" x14ac:dyDescent="0.3">
      <c r="B33" s="229" t="str">
        <f t="shared" ref="B33:C46" si="10">B8</f>
        <v>397 - Normandin</v>
      </c>
      <c r="C33" s="230">
        <f t="shared" si="10"/>
        <v>0</v>
      </c>
      <c r="D33" s="231" t="str">
        <f t="shared" si="8"/>
        <v/>
      </c>
      <c r="E33" s="231" t="str">
        <f t="shared" si="8"/>
        <v/>
      </c>
      <c r="F33" s="231">
        <f t="shared" si="8"/>
        <v>0.22916666666666669</v>
      </c>
      <c r="G33" s="231" t="str">
        <f t="shared" si="8"/>
        <v/>
      </c>
      <c r="H33" s="231" t="str">
        <f t="shared" si="8"/>
        <v/>
      </c>
      <c r="I33" s="231">
        <f t="shared" si="8"/>
        <v>7.03125E-2</v>
      </c>
      <c r="J33" s="231">
        <f t="shared" si="8"/>
        <v>6.2500000000000028E-2</v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0.36197916666666674</v>
      </c>
    </row>
    <row r="34" spans="2:36" s="229" customFormat="1" ht="17.100000000000001" customHeight="1" x14ac:dyDescent="0.3">
      <c r="B34" s="229" t="str">
        <f t="shared" si="10"/>
        <v>400 - RPA Horlogerie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>
        <f t="shared" si="8"/>
        <v>7.6388888888888895E-2</v>
      </c>
      <c r="G34" s="231">
        <f t="shared" si="8"/>
        <v>0.34722222222222199</v>
      </c>
      <c r="H34" s="231">
        <f t="shared" si="9"/>
        <v>0.23697916666666657</v>
      </c>
      <c r="I34" s="231">
        <f t="shared" si="9"/>
        <v>0.2109375</v>
      </c>
      <c r="J34" s="231">
        <f t="shared" si="9"/>
        <v>0.18750000000000008</v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>
        <f t="shared" si="9"/>
        <v>0.17534722222222221</v>
      </c>
      <c r="AD34" s="231">
        <f t="shared" si="9"/>
        <v>0.23958333333333331</v>
      </c>
      <c r="AE34" s="231">
        <f t="shared" si="9"/>
        <v>0.25347222222222221</v>
      </c>
      <c r="AF34" s="231" t="str">
        <f t="shared" si="9"/>
        <v/>
      </c>
      <c r="AG34" s="231" t="str">
        <f t="shared" si="9"/>
        <v/>
      </c>
      <c r="AH34" s="231">
        <f t="shared" si="9"/>
        <v>8.2465277777777735E-2</v>
      </c>
      <c r="AI34" s="232"/>
      <c r="AJ34" s="233">
        <f t="shared" si="11"/>
        <v>1.8098958333333326</v>
      </c>
    </row>
    <row r="35" spans="2:36" s="229" customFormat="1" ht="17.100000000000001" customHeight="1" x14ac:dyDescent="0.3">
      <c r="B35" s="229" t="str">
        <f t="shared" si="10"/>
        <v>396 - Loctudy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>
        <f t="shared" si="9"/>
        <v>7.8993055555555525E-2</v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7.8993055555555525E-2</v>
      </c>
    </row>
    <row r="36" spans="2:36" s="229" customFormat="1" ht="17.100000000000001" customHeight="1" x14ac:dyDescent="0.3">
      <c r="B36" s="229" t="str">
        <f t="shared" si="10"/>
        <v>304 - Gare de Ste-Luce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>
        <f t="shared" si="9"/>
        <v>8.3333333333333315E-2</v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>
        <f t="shared" si="9"/>
        <v>8.2465277777777735E-2</v>
      </c>
      <c r="AI36" s="232"/>
      <c r="AJ36" s="233">
        <f t="shared" si="11"/>
        <v>0.16579861111111105</v>
      </c>
    </row>
    <row r="37" spans="2:36" s="229" customFormat="1" ht="17.100000000000001" customHeight="1" x14ac:dyDescent="0.3">
      <c r="B37" s="229" t="str">
        <f t="shared" si="10"/>
        <v>441 - QUELLE Logts B1 &amp; B3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>
        <f t="shared" si="9"/>
        <v>0.24999999999999994</v>
      </c>
      <c r="U37" s="231">
        <f t="shared" si="9"/>
        <v>0.171875</v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0.42187499999999994</v>
      </c>
    </row>
    <row r="38" spans="2:36" s="229" customFormat="1" ht="17.100000000000001" customHeight="1" x14ac:dyDescent="0.3">
      <c r="B38" s="229" t="str">
        <f t="shared" si="10"/>
        <v>383 - RPA d'Aubrière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>
        <f t="shared" si="9"/>
        <v>0.171875</v>
      </c>
      <c r="V38" s="231">
        <f t="shared" si="9"/>
        <v>8.5069444444444448E-2</v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0.25694444444444442</v>
      </c>
    </row>
    <row r="39" spans="2:36" s="229" customFormat="1" ht="17.100000000000001" customHeight="1" x14ac:dyDescent="0.3">
      <c r="B39" s="229" t="str">
        <f t="shared" si="10"/>
        <v>442 - QUELLE Logts B4 &amp; B5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>
        <f t="shared" si="9"/>
        <v>8.5069444444444448E-2</v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8.5069444444444448E-2</v>
      </c>
    </row>
    <row r="40" spans="2:36" s="229" customFormat="1" ht="17.100000000000001" customHeight="1" x14ac:dyDescent="0.3">
      <c r="B40" s="229" t="str">
        <f t="shared" si="10"/>
        <v>Production / Développement interne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>
        <f t="shared" si="9"/>
        <v>8.5069444444444448E-2</v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8.5069444444444448E-2</v>
      </c>
    </row>
    <row r="41" spans="2:36" s="229" customFormat="1" ht="17.100000000000001" customHeight="1" x14ac:dyDescent="0.3">
      <c r="B41" s="229" t="str">
        <f t="shared" si="10"/>
        <v>377 - Gentilly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>
        <f t="shared" si="9"/>
        <v>8.5069444444444448E-2</v>
      </c>
      <c r="W41" s="231">
        <f t="shared" si="9"/>
        <v>0.29513888888888895</v>
      </c>
      <c r="X41" s="231">
        <f t="shared" si="9"/>
        <v>0.1388888888888889</v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>
        <f t="shared" si="12"/>
        <v>8.2465277777777735E-2</v>
      </c>
      <c r="AI41" s="232"/>
      <c r="AJ41" s="233">
        <f t="shared" si="11"/>
        <v>0.6015625</v>
      </c>
    </row>
    <row r="42" spans="2:36" s="229" customFormat="1" ht="17.100000000000001" customHeight="1" x14ac:dyDescent="0.3">
      <c r="B42" s="229" t="str">
        <f t="shared" si="10"/>
        <v>370 - Pottier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>
        <f t="shared" si="13"/>
        <v>0.1388888888888889</v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0.1388888888888889</v>
      </c>
    </row>
    <row r="43" spans="2:36" s="229" customFormat="1" ht="17.100000000000001" customHeight="1" x14ac:dyDescent="0.3">
      <c r="B43" s="229" t="str">
        <f t="shared" si="10"/>
        <v>379 - Tourville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>
        <f t="shared" si="13"/>
        <v>0.27777777777777779</v>
      </c>
      <c r="AB43" s="231">
        <f t="shared" si="13"/>
        <v>0.33333333333333337</v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>
        <f t="shared" si="13"/>
        <v>8.2465277777777735E-2</v>
      </c>
      <c r="AI43" s="232"/>
      <c r="AJ43" s="233">
        <f t="shared" si="11"/>
        <v>0.69357638888888884</v>
      </c>
    </row>
    <row r="44" spans="2:36" s="229" customFormat="1" ht="17.100000000000001" customHeight="1" x14ac:dyDescent="0.3">
      <c r="B44" s="229" t="str">
        <f t="shared" si="10"/>
        <v>436 - Rameau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>
        <f t="shared" si="13"/>
        <v>0.17534722222222221</v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0.17534722222222221</v>
      </c>
    </row>
    <row r="45" spans="2:36" s="229" customFormat="1" ht="17.100000000000001" customHeight="1" x14ac:dyDescent="0.3">
      <c r="B45" s="229" t="str">
        <f t="shared" si="10"/>
        <v>408 - Caillette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>
        <f t="shared" si="13"/>
        <v>7.9861111111111105E-2</v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7.9861111111111105E-2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120" priority="8">
      <formula>OR(AF$6="-")</formula>
    </cfRule>
  </conditionalFormatting>
  <conditionalFormatting sqref="AJ23">
    <cfRule type="expression" dxfId="119" priority="7">
      <formula>$AJ$23&lt;&gt;NETWORKDAYS($D$6,EOMONTH($D$6,0),fériés)</formula>
    </cfRule>
  </conditionalFormatting>
  <conditionalFormatting sqref="D23:AH23">
    <cfRule type="expression" dxfId="118" priority="6">
      <formula>AND(D23&lt;&gt;0,D23&lt;&gt;1)</formula>
    </cfRule>
  </conditionalFormatting>
  <conditionalFormatting sqref="D5:AH21">
    <cfRule type="expression" dxfId="117" priority="1">
      <formula>OR(Congés_n1=D$6)</formula>
    </cfRule>
    <cfRule type="expression" dxfId="116" priority="3">
      <formula>OR(TODAY()=D$6)</formula>
    </cfRule>
    <cfRule type="expression" dxfId="115" priority="4">
      <formula>OR(Fractionnement=D$6)</formula>
    </cfRule>
    <cfRule type="expression" dxfId="114" priority="5">
      <formula>OR(Congés_exceptionnels=D$6)</formula>
    </cfRule>
    <cfRule type="expression" dxfId="113" priority="9">
      <formula>OR(fériés=D$6)</formula>
    </cfRule>
    <cfRule type="expression" dxfId="112" priority="10">
      <formula>OR(WEEKDAY(D$6)=7)</formula>
    </cfRule>
    <cfRule type="expression" dxfId="111" priority="11">
      <formula>OR(WEEKDAY(D$6)=1)</formula>
    </cfRule>
    <cfRule type="expression" dxfId="110" priority="12">
      <formula>OR(RTT_imposés=D$6)</formula>
    </cfRule>
    <cfRule type="expression" dxfId="109" priority="13">
      <formula>OR(RTT=D$6)</formula>
    </cfRule>
    <cfRule type="expression" dxfId="108" priority="14">
      <formula>OR(Congés=D$6)</formula>
    </cfRule>
  </conditionalFormatting>
  <conditionalFormatting sqref="D24:AH29">
    <cfRule type="expression" dxfId="107" priority="2">
      <formula>OR(TODAY()=D$6)</formula>
    </cfRule>
  </conditionalFormatting>
  <dataValidations count="3">
    <dataValidation type="list" allowBlank="1" showInputMessage="1" showErrorMessage="1" sqref="B7:B21" xr:uid="{00000000-0002-0000-0700-000000000000}">
      <formula1>Affaires</formula1>
    </dataValidation>
    <dataValidation type="list" showInputMessage="1" showErrorMessage="1" sqref="D7:AH21" xr:uid="{00000000-0002-0000-0700-000001000000}">
      <formula1>Temps</formula1>
    </dataValidation>
    <dataValidation type="list" allowBlank="1" showInputMessage="1" showErrorMessage="1" sqref="C7:C21" xr:uid="{C3FB6720-3799-47C9-95D0-18A40C9E2482}">
      <formula1>Phase</formula1>
    </dataValidation>
  </dataValidations>
  <hyperlinks>
    <hyperlink ref="N3:O3" location="Calendrier!A1" display="Calendrier!A1" xr:uid="{00000000-0004-0000-0700-000000000000}"/>
    <hyperlink ref="B6" location="Récap!A1" display="Affaire" xr:uid="{00000000-0004-0000-0700-000001000000}"/>
    <hyperlink ref="M2:M3" location="Avril!A1" display="&lt;" xr:uid="{00000000-0004-0000-0700-000002000000}"/>
    <hyperlink ref="Y2:Y3" location="Juin!A1" display="&gt;" xr:uid="{00000000-0004-0000-07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86" t="s">
        <v>45</v>
      </c>
      <c r="N2" s="278">
        <v>6</v>
      </c>
      <c r="O2" s="279"/>
      <c r="P2" s="280" t="str">
        <f>UPPER(TEXT(D6,"mmmm"))&amp;" "&amp;N3</f>
        <v>JUIN 2021</v>
      </c>
      <c r="Q2" s="281"/>
      <c r="R2" s="281"/>
      <c r="S2" s="281"/>
      <c r="T2" s="281"/>
      <c r="U2" s="281"/>
      <c r="V2" s="281"/>
      <c r="W2" s="281"/>
      <c r="X2" s="282"/>
      <c r="Y2" s="287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86"/>
      <c r="N3" s="278">
        <f>Calendrier!B1</f>
        <v>2021</v>
      </c>
      <c r="O3" s="279"/>
      <c r="P3" s="283"/>
      <c r="Q3" s="284"/>
      <c r="R3" s="284"/>
      <c r="S3" s="284"/>
      <c r="T3" s="284"/>
      <c r="U3" s="284"/>
      <c r="V3" s="284"/>
      <c r="W3" s="284"/>
      <c r="X3" s="285"/>
      <c r="Y3" s="287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>
        <f t="shared" ref="E4:AH4" si="0">IFERROR(IF(WEEKDAY(E6,2)=3,WEEKNUM(E6,21),""),"")</f>
        <v>22</v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>
        <f t="shared" si="0"/>
        <v>23</v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>
        <f t="shared" si="0"/>
        <v>24</v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>
        <f t="shared" si="0"/>
        <v>25</v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>
        <f t="shared" si="0"/>
        <v>26</v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M</v>
      </c>
      <c r="E5" s="6" t="str">
        <f t="shared" ref="E5:AE5" si="1">IF(E6="","",UPPER(LEFT(TEXT(E6,"jjjj"),1)))</f>
        <v>M</v>
      </c>
      <c r="F5" s="6" t="str">
        <f t="shared" si="1"/>
        <v>J</v>
      </c>
      <c r="G5" s="6" t="str">
        <f t="shared" si="1"/>
        <v>V</v>
      </c>
      <c r="H5" s="6" t="str">
        <f t="shared" si="1"/>
        <v>S</v>
      </c>
      <c r="I5" s="6" t="str">
        <f t="shared" si="1"/>
        <v>D</v>
      </c>
      <c r="J5" s="6" t="str">
        <f t="shared" si="1"/>
        <v>L</v>
      </c>
      <c r="K5" s="6" t="str">
        <f t="shared" si="1"/>
        <v>M</v>
      </c>
      <c r="L5" s="6" t="str">
        <f t="shared" si="1"/>
        <v>M</v>
      </c>
      <c r="M5" s="6" t="str">
        <f t="shared" si="1"/>
        <v>J</v>
      </c>
      <c r="N5" s="6" t="str">
        <f t="shared" si="1"/>
        <v>V</v>
      </c>
      <c r="O5" s="6" t="str">
        <f t="shared" si="1"/>
        <v>S</v>
      </c>
      <c r="P5" s="6" t="str">
        <f t="shared" si="1"/>
        <v>D</v>
      </c>
      <c r="Q5" s="6" t="str">
        <f t="shared" si="1"/>
        <v>L</v>
      </c>
      <c r="R5" s="6" t="str">
        <f t="shared" si="1"/>
        <v>M</v>
      </c>
      <c r="S5" s="6" t="str">
        <f t="shared" si="1"/>
        <v>M</v>
      </c>
      <c r="T5" s="6" t="str">
        <f t="shared" si="1"/>
        <v>J</v>
      </c>
      <c r="U5" s="6" t="str">
        <f t="shared" si="1"/>
        <v>V</v>
      </c>
      <c r="V5" s="6" t="str">
        <f t="shared" si="1"/>
        <v>S</v>
      </c>
      <c r="W5" s="6" t="str">
        <f t="shared" si="1"/>
        <v>D</v>
      </c>
      <c r="X5" s="6" t="str">
        <f t="shared" si="1"/>
        <v>L</v>
      </c>
      <c r="Y5" s="6" t="str">
        <f t="shared" si="1"/>
        <v>M</v>
      </c>
      <c r="Z5" s="6" t="str">
        <f t="shared" si="1"/>
        <v>M</v>
      </c>
      <c r="AA5" s="6" t="str">
        <f t="shared" si="1"/>
        <v>J</v>
      </c>
      <c r="AB5" s="6" t="str">
        <f t="shared" si="1"/>
        <v>V</v>
      </c>
      <c r="AC5" s="6" t="str">
        <f t="shared" si="1"/>
        <v>S</v>
      </c>
      <c r="AD5" s="6" t="str">
        <f t="shared" si="1"/>
        <v>D</v>
      </c>
      <c r="AE5" s="6" t="str">
        <f t="shared" si="1"/>
        <v>L</v>
      </c>
      <c r="AF5" s="6" t="str">
        <f>IF(AF6="-","-",UPPER(LEFT(TEXT(AF6,"jjjj"),1)))</f>
        <v>M</v>
      </c>
      <c r="AG5" s="6" t="str">
        <f t="shared" ref="AG5" si="2">IF(AG6="-","-",UPPER(LEFT(TEXT(AG6,"jjjj"),1)))</f>
        <v>M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42886</v>
      </c>
      <c r="E6" s="9">
        <f>D6+1</f>
        <v>42887</v>
      </c>
      <c r="F6" s="9">
        <f t="shared" ref="F6:AE6" si="3">E6+1</f>
        <v>42888</v>
      </c>
      <c r="G6" s="9">
        <f t="shared" si="3"/>
        <v>42889</v>
      </c>
      <c r="H6" s="9">
        <f t="shared" si="3"/>
        <v>42890</v>
      </c>
      <c r="I6" s="9">
        <f t="shared" si="3"/>
        <v>42891</v>
      </c>
      <c r="J6" s="9">
        <f t="shared" si="3"/>
        <v>42892</v>
      </c>
      <c r="K6" s="9">
        <f t="shared" si="3"/>
        <v>42893</v>
      </c>
      <c r="L6" s="9">
        <f t="shared" si="3"/>
        <v>42894</v>
      </c>
      <c r="M6" s="9">
        <f>L6+1</f>
        <v>42895</v>
      </c>
      <c r="N6" s="9">
        <f t="shared" si="3"/>
        <v>42896</v>
      </c>
      <c r="O6" s="9">
        <f t="shared" si="3"/>
        <v>42897</v>
      </c>
      <c r="P6" s="9">
        <f t="shared" si="3"/>
        <v>42898</v>
      </c>
      <c r="Q6" s="9">
        <f t="shared" si="3"/>
        <v>42899</v>
      </c>
      <c r="R6" s="9">
        <f t="shared" si="3"/>
        <v>42900</v>
      </c>
      <c r="S6" s="9">
        <f t="shared" si="3"/>
        <v>42901</v>
      </c>
      <c r="T6" s="9">
        <f t="shared" si="3"/>
        <v>42902</v>
      </c>
      <c r="U6" s="9">
        <f t="shared" si="3"/>
        <v>42903</v>
      </c>
      <c r="V6" s="9">
        <f t="shared" si="3"/>
        <v>42904</v>
      </c>
      <c r="W6" s="9">
        <f t="shared" si="3"/>
        <v>42905</v>
      </c>
      <c r="X6" s="9">
        <f t="shared" si="3"/>
        <v>42906</v>
      </c>
      <c r="Y6" s="9">
        <f t="shared" si="3"/>
        <v>42907</v>
      </c>
      <c r="Z6" s="9">
        <f t="shared" si="3"/>
        <v>42908</v>
      </c>
      <c r="AA6" s="9">
        <f t="shared" si="3"/>
        <v>42909</v>
      </c>
      <c r="AB6" s="9">
        <f t="shared" si="3"/>
        <v>42910</v>
      </c>
      <c r="AC6" s="9">
        <f t="shared" si="3"/>
        <v>42911</v>
      </c>
      <c r="AD6" s="9">
        <f t="shared" si="3"/>
        <v>42912</v>
      </c>
      <c r="AE6" s="9">
        <f t="shared" si="3"/>
        <v>42913</v>
      </c>
      <c r="AF6" s="9">
        <f>IF(AE6="-","-",IF(MONTH(AE6+1)&gt;MONTH(AE6),"-",AE6+1))</f>
        <v>42914</v>
      </c>
      <c r="AG6" s="9">
        <f t="shared" ref="AG6:AH6" si="4">IF(AF6="-","-",IF(MONTH(AF6+1)&gt;MONTH(AF6),"-",AF6+1))</f>
        <v>42915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79</v>
      </c>
      <c r="D7" s="13">
        <v>0.25</v>
      </c>
      <c r="E7" s="14"/>
      <c r="F7" s="14"/>
      <c r="G7" s="14"/>
      <c r="H7" s="14"/>
      <c r="I7" s="14"/>
      <c r="J7" s="14">
        <v>0.25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0.5</v>
      </c>
    </row>
    <row r="8" spans="2:36" ht="17.100000000000001" customHeight="1" x14ac:dyDescent="0.25">
      <c r="B8" s="34" t="s">
        <v>89</v>
      </c>
      <c r="D8" s="50">
        <v>0.25</v>
      </c>
      <c r="E8" s="51"/>
      <c r="F8" s="51">
        <v>0.5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>
        <v>0.5</v>
      </c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1.25</v>
      </c>
    </row>
    <row r="9" spans="2:36" ht="17.100000000000001" customHeight="1" x14ac:dyDescent="0.25">
      <c r="B9" s="34" t="s">
        <v>94</v>
      </c>
      <c r="D9" s="16">
        <v>0.5</v>
      </c>
      <c r="E9" s="17">
        <v>0.5</v>
      </c>
      <c r="F9" s="17">
        <v>0.5</v>
      </c>
      <c r="G9" s="17">
        <v>0.5</v>
      </c>
      <c r="H9" s="17"/>
      <c r="I9" s="17"/>
      <c r="J9" s="17">
        <v>0.25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2.25</v>
      </c>
    </row>
    <row r="10" spans="2:36" ht="17.100000000000001" customHeight="1" x14ac:dyDescent="0.25">
      <c r="B10" s="34" t="s">
        <v>81</v>
      </c>
      <c r="D10" s="53"/>
      <c r="E10" s="54">
        <v>0.25</v>
      </c>
      <c r="F10" s="54"/>
      <c r="G10" s="54"/>
      <c r="H10" s="54"/>
      <c r="I10" s="54"/>
      <c r="J10" s="54">
        <v>0.5</v>
      </c>
      <c r="K10" s="54"/>
      <c r="L10" s="54">
        <v>0.5</v>
      </c>
      <c r="M10" s="54">
        <v>0.25</v>
      </c>
      <c r="N10" s="54">
        <v>0.25</v>
      </c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1.75</v>
      </c>
    </row>
    <row r="11" spans="2:36" ht="17.100000000000001" customHeight="1" x14ac:dyDescent="0.25">
      <c r="B11" s="34" t="s">
        <v>93</v>
      </c>
      <c r="D11" s="53"/>
      <c r="E11" s="54">
        <v>0.25</v>
      </c>
      <c r="F11" s="54"/>
      <c r="G11" s="54"/>
      <c r="H11" s="54"/>
      <c r="I11" s="54"/>
      <c r="J11" s="54"/>
      <c r="K11" s="54">
        <v>0.75</v>
      </c>
      <c r="L11" s="54">
        <v>0.5</v>
      </c>
      <c r="M11" s="54">
        <v>0.75</v>
      </c>
      <c r="N11" s="54">
        <v>0.75</v>
      </c>
      <c r="O11" s="54"/>
      <c r="P11" s="54"/>
      <c r="Q11" s="54"/>
      <c r="R11" s="54"/>
      <c r="S11" s="54">
        <v>0.5</v>
      </c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3.5</v>
      </c>
    </row>
    <row r="12" spans="2:36" ht="17.100000000000001" customHeight="1" x14ac:dyDescent="0.25">
      <c r="B12" s="34" t="s">
        <v>90</v>
      </c>
      <c r="D12" s="53"/>
      <c r="E12" s="54"/>
      <c r="F12" s="54"/>
      <c r="G12" s="54">
        <v>0.25</v>
      </c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>
        <v>0.25</v>
      </c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0.5</v>
      </c>
    </row>
    <row r="13" spans="2:36" ht="17.100000000000001" customHeight="1" x14ac:dyDescent="0.25">
      <c r="B13" s="34" t="s">
        <v>92</v>
      </c>
      <c r="D13" s="53"/>
      <c r="E13" s="54"/>
      <c r="F13" s="54"/>
      <c r="G13" s="54">
        <v>0.25</v>
      </c>
      <c r="H13" s="54"/>
      <c r="I13" s="54"/>
      <c r="J13" s="54"/>
      <c r="K13" s="54"/>
      <c r="L13" s="54"/>
      <c r="M13" s="54"/>
      <c r="N13" s="54"/>
      <c r="O13" s="54"/>
      <c r="P13" s="54"/>
      <c r="Q13" s="54">
        <v>0.75</v>
      </c>
      <c r="R13" s="54">
        <v>0.75</v>
      </c>
      <c r="S13" s="54">
        <v>0.25</v>
      </c>
      <c r="T13" s="54">
        <v>1</v>
      </c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3</v>
      </c>
    </row>
    <row r="14" spans="2:36" ht="17.100000000000001" customHeight="1" x14ac:dyDescent="0.25">
      <c r="B14" s="34" t="s">
        <v>86</v>
      </c>
      <c r="D14" s="53"/>
      <c r="E14" s="54"/>
      <c r="F14" s="54"/>
      <c r="G14" s="54"/>
      <c r="H14" s="54"/>
      <c r="I14" s="54"/>
      <c r="J14" s="54"/>
      <c r="K14" s="54">
        <v>0.25</v>
      </c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0.25</v>
      </c>
    </row>
    <row r="15" spans="2:36" ht="17.100000000000001" customHeight="1" x14ac:dyDescent="0.25">
      <c r="B15" s="34" t="s">
        <v>80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>
        <v>0.25</v>
      </c>
      <c r="R15" s="54">
        <v>0.25</v>
      </c>
      <c r="S15" s="54">
        <v>0.25</v>
      </c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0.75</v>
      </c>
    </row>
    <row r="16" spans="2:36" ht="17.100000000000001" customHeight="1" x14ac:dyDescent="0.25">
      <c r="B16" s="34" t="s">
        <v>75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>
        <v>1</v>
      </c>
      <c r="V16" s="54"/>
      <c r="W16" s="54"/>
      <c r="X16" s="54">
        <v>0.25</v>
      </c>
      <c r="Y16" s="54">
        <v>1</v>
      </c>
      <c r="Z16" s="54">
        <v>0.5</v>
      </c>
      <c r="AA16" s="54">
        <v>0.25</v>
      </c>
      <c r="AB16" s="54">
        <v>0.75</v>
      </c>
      <c r="AC16" s="54"/>
      <c r="AD16" s="54"/>
      <c r="AE16" s="54">
        <v>0.75</v>
      </c>
      <c r="AF16" s="54">
        <v>1</v>
      </c>
      <c r="AG16" s="54">
        <v>0.25</v>
      </c>
      <c r="AH16" s="55"/>
      <c r="AI16" s="1"/>
      <c r="AJ16" s="23">
        <f t="shared" si="5"/>
        <v>5.75</v>
      </c>
    </row>
    <row r="17" spans="2:40" ht="17.100000000000001" customHeight="1" x14ac:dyDescent="0.25">
      <c r="B17" s="34" t="s">
        <v>95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>
        <v>0.75</v>
      </c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0.75</v>
      </c>
    </row>
    <row r="18" spans="2:40" ht="17.100000000000001" customHeight="1" x14ac:dyDescent="0.25">
      <c r="B18" s="34" t="s">
        <v>77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>
        <v>0.5</v>
      </c>
      <c r="AB18" s="54">
        <v>0.25</v>
      </c>
      <c r="AC18" s="54"/>
      <c r="AD18" s="54"/>
      <c r="AE18" s="54"/>
      <c r="AF18" s="54"/>
      <c r="AG18" s="54">
        <v>0.75</v>
      </c>
      <c r="AH18" s="55"/>
      <c r="AI18" s="1"/>
      <c r="AJ18" s="23">
        <f t="shared" si="5"/>
        <v>1.5</v>
      </c>
    </row>
    <row r="19" spans="2:40" ht="17.100000000000001" customHeight="1" x14ac:dyDescent="0.25">
      <c r="B19" s="34" t="s">
        <v>91</v>
      </c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>
        <v>0.25</v>
      </c>
      <c r="AF19" s="54"/>
      <c r="AG19" s="54"/>
      <c r="AH19" s="55"/>
      <c r="AI19" s="1"/>
      <c r="AJ19" s="23">
        <f t="shared" si="5"/>
        <v>0.25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0</v>
      </c>
      <c r="I23" s="26">
        <f t="shared" si="6"/>
        <v>0</v>
      </c>
      <c r="J23" s="26">
        <f t="shared" si="6"/>
        <v>1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0</v>
      </c>
      <c r="P23" s="26">
        <f t="shared" si="6"/>
        <v>0</v>
      </c>
      <c r="Q23" s="26">
        <f t="shared" si="6"/>
        <v>1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0</v>
      </c>
      <c r="W23" s="26">
        <f t="shared" si="6"/>
        <v>0</v>
      </c>
      <c r="X23" s="26">
        <f t="shared" si="6"/>
        <v>1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0</v>
      </c>
      <c r="AD23" s="26">
        <f t="shared" si="6"/>
        <v>0</v>
      </c>
      <c r="AE23" s="26">
        <f t="shared" si="6"/>
        <v>1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22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0.34722222222222227</v>
      </c>
      <c r="E24" s="117">
        <v>0.34375</v>
      </c>
      <c r="F24" s="117">
        <v>0.34722222222222227</v>
      </c>
      <c r="G24" s="117">
        <v>0.33680555555555558</v>
      </c>
      <c r="H24" s="117"/>
      <c r="I24" s="117"/>
      <c r="J24" s="117">
        <v>0.33680555555555558</v>
      </c>
      <c r="K24" s="117">
        <v>0.33680555555555558</v>
      </c>
      <c r="L24" s="117">
        <v>0.36458333333333331</v>
      </c>
      <c r="M24" s="117">
        <v>0.33680555555555558</v>
      </c>
      <c r="N24" s="117">
        <v>0.3298611111111111</v>
      </c>
      <c r="O24" s="117"/>
      <c r="P24" s="117"/>
      <c r="Q24" s="117">
        <v>0.3923611111111111</v>
      </c>
      <c r="R24" s="117">
        <v>0.34722222222222227</v>
      </c>
      <c r="S24" s="117">
        <v>0.34027777777777773</v>
      </c>
      <c r="T24" s="117">
        <v>0.34027777777777773</v>
      </c>
      <c r="U24" s="117">
        <v>0.3611111111111111</v>
      </c>
      <c r="V24" s="117"/>
      <c r="W24" s="117"/>
      <c r="X24" s="117">
        <v>0.375</v>
      </c>
      <c r="Y24" s="117">
        <v>0.3611111111111111</v>
      </c>
      <c r="Z24" s="117">
        <v>0.34722222222222227</v>
      </c>
      <c r="AA24" s="117">
        <v>0.3576388888888889</v>
      </c>
      <c r="AB24" s="117">
        <v>0.35069444444444442</v>
      </c>
      <c r="AC24" s="117"/>
      <c r="AD24" s="117"/>
      <c r="AE24" s="117">
        <v>0.3576388888888889</v>
      </c>
      <c r="AF24" s="117">
        <v>0.3611111111111111</v>
      </c>
      <c r="AG24" s="117">
        <v>0.3576388888888889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0.50347222222222221</v>
      </c>
      <c r="E25" s="117">
        <v>0.50347222222222221</v>
      </c>
      <c r="F25" s="117">
        <v>0.50694444444444442</v>
      </c>
      <c r="G25" s="117">
        <v>0.51041666666666663</v>
      </c>
      <c r="H25" s="117"/>
      <c r="I25" s="117"/>
      <c r="J25" s="117">
        <v>0.51041666666666663</v>
      </c>
      <c r="K25" s="117">
        <v>0.50347222222222221</v>
      </c>
      <c r="L25" s="117">
        <v>0.49305555555555558</v>
      </c>
      <c r="M25" s="117">
        <v>0.5</v>
      </c>
      <c r="N25" s="117">
        <v>0.5</v>
      </c>
      <c r="O25" s="117"/>
      <c r="P25" s="117"/>
      <c r="Q25" s="117">
        <v>0.52430555555555558</v>
      </c>
      <c r="R25" s="117">
        <v>0.5</v>
      </c>
      <c r="S25" s="117">
        <v>0.49652777777777773</v>
      </c>
      <c r="T25" s="117">
        <v>0.50694444444444442</v>
      </c>
      <c r="U25" s="117">
        <v>0.50694444444444442</v>
      </c>
      <c r="V25" s="117"/>
      <c r="W25" s="117"/>
      <c r="X25" s="117">
        <v>0.5</v>
      </c>
      <c r="Y25" s="117">
        <v>0.50347222222222221</v>
      </c>
      <c r="Z25" s="117">
        <v>0.5</v>
      </c>
      <c r="AA25" s="117">
        <v>0.52083333333333337</v>
      </c>
      <c r="AB25" s="117">
        <v>0.5</v>
      </c>
      <c r="AC25" s="117"/>
      <c r="AD25" s="117"/>
      <c r="AE25" s="117">
        <v>0.5</v>
      </c>
      <c r="AF25" s="117">
        <v>0.51041666666666663</v>
      </c>
      <c r="AG25" s="117">
        <v>0.51388888888888895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0.55555555555555558</v>
      </c>
      <c r="E26" s="117">
        <v>0.55555555555555558</v>
      </c>
      <c r="F26" s="117">
        <v>0.55555555555555558</v>
      </c>
      <c r="G26" s="117">
        <v>0.55555555555555558</v>
      </c>
      <c r="H26" s="117"/>
      <c r="I26" s="117"/>
      <c r="J26" s="117">
        <v>0.56944444444444442</v>
      </c>
      <c r="K26" s="117">
        <v>0.56944444444444442</v>
      </c>
      <c r="L26" s="117">
        <v>0.55208333333333337</v>
      </c>
      <c r="M26" s="117">
        <v>0.55555555555555558</v>
      </c>
      <c r="N26" s="117">
        <v>0.55208333333333337</v>
      </c>
      <c r="O26" s="117"/>
      <c r="P26" s="117"/>
      <c r="Q26" s="117">
        <v>0.55208333333333337</v>
      </c>
      <c r="R26" s="117">
        <v>0.55208333333333337</v>
      </c>
      <c r="S26" s="117">
        <v>0.55208333333333337</v>
      </c>
      <c r="T26" s="117">
        <v>0.59027777777777779</v>
      </c>
      <c r="U26" s="117">
        <v>0.56944444444444442</v>
      </c>
      <c r="V26" s="117"/>
      <c r="W26" s="117"/>
      <c r="X26" s="117">
        <v>0.5625</v>
      </c>
      <c r="Y26" s="117">
        <v>0.55555555555555558</v>
      </c>
      <c r="Z26" s="117">
        <v>0.5625</v>
      </c>
      <c r="AA26" s="117">
        <v>0.5625</v>
      </c>
      <c r="AB26" s="117">
        <v>0.58333333333333337</v>
      </c>
      <c r="AC26" s="117"/>
      <c r="AD26" s="117"/>
      <c r="AE26" s="117">
        <v>0.55208333333333337</v>
      </c>
      <c r="AF26" s="117">
        <v>0.55902777777777779</v>
      </c>
      <c r="AG26" s="117">
        <v>0.55902777777777779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0.71875</v>
      </c>
      <c r="E27" s="118">
        <v>0.72222222222222221</v>
      </c>
      <c r="F27" s="118">
        <v>0.73263888888888884</v>
      </c>
      <c r="G27" s="118">
        <v>0.68055555555555547</v>
      </c>
      <c r="H27" s="118"/>
      <c r="I27" s="118"/>
      <c r="J27" s="118">
        <v>0.70833333333333337</v>
      </c>
      <c r="K27" s="118">
        <v>0.73263888888888884</v>
      </c>
      <c r="L27" s="118">
        <v>0.72916666666666663</v>
      </c>
      <c r="M27" s="118">
        <v>0.71527777777777779</v>
      </c>
      <c r="N27" s="118">
        <v>0.67708333333333337</v>
      </c>
      <c r="O27" s="118"/>
      <c r="P27" s="118"/>
      <c r="Q27" s="118">
        <v>0.72569444444444453</v>
      </c>
      <c r="R27" s="118">
        <v>0.74305555555555547</v>
      </c>
      <c r="S27" s="118">
        <v>0.72916666666666663</v>
      </c>
      <c r="T27" s="118">
        <v>0.72916666666666663</v>
      </c>
      <c r="U27" s="118">
        <v>0.68402777777777779</v>
      </c>
      <c r="V27" s="118"/>
      <c r="W27" s="118"/>
      <c r="X27" s="118">
        <v>0.73611111111111116</v>
      </c>
      <c r="Y27" s="118">
        <v>0.73263888888888884</v>
      </c>
      <c r="Z27" s="118">
        <v>0.72569444444444453</v>
      </c>
      <c r="AA27" s="118">
        <v>0.76041666666666663</v>
      </c>
      <c r="AB27" s="118">
        <v>0.69097222222222221</v>
      </c>
      <c r="AC27" s="118"/>
      <c r="AD27" s="118"/>
      <c r="AE27" s="118">
        <v>0.73611111111111116</v>
      </c>
      <c r="AF27" s="118">
        <v>0.72916666666666663</v>
      </c>
      <c r="AG27" s="118">
        <v>0.73958333333333337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G28" si="7">IF(WEEKDAY(D6,2)&gt;5,"",D25-D24+D27-D26)</f>
        <v>0.31944444444444442</v>
      </c>
      <c r="E28" s="117">
        <f t="shared" si="7"/>
        <v>0.32638888888888884</v>
      </c>
      <c r="F28" s="117">
        <f t="shared" si="7"/>
        <v>0.33680555555555536</v>
      </c>
      <c r="G28" s="117">
        <f t="shared" si="7"/>
        <v>0.29861111111111094</v>
      </c>
      <c r="H28" s="117" t="str">
        <f t="shared" si="7"/>
        <v/>
      </c>
      <c r="I28" s="117" t="str">
        <f t="shared" si="7"/>
        <v/>
      </c>
      <c r="J28" s="117">
        <f t="shared" si="7"/>
        <v>0.3125</v>
      </c>
      <c r="K28" s="117">
        <f t="shared" si="7"/>
        <v>0.32986111111111105</v>
      </c>
      <c r="L28" s="117">
        <f t="shared" si="7"/>
        <v>0.30555555555555547</v>
      </c>
      <c r="M28" s="117">
        <f t="shared" si="7"/>
        <v>0.32291666666666663</v>
      </c>
      <c r="N28" s="117">
        <f t="shared" si="7"/>
        <v>0.29513888888888895</v>
      </c>
      <c r="O28" s="117" t="str">
        <f t="shared" si="7"/>
        <v/>
      </c>
      <c r="P28" s="117" t="str">
        <f t="shared" si="7"/>
        <v/>
      </c>
      <c r="Q28" s="117">
        <f t="shared" si="7"/>
        <v>0.30555555555555569</v>
      </c>
      <c r="R28" s="117">
        <f t="shared" si="7"/>
        <v>0.34374999999999989</v>
      </c>
      <c r="S28" s="117">
        <f t="shared" si="7"/>
        <v>0.33333333333333326</v>
      </c>
      <c r="T28" s="117">
        <f t="shared" si="7"/>
        <v>0.30555555555555547</v>
      </c>
      <c r="U28" s="117">
        <f t="shared" si="7"/>
        <v>0.26041666666666674</v>
      </c>
      <c r="V28" s="117" t="str">
        <f t="shared" si="7"/>
        <v/>
      </c>
      <c r="W28" s="117" t="str">
        <f t="shared" si="7"/>
        <v/>
      </c>
      <c r="X28" s="117">
        <f t="shared" si="7"/>
        <v>0.29861111111111116</v>
      </c>
      <c r="Y28" s="117">
        <f t="shared" si="7"/>
        <v>0.31944444444444442</v>
      </c>
      <c r="Z28" s="117">
        <f t="shared" si="7"/>
        <v>0.31597222222222232</v>
      </c>
      <c r="AA28" s="117">
        <f t="shared" si="7"/>
        <v>0.36111111111111116</v>
      </c>
      <c r="AB28" s="117">
        <f t="shared" si="7"/>
        <v>0.25694444444444442</v>
      </c>
      <c r="AC28" s="117" t="str">
        <f t="shared" si="7"/>
        <v/>
      </c>
      <c r="AD28" s="117" t="str">
        <f>IF(WEEKDAY(AD6,2)&gt;5,"",AD25-AD24+AD27-AD26)</f>
        <v/>
      </c>
      <c r="AE28" s="117">
        <f t="shared" si="7"/>
        <v>0.32638888888888895</v>
      </c>
      <c r="AF28" s="117">
        <f t="shared" si="7"/>
        <v>0.31944444444444431</v>
      </c>
      <c r="AG28" s="117">
        <f t="shared" si="7"/>
        <v>0.33680555555555569</v>
      </c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1.3565891472868186E-2</v>
      </c>
      <c r="E29" s="117">
        <f ca="1">IF(E24="",0,E28-((Horaires!$C$31*60/5)/1440))</f>
        <v>2.0510335917312605E-2</v>
      </c>
      <c r="F29" s="117">
        <f ca="1">IF(F24="",0,F28-((Horaires!$C$31*60/5)/1440))</f>
        <v>3.0927002583979124E-2</v>
      </c>
      <c r="G29" s="117">
        <f ca="1">IF(G24="",0,G28-((Horaires!$C$31*60/5)/1440))</f>
        <v>-7.2674418604652957E-3</v>
      </c>
      <c r="H29" s="117">
        <f>IF(H24="",0,H28-((Horaires!$C$31*60/5)/1440))</f>
        <v>0</v>
      </c>
      <c r="I29" s="117">
        <f>IF(I24="",0,I28-((Horaires!$C$31*60/5)/1440))</f>
        <v>0</v>
      </c>
      <c r="J29" s="117">
        <f ca="1">IF(J24="",0,J28-((Horaires!$C$31*60/5)/1440))</f>
        <v>6.6214470284237659E-3</v>
      </c>
      <c r="K29" s="117">
        <f ca="1">IF(K24="",0,K28-((Horaires!$C$31*60/5)/1440))</f>
        <v>2.3982558139534815E-2</v>
      </c>
      <c r="L29" s="117">
        <f ca="1">IF(L24="",0,L28-((Horaires!$C$31*60/5)/1440))</f>
        <v>-3.2299741602076493E-4</v>
      </c>
      <c r="M29" s="117">
        <f ca="1">IF(M24="",0,M28-((Horaires!$C$31*60/5)/1440))</f>
        <v>1.7038113695090396E-2</v>
      </c>
      <c r="N29" s="117">
        <f ca="1">IF(N24="",0,N28-((Horaires!$C$31*60/5)/1440))</f>
        <v>-1.0739664082687284E-2</v>
      </c>
      <c r="O29" s="117">
        <f>IF(O24="",0,O28-((Horaires!$C$31*60/5)/1440))</f>
        <v>0</v>
      </c>
      <c r="P29" s="117">
        <f>IF(P24="",0,P28-((Horaires!$C$31*60/5)/1440))</f>
        <v>0</v>
      </c>
      <c r="Q29" s="117">
        <f ca="1">IF(Q24="",0,Q28-((Horaires!$C$31*60/5)/1440))</f>
        <v>-3.2299741602054288E-4</v>
      </c>
      <c r="R29" s="117">
        <f ca="1">IF(R24="",0,R28-((Horaires!$C$31*60/5)/1440))</f>
        <v>3.7871447028423655E-2</v>
      </c>
      <c r="S29" s="117">
        <f ca="1">IF(S24="",0,S28-((Horaires!$C$31*60/5)/1440))</f>
        <v>2.7454780361757025E-2</v>
      </c>
      <c r="T29" s="117">
        <f ca="1">IF(T24="",0,T28-((Horaires!$C$31*60/5)/1440))</f>
        <v>-3.2299741602076493E-4</v>
      </c>
      <c r="U29" s="117">
        <f ca="1">IF(U24="",0,U28-((Horaires!$C$31*60/5)/1440))</f>
        <v>-4.5461886304909493E-2</v>
      </c>
      <c r="V29" s="117">
        <f>IF(V24="",0,V28-((Horaires!$C$31*60/5)/1440))</f>
        <v>0</v>
      </c>
      <c r="W29" s="117">
        <f>IF(W24="",0,W28-((Horaires!$C$31*60/5)/1440))</f>
        <v>0</v>
      </c>
      <c r="X29" s="117">
        <f ca="1">IF(X24="",0,X28-((Horaires!$C$31*60/5)/1440))</f>
        <v>-7.2674418604650737E-3</v>
      </c>
      <c r="Y29" s="117">
        <f ca="1">IF(Y24="",0,Y28-((Horaires!$C$31*60/5)/1440))</f>
        <v>1.3565891472868186E-2</v>
      </c>
      <c r="Z29" s="117">
        <f ca="1">IF(Z24="",0,Z28-((Horaires!$C$31*60/5)/1440))</f>
        <v>1.0093669250646087E-2</v>
      </c>
      <c r="AA29" s="117">
        <f ca="1">IF(AA24="",0,AA28-((Horaires!$C$31*60/5)/1440))</f>
        <v>5.5232558139534926E-2</v>
      </c>
      <c r="AB29" s="117">
        <f ca="1">IF(AB24="",0,AB28-((Horaires!$C$31*60/5)/1440))</f>
        <v>-4.8934108527131814E-2</v>
      </c>
      <c r="AC29" s="117">
        <f>IF(AC24="",0,AC28-((Horaires!$C$31*60/5)/1440))</f>
        <v>0</v>
      </c>
      <c r="AD29" s="117">
        <f>IF(AD24="",0,AD28-((Horaires!$C$31*60/5)/1440))</f>
        <v>0</v>
      </c>
      <c r="AE29" s="117">
        <f ca="1">IF(AE24="",0,AE28-((Horaires!$C$31*60/5)/1440))</f>
        <v>2.0510335917312716E-2</v>
      </c>
      <c r="AF29" s="117">
        <f ca="1">IF(AF24="",0,AF28-((Horaires!$C$31*60/5)/1440))</f>
        <v>1.3565891472868075E-2</v>
      </c>
      <c r="AG29" s="117">
        <f ca="1">IF(AG24="",0,AG28-((Horaires!$C$31*60/5)/1440))</f>
        <v>3.0927002583979457E-2</v>
      </c>
      <c r="AH29" s="117">
        <f>IF(AH24="",0,AH28-((Horaires!$C$31*60/5)/1440))</f>
        <v>0</v>
      </c>
      <c r="AI29" s="114"/>
      <c r="AJ29" s="112">
        <f ca="1">SUM(D29:AH29)</f>
        <v>0.20122739018087799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>
        <f ca="1">LOOKUP(H$6,Horaires!$C:$C,Horaires!$E:$E)</f>
        <v>1.2812499999999996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>
        <f ca="1">LOOKUP(O$6,Horaires!$C:$C,Horaires!$E:$E)</f>
        <v>1.5659722222222219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>
        <f ca="1">LOOKUP(V$6,Horaires!$C:$C,Horaires!$E:$E)</f>
        <v>1.5486111111111109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>
        <f ca="1">LOOKUP(AC$6,Horaires!$C:$C,Horaires!$E:$E)</f>
        <v>1.5520833333333335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304 - Gare de Ste-Luce</v>
      </c>
      <c r="C32" s="230">
        <f>C7</f>
        <v>0</v>
      </c>
      <c r="D32" s="231">
        <f t="shared" ref="D32:S46" si="8">IFERROR(IF(D7*D$28=0,"",D7*D$28),"")</f>
        <v>7.9861111111111105E-2</v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>
        <f t="shared" si="9"/>
        <v>7.8125E-2</v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0.1579861111111111</v>
      </c>
    </row>
    <row r="33" spans="2:36" s="229" customFormat="1" ht="17.100000000000001" customHeight="1" x14ac:dyDescent="0.3">
      <c r="B33" s="229" t="str">
        <f t="shared" ref="B33:C46" si="10">B8</f>
        <v>383 - RPA d'Aubrière</v>
      </c>
      <c r="C33" s="230">
        <f t="shared" si="10"/>
        <v>0</v>
      </c>
      <c r="D33" s="231">
        <f t="shared" si="8"/>
        <v>7.9861111111111105E-2</v>
      </c>
      <c r="E33" s="231" t="str">
        <f t="shared" si="8"/>
        <v/>
      </c>
      <c r="F33" s="231">
        <f t="shared" si="8"/>
        <v>0.16840277777777768</v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>
        <f t="shared" si="9"/>
        <v>0.15798611111111116</v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0.40624999999999994</v>
      </c>
    </row>
    <row r="34" spans="2:36" s="229" customFormat="1" ht="17.100000000000001" customHeight="1" x14ac:dyDescent="0.3">
      <c r="B34" s="229" t="str">
        <f t="shared" si="10"/>
        <v>428 - Viete 2</v>
      </c>
      <c r="C34" s="230">
        <f t="shared" si="10"/>
        <v>0</v>
      </c>
      <c r="D34" s="231">
        <f t="shared" si="8"/>
        <v>0.15972222222222221</v>
      </c>
      <c r="E34" s="231">
        <f t="shared" si="8"/>
        <v>0.16319444444444442</v>
      </c>
      <c r="F34" s="231">
        <f t="shared" si="8"/>
        <v>0.16840277777777768</v>
      </c>
      <c r="G34" s="231">
        <f t="shared" si="8"/>
        <v>0.14930555555555547</v>
      </c>
      <c r="H34" s="231" t="str">
        <f t="shared" si="9"/>
        <v/>
      </c>
      <c r="I34" s="231" t="str">
        <f t="shared" si="9"/>
        <v/>
      </c>
      <c r="J34" s="231">
        <f t="shared" si="9"/>
        <v>7.8125E-2</v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0.71874999999999978</v>
      </c>
    </row>
    <row r="35" spans="2:36" s="229" customFormat="1" ht="17.100000000000001" customHeight="1" x14ac:dyDescent="0.3">
      <c r="B35" s="229" t="str">
        <f t="shared" si="10"/>
        <v>397 - Normandin</v>
      </c>
      <c r="C35" s="230">
        <f t="shared" si="10"/>
        <v>0</v>
      </c>
      <c r="D35" s="231" t="str">
        <f t="shared" si="8"/>
        <v/>
      </c>
      <c r="E35" s="231">
        <f t="shared" si="8"/>
        <v>8.159722222222221E-2</v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>
        <f t="shared" si="9"/>
        <v>0.15625</v>
      </c>
      <c r="K35" s="231" t="str">
        <f t="shared" si="9"/>
        <v/>
      </c>
      <c r="L35" s="231">
        <f t="shared" si="9"/>
        <v>0.15277777777777773</v>
      </c>
      <c r="M35" s="231">
        <f t="shared" si="9"/>
        <v>8.0729166666666657E-2</v>
      </c>
      <c r="N35" s="231">
        <f t="shared" si="9"/>
        <v>7.3784722222222238E-2</v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0.54513888888888884</v>
      </c>
    </row>
    <row r="36" spans="2:36" s="229" customFormat="1" ht="17.100000000000001" customHeight="1" x14ac:dyDescent="0.3">
      <c r="B36" s="229" t="str">
        <f t="shared" si="10"/>
        <v>436 - Rameau</v>
      </c>
      <c r="C36" s="230">
        <f t="shared" si="10"/>
        <v>0</v>
      </c>
      <c r="D36" s="231" t="str">
        <f t="shared" si="8"/>
        <v/>
      </c>
      <c r="E36" s="231">
        <f t="shared" si="8"/>
        <v>8.159722222222221E-2</v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>
        <f t="shared" si="9"/>
        <v>0.24739583333333329</v>
      </c>
      <c r="L36" s="231">
        <f t="shared" si="9"/>
        <v>0.15277777777777773</v>
      </c>
      <c r="M36" s="231">
        <f t="shared" si="9"/>
        <v>0.24218749999999997</v>
      </c>
      <c r="N36" s="231">
        <f t="shared" si="9"/>
        <v>0.22135416666666671</v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>
        <f t="shared" si="9"/>
        <v>0.16666666666666663</v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1.1119791666666665</v>
      </c>
    </row>
    <row r="37" spans="2:36" s="229" customFormat="1" ht="17.100000000000001" customHeight="1" x14ac:dyDescent="0.3">
      <c r="B37" s="229" t="str">
        <f t="shared" si="10"/>
        <v>377 - Gentilly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>
        <f t="shared" si="8"/>
        <v>7.4652777777777735E-2</v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>
        <f t="shared" si="9"/>
        <v>9.027777777777779E-2</v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0.16493055555555552</v>
      </c>
    </row>
    <row r="38" spans="2:36" s="229" customFormat="1" ht="17.100000000000001" customHeight="1" x14ac:dyDescent="0.3">
      <c r="B38" s="229" t="str">
        <f t="shared" si="10"/>
        <v>408 - Caillette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>
        <f t="shared" si="8"/>
        <v>7.4652777777777735E-2</v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>
        <f t="shared" si="9"/>
        <v>0.22916666666666677</v>
      </c>
      <c r="R38" s="231">
        <f t="shared" si="9"/>
        <v>0.25781249999999989</v>
      </c>
      <c r="S38" s="231">
        <f t="shared" si="9"/>
        <v>8.3333333333333315E-2</v>
      </c>
      <c r="T38" s="231">
        <f t="shared" si="9"/>
        <v>0.30555555555555547</v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0.95052083333333315</v>
      </c>
    </row>
    <row r="39" spans="2:36" s="229" customFormat="1" ht="17.100000000000001" customHeight="1" x14ac:dyDescent="0.3">
      <c r="B39" s="229" t="str">
        <f t="shared" si="10"/>
        <v>441 - QUELLE Logts B1 &amp; B3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>
        <f t="shared" si="9"/>
        <v>8.2465277777777762E-2</v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8.2465277777777762E-2</v>
      </c>
    </row>
    <row r="40" spans="2:36" s="229" customFormat="1" ht="17.100000000000001" customHeight="1" x14ac:dyDescent="0.3">
      <c r="B40" s="229" t="str">
        <f t="shared" si="10"/>
        <v>385 - RPA Evreux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>
        <f t="shared" si="9"/>
        <v>7.6388888888888923E-2</v>
      </c>
      <c r="R40" s="231">
        <f t="shared" si="9"/>
        <v>8.5937499999999972E-2</v>
      </c>
      <c r="S40" s="231">
        <f t="shared" si="9"/>
        <v>8.3333333333333315E-2</v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0.24565972222222221</v>
      </c>
    </row>
    <row r="41" spans="2:36" s="229" customFormat="1" ht="17.100000000000001" customHeight="1" x14ac:dyDescent="0.3">
      <c r="B41" s="229" t="str">
        <f t="shared" si="10"/>
        <v>370 - Pottier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>
        <f t="shared" si="9"/>
        <v>0.26041666666666674</v>
      </c>
      <c r="V41" s="231" t="str">
        <f t="shared" si="9"/>
        <v/>
      </c>
      <c r="W41" s="231" t="str">
        <f t="shared" si="9"/>
        <v/>
      </c>
      <c r="X41" s="231">
        <f t="shared" si="9"/>
        <v>7.465277777777779E-2</v>
      </c>
      <c r="Y41" s="231">
        <f t="shared" si="9"/>
        <v>0.31944444444444442</v>
      </c>
      <c r="Z41" s="231">
        <f t="shared" si="9"/>
        <v>0.15798611111111116</v>
      </c>
      <c r="AA41" s="231">
        <f t="shared" si="9"/>
        <v>9.027777777777779E-2</v>
      </c>
      <c r="AB41" s="231">
        <f t="shared" si="9"/>
        <v>0.19270833333333331</v>
      </c>
      <c r="AC41" s="231" t="str">
        <f t="shared" si="9"/>
        <v/>
      </c>
      <c r="AD41" s="231" t="str">
        <f t="shared" si="9"/>
        <v/>
      </c>
      <c r="AE41" s="231">
        <f t="shared" si="9"/>
        <v>0.24479166666666671</v>
      </c>
      <c r="AF41" s="231">
        <f t="shared" ref="AF41:AH41" si="12">IFERROR(IF(AF16*AF$28=0,"",AF16*AF$28),"")</f>
        <v>0.31944444444444431</v>
      </c>
      <c r="AG41" s="231">
        <f t="shared" si="12"/>
        <v>8.4201388888888923E-2</v>
      </c>
      <c r="AH41" s="231" t="str">
        <f t="shared" si="12"/>
        <v/>
      </c>
      <c r="AI41" s="232"/>
      <c r="AJ41" s="233">
        <f t="shared" si="11"/>
        <v>1.7439236111111112</v>
      </c>
    </row>
    <row r="42" spans="2:36" s="229" customFormat="1" ht="17.100000000000001" customHeight="1" x14ac:dyDescent="0.3">
      <c r="B42" s="229" t="str">
        <f t="shared" si="10"/>
        <v>Formation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>
        <f t="shared" si="13"/>
        <v>0.22395833333333337</v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0.22395833333333337</v>
      </c>
    </row>
    <row r="43" spans="2:36" s="229" customFormat="1" ht="17.100000000000001" customHeight="1" x14ac:dyDescent="0.3">
      <c r="B43" s="229" t="str">
        <f t="shared" si="10"/>
        <v>Production / Développement interne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>
        <f t="shared" si="13"/>
        <v>0.18055555555555558</v>
      </c>
      <c r="AB43" s="231">
        <f t="shared" si="13"/>
        <v>6.4236111111111105E-2</v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>
        <f t="shared" si="13"/>
        <v>0.25260416666666674</v>
      </c>
      <c r="AH43" s="231" t="str">
        <f t="shared" si="13"/>
        <v/>
      </c>
      <c r="AI43" s="232"/>
      <c r="AJ43" s="233">
        <f t="shared" si="11"/>
        <v>0.49739583333333343</v>
      </c>
    </row>
    <row r="44" spans="2:36" s="229" customFormat="1" ht="17.100000000000001" customHeight="1" x14ac:dyDescent="0.3">
      <c r="B44" s="229" t="str">
        <f t="shared" si="10"/>
        <v>379 - Tourville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>
        <f t="shared" si="13"/>
        <v>8.1597222222222238E-2</v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8.1597222222222238E-2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106" priority="8">
      <formula>OR(AF$6="-")</formula>
    </cfRule>
  </conditionalFormatting>
  <conditionalFormatting sqref="AJ23">
    <cfRule type="expression" dxfId="105" priority="7">
      <formula>$AJ$23&lt;&gt;NETWORKDAYS($D$6,EOMONTH($D$6,0),fériés)</formula>
    </cfRule>
  </conditionalFormatting>
  <conditionalFormatting sqref="D23:AH23">
    <cfRule type="expression" dxfId="104" priority="6">
      <formula>AND(D23&lt;&gt;0,D23&lt;&gt;1)</formula>
    </cfRule>
  </conditionalFormatting>
  <conditionalFormatting sqref="D5:AH21">
    <cfRule type="expression" dxfId="103" priority="1">
      <formula>OR(Congés_n1=D$6)</formula>
    </cfRule>
    <cfRule type="expression" dxfId="102" priority="3">
      <formula>OR(TODAY()=D$6)</formula>
    </cfRule>
    <cfRule type="expression" dxfId="101" priority="4">
      <formula>OR(Fractionnement=D$6)</formula>
    </cfRule>
    <cfRule type="expression" dxfId="100" priority="5">
      <formula>OR(Congés_exceptionnels=D$6)</formula>
    </cfRule>
    <cfRule type="expression" dxfId="99" priority="9">
      <formula>OR(fériés=D$6)</formula>
    </cfRule>
    <cfRule type="expression" dxfId="98" priority="10">
      <formula>OR(WEEKDAY(D$6)=7)</formula>
    </cfRule>
    <cfRule type="expression" dxfId="97" priority="11">
      <formula>OR(WEEKDAY(D$6)=1)</formula>
    </cfRule>
    <cfRule type="expression" dxfId="96" priority="12">
      <formula>OR(RTT_imposés=D$6)</formula>
    </cfRule>
    <cfRule type="expression" dxfId="95" priority="13">
      <formula>OR(RTT=D$6)</formula>
    </cfRule>
    <cfRule type="expression" dxfId="94" priority="14">
      <formula>OR(Congés=D$6)</formula>
    </cfRule>
  </conditionalFormatting>
  <conditionalFormatting sqref="D24:AH29">
    <cfRule type="expression" dxfId="93" priority="2">
      <formula>OR(TODAY()=D$6)</formula>
    </cfRule>
  </conditionalFormatting>
  <dataValidations count="3">
    <dataValidation type="list" allowBlank="1" showInputMessage="1" showErrorMessage="1" sqref="B7:B21" xr:uid="{00000000-0002-0000-0800-000000000000}">
      <formula1>Affaires</formula1>
    </dataValidation>
    <dataValidation type="list" showInputMessage="1" showErrorMessage="1" sqref="D7:AH21" xr:uid="{00000000-0002-0000-0800-000001000000}">
      <formula1>Temps</formula1>
    </dataValidation>
    <dataValidation type="list" allowBlank="1" showInputMessage="1" showErrorMessage="1" sqref="C7:C21" xr:uid="{B42E3815-A53D-4FE8-85B9-F74BE146E11F}">
      <formula1>Phase</formula1>
    </dataValidation>
  </dataValidations>
  <hyperlinks>
    <hyperlink ref="N3:O3" location="Calendrier!A1" display="Calendrier!A1" xr:uid="{00000000-0004-0000-0800-000000000000}"/>
    <hyperlink ref="B6" location="Récap!A1" display="Affaire" xr:uid="{00000000-0004-0000-0800-000001000000}"/>
    <hyperlink ref="M2:M3" location="Mai!A1" display="&lt;" xr:uid="{00000000-0004-0000-0800-000002000000}"/>
    <hyperlink ref="Y2:Y3" location="Juillet!A1" display="&gt;" xr:uid="{00000000-0004-0000-0800-000003000000}"/>
  </hyperlinks>
  <pageMargins left="0.7" right="0.7" top="0.75" bottom="0.75" header="0.3" footer="0.3"/>
  <pageSetup paperSize="9" scale="37" orientation="portrait" horizontalDpi="4294967293" r:id="rId1"/>
  <colBreaks count="1" manualBreakCount="1">
    <brk id="3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86" t="s">
        <v>45</v>
      </c>
      <c r="N2" s="278">
        <v>7</v>
      </c>
      <c r="O2" s="279"/>
      <c r="P2" s="280" t="str">
        <f>UPPER(TEXT(D6,"mmmm"))&amp;" "&amp;N3</f>
        <v>JUILLET 2021</v>
      </c>
      <c r="Q2" s="281"/>
      <c r="R2" s="281"/>
      <c r="S2" s="281"/>
      <c r="T2" s="281"/>
      <c r="U2" s="281"/>
      <c r="V2" s="281"/>
      <c r="W2" s="281"/>
      <c r="X2" s="282"/>
      <c r="Y2" s="287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86"/>
      <c r="N3" s="278">
        <f>Calendrier!B1</f>
        <v>2021</v>
      </c>
      <c r="O3" s="279"/>
      <c r="P3" s="283"/>
      <c r="Q3" s="284"/>
      <c r="R3" s="284"/>
      <c r="S3" s="284"/>
      <c r="T3" s="284"/>
      <c r="U3" s="284"/>
      <c r="V3" s="284"/>
      <c r="W3" s="284"/>
      <c r="X3" s="285"/>
      <c r="Y3" s="287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>
        <f t="shared" si="0"/>
        <v>27</v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>
        <f t="shared" si="0"/>
        <v>28</v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>
        <f t="shared" si="0"/>
        <v>29</v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>
        <f t="shared" si="0"/>
        <v>30</v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J</v>
      </c>
      <c r="E5" s="6" t="str">
        <f t="shared" ref="E5:AE5" si="1">IF(E6="","",UPPER(LEFT(TEXT(E6,"jjjj"),1)))</f>
        <v>V</v>
      </c>
      <c r="F5" s="6" t="str">
        <f t="shared" si="1"/>
        <v>S</v>
      </c>
      <c r="G5" s="6" t="str">
        <f t="shared" si="1"/>
        <v>D</v>
      </c>
      <c r="H5" s="6" t="str">
        <f t="shared" si="1"/>
        <v>L</v>
      </c>
      <c r="I5" s="6" t="str">
        <f t="shared" si="1"/>
        <v>M</v>
      </c>
      <c r="J5" s="6" t="str">
        <f t="shared" si="1"/>
        <v>M</v>
      </c>
      <c r="K5" s="6" t="str">
        <f t="shared" si="1"/>
        <v>J</v>
      </c>
      <c r="L5" s="6" t="str">
        <f t="shared" si="1"/>
        <v>V</v>
      </c>
      <c r="M5" s="6" t="str">
        <f t="shared" si="1"/>
        <v>S</v>
      </c>
      <c r="N5" s="6" t="str">
        <f t="shared" si="1"/>
        <v>D</v>
      </c>
      <c r="O5" s="6" t="str">
        <f t="shared" si="1"/>
        <v>L</v>
      </c>
      <c r="P5" s="6" t="str">
        <f t="shared" si="1"/>
        <v>M</v>
      </c>
      <c r="Q5" s="6" t="str">
        <f t="shared" si="1"/>
        <v>M</v>
      </c>
      <c r="R5" s="6" t="str">
        <f t="shared" si="1"/>
        <v>J</v>
      </c>
      <c r="S5" s="6" t="str">
        <f t="shared" si="1"/>
        <v>V</v>
      </c>
      <c r="T5" s="6" t="str">
        <f t="shared" si="1"/>
        <v>S</v>
      </c>
      <c r="U5" s="6" t="str">
        <f t="shared" si="1"/>
        <v>D</v>
      </c>
      <c r="V5" s="6" t="str">
        <f t="shared" si="1"/>
        <v>L</v>
      </c>
      <c r="W5" s="6" t="str">
        <f t="shared" si="1"/>
        <v>M</v>
      </c>
      <c r="X5" s="6" t="str">
        <f t="shared" si="1"/>
        <v>M</v>
      </c>
      <c r="Y5" s="6" t="str">
        <f t="shared" si="1"/>
        <v>J</v>
      </c>
      <c r="Z5" s="6" t="str">
        <f t="shared" si="1"/>
        <v>V</v>
      </c>
      <c r="AA5" s="6" t="str">
        <f t="shared" si="1"/>
        <v>S</v>
      </c>
      <c r="AB5" s="6" t="str">
        <f t="shared" si="1"/>
        <v>D</v>
      </c>
      <c r="AC5" s="6" t="str">
        <f t="shared" si="1"/>
        <v>L</v>
      </c>
      <c r="AD5" s="6" t="str">
        <f t="shared" si="1"/>
        <v>M</v>
      </c>
      <c r="AE5" s="6" t="str">
        <f t="shared" si="1"/>
        <v>M</v>
      </c>
      <c r="AF5" s="6" t="str">
        <f>IF(AF6="-","-",UPPER(LEFT(TEXT(AF6,"jjjj"),1)))</f>
        <v>J</v>
      </c>
      <c r="AG5" s="6" t="str">
        <f t="shared" ref="AG5" si="2">IF(AG6="-","-",UPPER(LEFT(TEXT(AG6,"jjjj"),1)))</f>
        <v>V</v>
      </c>
      <c r="AH5" s="7" t="str">
        <f>IF(AH6="","",UPPER(LEFT(TEXT(AH6,"jjjj"),1)))</f>
        <v>S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42916</v>
      </c>
      <c r="E6" s="9">
        <f>D6+1</f>
        <v>42917</v>
      </c>
      <c r="F6" s="9">
        <f t="shared" ref="F6:AE6" si="3">E6+1</f>
        <v>42918</v>
      </c>
      <c r="G6" s="9">
        <f t="shared" si="3"/>
        <v>42919</v>
      </c>
      <c r="H6" s="9">
        <f t="shared" si="3"/>
        <v>42920</v>
      </c>
      <c r="I6" s="9">
        <f t="shared" si="3"/>
        <v>42921</v>
      </c>
      <c r="J6" s="9">
        <f t="shared" si="3"/>
        <v>42922</v>
      </c>
      <c r="K6" s="9">
        <f t="shared" si="3"/>
        <v>42923</v>
      </c>
      <c r="L6" s="9">
        <f t="shared" si="3"/>
        <v>42924</v>
      </c>
      <c r="M6" s="9">
        <f>L6+1</f>
        <v>42925</v>
      </c>
      <c r="N6" s="9">
        <f t="shared" si="3"/>
        <v>42926</v>
      </c>
      <c r="O6" s="9">
        <f t="shared" si="3"/>
        <v>42927</v>
      </c>
      <c r="P6" s="9">
        <f t="shared" si="3"/>
        <v>42928</v>
      </c>
      <c r="Q6" s="9">
        <f t="shared" si="3"/>
        <v>42929</v>
      </c>
      <c r="R6" s="9">
        <f t="shared" si="3"/>
        <v>42930</v>
      </c>
      <c r="S6" s="9">
        <f t="shared" si="3"/>
        <v>42931</v>
      </c>
      <c r="T6" s="9">
        <f t="shared" si="3"/>
        <v>42932</v>
      </c>
      <c r="U6" s="9">
        <f t="shared" si="3"/>
        <v>42933</v>
      </c>
      <c r="V6" s="9">
        <f t="shared" si="3"/>
        <v>42934</v>
      </c>
      <c r="W6" s="9">
        <f t="shared" si="3"/>
        <v>42935</v>
      </c>
      <c r="X6" s="9">
        <f t="shared" si="3"/>
        <v>42936</v>
      </c>
      <c r="Y6" s="9">
        <f t="shared" si="3"/>
        <v>42937</v>
      </c>
      <c r="Z6" s="9">
        <f t="shared" si="3"/>
        <v>42938</v>
      </c>
      <c r="AA6" s="9">
        <f t="shared" si="3"/>
        <v>42939</v>
      </c>
      <c r="AB6" s="9">
        <f t="shared" si="3"/>
        <v>42940</v>
      </c>
      <c r="AC6" s="9">
        <f t="shared" si="3"/>
        <v>42941</v>
      </c>
      <c r="AD6" s="9">
        <f t="shared" si="3"/>
        <v>42942</v>
      </c>
      <c r="AE6" s="9">
        <f t="shared" si="3"/>
        <v>42943</v>
      </c>
      <c r="AF6" s="9">
        <f>IF(AE6="-","-",IF(MONTH(AE6+1)&gt;MONTH(AE6),"-",AE6+1))</f>
        <v>42944</v>
      </c>
      <c r="AG6" s="9">
        <f t="shared" ref="AG6:AH6" si="4">IF(AF6="-","-",IF(MONTH(AF6+1)&gt;MONTH(AF6),"-",AF6+1))</f>
        <v>42945</v>
      </c>
      <c r="AH6" s="10">
        <f t="shared" si="4"/>
        <v>42946</v>
      </c>
      <c r="AI6" s="1"/>
      <c r="AJ6" s="12"/>
    </row>
    <row r="7" spans="2:36" ht="17.100000000000001" customHeight="1" x14ac:dyDescent="0.25">
      <c r="B7" s="34" t="s">
        <v>75</v>
      </c>
      <c r="D7" s="13">
        <v>1</v>
      </c>
      <c r="E7" s="14">
        <v>1</v>
      </c>
      <c r="F7" s="14"/>
      <c r="G7" s="14"/>
      <c r="H7" s="14">
        <v>1</v>
      </c>
      <c r="I7" s="14">
        <v>0.5</v>
      </c>
      <c r="J7" s="14">
        <v>1</v>
      </c>
      <c r="K7" s="14">
        <v>1</v>
      </c>
      <c r="L7" s="14">
        <v>1</v>
      </c>
      <c r="M7" s="14"/>
      <c r="N7" s="14"/>
      <c r="O7" s="14">
        <v>1</v>
      </c>
      <c r="P7" s="14">
        <v>1</v>
      </c>
      <c r="Q7" s="14"/>
      <c r="R7" s="14">
        <v>0.5</v>
      </c>
      <c r="S7" s="14">
        <v>0.25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9.25</v>
      </c>
    </row>
    <row r="8" spans="2:36" ht="17.100000000000001" customHeight="1" x14ac:dyDescent="0.25">
      <c r="B8" s="34" t="s">
        <v>79</v>
      </c>
      <c r="D8" s="50"/>
      <c r="E8" s="51"/>
      <c r="F8" s="51"/>
      <c r="G8" s="51"/>
      <c r="H8" s="51"/>
      <c r="I8" s="51">
        <v>0.5</v>
      </c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0.5</v>
      </c>
    </row>
    <row r="9" spans="2:36" ht="17.100000000000001" customHeight="1" x14ac:dyDescent="0.25">
      <c r="B9" s="34" t="s">
        <v>76</v>
      </c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>
        <v>0.5</v>
      </c>
      <c r="S9" s="17">
        <v>0.25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0.75</v>
      </c>
    </row>
    <row r="10" spans="2:36" ht="17.100000000000001" customHeight="1" x14ac:dyDescent="0.25">
      <c r="B10" s="34" t="s">
        <v>91</v>
      </c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>
        <v>0.25</v>
      </c>
      <c r="T10" s="54"/>
      <c r="U10" s="54"/>
      <c r="V10" s="54">
        <v>1</v>
      </c>
      <c r="W10" s="54">
        <v>0.75</v>
      </c>
      <c r="X10" s="54">
        <v>0.5</v>
      </c>
      <c r="Y10" s="54">
        <v>1</v>
      </c>
      <c r="Z10" s="54">
        <v>0.5</v>
      </c>
      <c r="AA10" s="54"/>
      <c r="AB10" s="54"/>
      <c r="AC10" s="54">
        <v>0.75</v>
      </c>
      <c r="AD10" s="54">
        <v>1</v>
      </c>
      <c r="AE10" s="54">
        <v>1</v>
      </c>
      <c r="AF10" s="54">
        <v>1</v>
      </c>
      <c r="AG10" s="54">
        <v>0.75</v>
      </c>
      <c r="AH10" s="55"/>
      <c r="AI10" s="1"/>
      <c r="AJ10" s="23">
        <f t="shared" si="5"/>
        <v>8.5</v>
      </c>
    </row>
    <row r="11" spans="2:36" ht="17.100000000000001" customHeight="1" x14ac:dyDescent="0.25">
      <c r="B11" s="34" t="s">
        <v>77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>
        <v>0.25</v>
      </c>
      <c r="T11" s="54"/>
      <c r="U11" s="54"/>
      <c r="V11" s="54"/>
      <c r="W11" s="54"/>
      <c r="X11" s="54">
        <v>0.5</v>
      </c>
      <c r="Y11" s="54"/>
      <c r="Z11" s="54">
        <v>0.5</v>
      </c>
      <c r="AA11" s="54"/>
      <c r="AB11" s="54"/>
      <c r="AC11" s="54">
        <v>0.25</v>
      </c>
      <c r="AD11" s="54"/>
      <c r="AE11" s="54"/>
      <c r="AF11" s="54"/>
      <c r="AG11" s="54"/>
      <c r="AH11" s="55"/>
      <c r="AI11" s="1"/>
      <c r="AJ11" s="23">
        <f t="shared" si="5"/>
        <v>1.5</v>
      </c>
    </row>
    <row r="12" spans="2:36" ht="17.100000000000001" customHeight="1" x14ac:dyDescent="0.25">
      <c r="B12" s="34" t="s">
        <v>98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>
        <v>0.25</v>
      </c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0.25</v>
      </c>
    </row>
    <row r="13" spans="2:36" ht="17.100000000000001" customHeight="1" x14ac:dyDescent="0.25">
      <c r="B13" s="34" t="s">
        <v>86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</v>
      </c>
    </row>
    <row r="14" spans="2:36" ht="17.100000000000001" customHeight="1" x14ac:dyDescent="0.25">
      <c r="B14" s="34" t="s">
        <v>99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>
        <v>0.25</v>
      </c>
      <c r="AH14" s="55"/>
      <c r="AI14" s="1"/>
      <c r="AJ14" s="23">
        <f t="shared" si="5"/>
        <v>0.25</v>
      </c>
    </row>
    <row r="15" spans="2:36" ht="17.100000000000001" customHeight="1" x14ac:dyDescent="0.25">
      <c r="B15" s="34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0</v>
      </c>
      <c r="G23" s="26">
        <f t="shared" si="6"/>
        <v>0</v>
      </c>
      <c r="H23" s="26">
        <f t="shared" si="6"/>
        <v>1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1</v>
      </c>
      <c r="M23" s="26">
        <f t="shared" si="6"/>
        <v>0</v>
      </c>
      <c r="N23" s="26">
        <f t="shared" si="6"/>
        <v>0</v>
      </c>
      <c r="O23" s="26">
        <f t="shared" si="6"/>
        <v>1</v>
      </c>
      <c r="P23" s="26">
        <f t="shared" si="6"/>
        <v>1</v>
      </c>
      <c r="Q23" s="26">
        <f t="shared" si="6"/>
        <v>0</v>
      </c>
      <c r="R23" s="26">
        <f t="shared" si="6"/>
        <v>1</v>
      </c>
      <c r="S23" s="26">
        <f t="shared" si="6"/>
        <v>1</v>
      </c>
      <c r="T23" s="26">
        <f t="shared" si="6"/>
        <v>0</v>
      </c>
      <c r="U23" s="26">
        <f t="shared" si="6"/>
        <v>0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1</v>
      </c>
      <c r="AA23" s="26">
        <f t="shared" si="6"/>
        <v>0</v>
      </c>
      <c r="AB23" s="26">
        <f t="shared" si="6"/>
        <v>0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21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0.3611111111111111</v>
      </c>
      <c r="E24" s="117">
        <v>0.35416666666666669</v>
      </c>
      <c r="F24" s="117"/>
      <c r="G24" s="117"/>
      <c r="H24" s="117">
        <v>0.36458333333333331</v>
      </c>
      <c r="I24" s="117">
        <v>0.36458333333333331</v>
      </c>
      <c r="J24" s="117">
        <v>0.35416666666666669</v>
      </c>
      <c r="K24" s="117">
        <v>0.34722222222222227</v>
      </c>
      <c r="L24" s="117">
        <v>0.34375</v>
      </c>
      <c r="M24" s="117"/>
      <c r="N24" s="117"/>
      <c r="O24" s="117">
        <v>0.3576388888888889</v>
      </c>
      <c r="P24" s="117">
        <v>0.35416666666666669</v>
      </c>
      <c r="Q24" s="117">
        <v>0.33333333333333331</v>
      </c>
      <c r="R24" s="117">
        <v>0.35416666666666669</v>
      </c>
      <c r="S24" s="117">
        <v>0.35069444444444442</v>
      </c>
      <c r="T24" s="117"/>
      <c r="U24" s="117"/>
      <c r="V24" s="117">
        <v>0.35069444444444442</v>
      </c>
      <c r="W24" s="117">
        <v>0.35416666666666669</v>
      </c>
      <c r="X24" s="117">
        <v>0.34375</v>
      </c>
      <c r="Y24" s="117">
        <v>0.35069444444444442</v>
      </c>
      <c r="Z24" s="117">
        <v>0.35416666666666669</v>
      </c>
      <c r="AA24" s="117"/>
      <c r="AB24" s="117"/>
      <c r="AC24" s="117">
        <v>0.35416666666666669</v>
      </c>
      <c r="AD24" s="117">
        <v>0.35416666666666669</v>
      </c>
      <c r="AE24" s="117">
        <v>0.35416666666666669</v>
      </c>
      <c r="AF24" s="117">
        <v>0.3576388888888889</v>
      </c>
      <c r="AG24" s="117">
        <v>0.3576388888888889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0.50347222222222221</v>
      </c>
      <c r="E25" s="117">
        <v>0.5</v>
      </c>
      <c r="F25" s="117"/>
      <c r="G25" s="117"/>
      <c r="H25" s="117">
        <v>0.5</v>
      </c>
      <c r="I25" s="117">
        <v>0.52777777777777779</v>
      </c>
      <c r="J25" s="117">
        <v>0.51736111111111105</v>
      </c>
      <c r="K25" s="117">
        <v>0.47916666666666669</v>
      </c>
      <c r="L25" s="117">
        <v>0.52083333333333337</v>
      </c>
      <c r="M25" s="117"/>
      <c r="N25" s="117"/>
      <c r="O25" s="117">
        <v>0.51041666666666663</v>
      </c>
      <c r="P25" s="117">
        <v>0.51388888888888895</v>
      </c>
      <c r="Q25" s="117">
        <v>0.5</v>
      </c>
      <c r="R25" s="117">
        <v>0.51041666666666663</v>
      </c>
      <c r="S25" s="117">
        <v>0.5</v>
      </c>
      <c r="T25" s="117"/>
      <c r="U25" s="117"/>
      <c r="V25" s="117">
        <v>0.52083333333333337</v>
      </c>
      <c r="W25" s="117">
        <v>0.51041666666666663</v>
      </c>
      <c r="X25" s="117">
        <v>0.52083333333333337</v>
      </c>
      <c r="Y25" s="117">
        <v>0.48958333333333331</v>
      </c>
      <c r="Z25" s="117">
        <v>0.47916666666666669</v>
      </c>
      <c r="AA25" s="117"/>
      <c r="AB25" s="117"/>
      <c r="AC25" s="117">
        <v>0.5</v>
      </c>
      <c r="AD25" s="117">
        <v>0.49305555555555558</v>
      </c>
      <c r="AE25" s="117">
        <v>0.50347222222222221</v>
      </c>
      <c r="AF25" s="117">
        <v>0.51736111111111105</v>
      </c>
      <c r="AG25" s="117">
        <v>0.5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0.55902777777777779</v>
      </c>
      <c r="E26" s="117">
        <v>0.55208333333333337</v>
      </c>
      <c r="F26" s="117"/>
      <c r="G26" s="117"/>
      <c r="H26" s="117">
        <v>0.55208333333333337</v>
      </c>
      <c r="I26" s="117">
        <v>0.56944444444444442</v>
      </c>
      <c r="J26" s="117">
        <v>0.5625</v>
      </c>
      <c r="K26" s="117">
        <v>0.53472222222222221</v>
      </c>
      <c r="L26" s="117">
        <v>0.55208333333333337</v>
      </c>
      <c r="M26" s="117"/>
      <c r="N26" s="117"/>
      <c r="O26" s="117">
        <v>0.55902777777777779</v>
      </c>
      <c r="P26" s="117">
        <v>0.60416666666666663</v>
      </c>
      <c r="Q26" s="117">
        <v>0.54166666666666663</v>
      </c>
      <c r="R26" s="117">
        <v>0.53819444444444442</v>
      </c>
      <c r="S26" s="117">
        <v>0.5625</v>
      </c>
      <c r="T26" s="117"/>
      <c r="U26" s="117"/>
      <c r="V26" s="117">
        <v>0.57291666666666663</v>
      </c>
      <c r="W26" s="117">
        <v>0.56944444444444442</v>
      </c>
      <c r="X26" s="117">
        <v>0.55208333333333337</v>
      </c>
      <c r="Y26" s="117">
        <v>0.55555555555555558</v>
      </c>
      <c r="Z26" s="117">
        <v>0.51041666666666663</v>
      </c>
      <c r="AA26" s="117"/>
      <c r="AB26" s="117"/>
      <c r="AC26" s="117">
        <v>0.55902777777777779</v>
      </c>
      <c r="AD26" s="117">
        <v>0.58333333333333337</v>
      </c>
      <c r="AE26" s="117">
        <v>0.55555555555555558</v>
      </c>
      <c r="AF26" s="117">
        <v>0.54861111111111105</v>
      </c>
      <c r="AG26" s="117">
        <v>0.53472222222222221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0.73958333333333337</v>
      </c>
      <c r="E27" s="118">
        <v>0.70486111111111116</v>
      </c>
      <c r="F27" s="118"/>
      <c r="G27" s="118"/>
      <c r="H27" s="118">
        <v>0.75347222222222221</v>
      </c>
      <c r="I27" s="118">
        <v>0.75694444444444453</v>
      </c>
      <c r="J27" s="118">
        <v>0.73611111111111116</v>
      </c>
      <c r="K27" s="118">
        <v>0.73611111111111116</v>
      </c>
      <c r="L27" s="118">
        <v>0.70138888888888884</v>
      </c>
      <c r="M27" s="118"/>
      <c r="N27" s="118"/>
      <c r="O27" s="118">
        <v>0.73958333333333337</v>
      </c>
      <c r="P27" s="118">
        <v>0.72569444444444453</v>
      </c>
      <c r="Q27" s="118">
        <v>0.66666666666666663</v>
      </c>
      <c r="R27" s="118">
        <v>0.71527777777777779</v>
      </c>
      <c r="S27" s="118">
        <v>0.70833333333333337</v>
      </c>
      <c r="T27" s="118"/>
      <c r="U27" s="118"/>
      <c r="V27" s="118">
        <v>0.73263888888888884</v>
      </c>
      <c r="W27" s="118">
        <v>0.71527777777777779</v>
      </c>
      <c r="X27" s="118">
        <v>0.72916666666666663</v>
      </c>
      <c r="Y27" s="118">
        <v>0.71875</v>
      </c>
      <c r="Z27" s="118">
        <v>0.6875</v>
      </c>
      <c r="AA27" s="118"/>
      <c r="AB27" s="118"/>
      <c r="AC27" s="118">
        <v>0.71180555555555547</v>
      </c>
      <c r="AD27" s="118">
        <v>0.77777777777777779</v>
      </c>
      <c r="AE27" s="118">
        <v>0.73958333333333337</v>
      </c>
      <c r="AF27" s="118">
        <v>0.67013888888888884</v>
      </c>
      <c r="AG27" s="118">
        <v>0.67013888888888884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H28" si="7">IF(WEEKDAY(D6,2)&gt;5,"",D25-D24+D27-D26)</f>
        <v>0.32291666666666663</v>
      </c>
      <c r="E28" s="117">
        <f t="shared" si="7"/>
        <v>0.29861111111111105</v>
      </c>
      <c r="F28" s="117" t="str">
        <f t="shared" si="7"/>
        <v/>
      </c>
      <c r="G28" s="117" t="str">
        <f t="shared" si="7"/>
        <v/>
      </c>
      <c r="H28" s="117">
        <f t="shared" si="7"/>
        <v>0.33680555555555547</v>
      </c>
      <c r="I28" s="117">
        <f t="shared" si="7"/>
        <v>0.35069444444444464</v>
      </c>
      <c r="J28" s="117">
        <f t="shared" si="7"/>
        <v>0.33680555555555558</v>
      </c>
      <c r="K28" s="117">
        <f t="shared" si="7"/>
        <v>0.33333333333333337</v>
      </c>
      <c r="L28" s="117">
        <f t="shared" si="7"/>
        <v>0.32638888888888884</v>
      </c>
      <c r="M28" s="117" t="str">
        <f t="shared" si="7"/>
        <v/>
      </c>
      <c r="N28" s="117" t="str">
        <f t="shared" si="7"/>
        <v/>
      </c>
      <c r="O28" s="117">
        <f t="shared" si="7"/>
        <v>0.33333333333333337</v>
      </c>
      <c r="P28" s="117">
        <f t="shared" si="7"/>
        <v>0.28125000000000011</v>
      </c>
      <c r="Q28" s="117">
        <f t="shared" si="7"/>
        <v>0.29166666666666663</v>
      </c>
      <c r="R28" s="117">
        <f t="shared" si="7"/>
        <v>0.33333333333333326</v>
      </c>
      <c r="S28" s="117">
        <f t="shared" si="7"/>
        <v>0.29513888888888895</v>
      </c>
      <c r="T28" s="117" t="str">
        <f t="shared" si="7"/>
        <v/>
      </c>
      <c r="U28" s="117" t="str">
        <f t="shared" si="7"/>
        <v/>
      </c>
      <c r="V28" s="117">
        <f t="shared" si="7"/>
        <v>0.32986111111111116</v>
      </c>
      <c r="W28" s="117">
        <f t="shared" si="7"/>
        <v>0.30208333333333326</v>
      </c>
      <c r="X28" s="117">
        <f t="shared" si="7"/>
        <v>0.35416666666666663</v>
      </c>
      <c r="Y28" s="117">
        <f t="shared" si="7"/>
        <v>0.30208333333333326</v>
      </c>
      <c r="Z28" s="117">
        <f t="shared" si="7"/>
        <v>0.30208333333333337</v>
      </c>
      <c r="AA28" s="117" t="str">
        <f t="shared" si="7"/>
        <v/>
      </c>
      <c r="AB28" s="117" t="str">
        <f t="shared" si="7"/>
        <v/>
      </c>
      <c r="AC28" s="117">
        <f t="shared" si="7"/>
        <v>0.29861111111111105</v>
      </c>
      <c r="AD28" s="117">
        <f t="shared" si="7"/>
        <v>0.33333333333333337</v>
      </c>
      <c r="AE28" s="117">
        <f t="shared" si="7"/>
        <v>0.33333333333333326</v>
      </c>
      <c r="AF28" s="117">
        <f t="shared" si="7"/>
        <v>0.28124999999999989</v>
      </c>
      <c r="AG28" s="117">
        <f t="shared" si="7"/>
        <v>0.27777777777777779</v>
      </c>
      <c r="AH28" s="117" t="str">
        <f t="shared" si="7"/>
        <v/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1.7038113695090396E-2</v>
      </c>
      <c r="E29" s="117">
        <f ca="1">IF(E24="",0,E28-((Horaires!$C$31*60/5)/1440))</f>
        <v>-7.2674418604651847E-3</v>
      </c>
      <c r="F29" s="117">
        <f>IF(F24="",0,F28-((Horaires!$C$31*60/5)/1440))</f>
        <v>0</v>
      </c>
      <c r="G29" s="117">
        <f>IF(G24="",0,G28-((Horaires!$C$31*60/5)/1440))</f>
        <v>0</v>
      </c>
      <c r="H29" s="117">
        <f ca="1">IF(H24="",0,H28-((Horaires!$C$31*60/5)/1440))</f>
        <v>3.0927002583979235E-2</v>
      </c>
      <c r="I29" s="117">
        <f ca="1">IF(I24="",0,I28-((Horaires!$C$31*60/5)/1440))</f>
        <v>4.4815891472868408E-2</v>
      </c>
      <c r="J29" s="117">
        <f ca="1">IF(J24="",0,J28-((Horaires!$C$31*60/5)/1440))</f>
        <v>3.0927002583979346E-2</v>
      </c>
      <c r="K29" s="117">
        <f ca="1">IF(K24="",0,K28-((Horaires!$C$31*60/5)/1440))</f>
        <v>2.7454780361757136E-2</v>
      </c>
      <c r="L29" s="117">
        <f ca="1">IF(L24="",0,L28-((Horaires!$C$31*60/5)/1440))</f>
        <v>2.0510335917312605E-2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 ca="1">IF(O24="",0,O28-((Horaires!$C$31*60/5)/1440))</f>
        <v>2.7454780361757136E-2</v>
      </c>
      <c r="P29" s="117">
        <f ca="1">IF(P24="",0,P28-((Horaires!$C$31*60/5)/1440))</f>
        <v>-2.4628552971576123E-2</v>
      </c>
      <c r="Q29" s="117">
        <f ca="1">IF(Q24="",0,Q28-((Horaires!$C$31*60/5)/1440))</f>
        <v>-1.4211886304909604E-2</v>
      </c>
      <c r="R29" s="117">
        <f ca="1">IF(R24="",0,R28-((Horaires!$C$31*60/5)/1440))</f>
        <v>2.7454780361757025E-2</v>
      </c>
      <c r="S29" s="117">
        <f ca="1">IF(S24="",0,S28-((Horaires!$C$31*60/5)/1440))</f>
        <v>-1.0739664082687284E-2</v>
      </c>
      <c r="T29" s="117">
        <f>IF(T24="",0,T28-((Horaires!$C$31*60/5)/1440))</f>
        <v>0</v>
      </c>
      <c r="U29" s="117">
        <f>IF(U24="",0,U28-((Horaires!$C$31*60/5)/1440))</f>
        <v>0</v>
      </c>
      <c r="V29" s="117">
        <f ca="1">IF(V24="",0,V28-((Horaires!$C$31*60/5)/1440))</f>
        <v>2.3982558139534926E-2</v>
      </c>
      <c r="W29" s="117">
        <f ca="1">IF(W24="",0,W28-((Horaires!$C$31*60/5)/1440))</f>
        <v>-3.7952196382429748E-3</v>
      </c>
      <c r="X29" s="117">
        <f ca="1">IF(X24="",0,X28-((Horaires!$C$31*60/5)/1440))</f>
        <v>4.8288113695090396E-2</v>
      </c>
      <c r="Y29" s="117">
        <f ca="1">IF(Y24="",0,Y28-((Horaires!$C$31*60/5)/1440))</f>
        <v>-3.7952196382429748E-3</v>
      </c>
      <c r="Z29" s="117">
        <f ca="1">IF(Z24="",0,Z28-((Horaires!$C$31*60/5)/1440))</f>
        <v>-3.7952196382428638E-3</v>
      </c>
      <c r="AA29" s="117">
        <f>IF(AA24="",0,AA28-((Horaires!$C$31*60/5)/1440))</f>
        <v>0</v>
      </c>
      <c r="AB29" s="117">
        <f>IF(AB24="",0,AB28-((Horaires!$C$31*60/5)/1440))</f>
        <v>0</v>
      </c>
      <c r="AC29" s="117">
        <f ca="1">IF(AC24="",0,AC28-((Horaires!$C$31*60/5)/1440))</f>
        <v>-7.2674418604651847E-3</v>
      </c>
      <c r="AD29" s="117">
        <f ca="1">IF(AD24="",0,AD28-((Horaires!$C$31*60/5)/1440))</f>
        <v>2.7454780361757136E-2</v>
      </c>
      <c r="AE29" s="117">
        <f ca="1">IF(AE24="",0,AE28-((Horaires!$C$31*60/5)/1440))</f>
        <v>2.7454780361757025E-2</v>
      </c>
      <c r="AF29" s="117">
        <f ca="1">IF(AF24="",0,AF28-((Horaires!$C$31*60/5)/1440))</f>
        <v>-2.4628552971576345E-2</v>
      </c>
      <c r="AG29" s="117">
        <f ca="1">IF(AG24="",0,AG28-((Horaires!$C$31*60/5)/1440))</f>
        <v>-2.8100775193798444E-2</v>
      </c>
      <c r="AH29" s="117">
        <f>IF(AH24="",0,AH28-((Horaires!$C$31*60/5)/1440))</f>
        <v>0</v>
      </c>
      <c r="AI29" s="114"/>
      <c r="AJ29" s="112">
        <f ca="1">SUM(D29:AH29)</f>
        <v>0.22553294573643379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>
        <f ca="1">LOOKUP(F$6,Horaires!$C:$C,Horaires!$E:$E)</f>
        <v>1.6041666666666665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>
        <f ca="1">LOOKUP(M$6,Horaires!$C:$C,Horaires!$E:$E)</f>
        <v>1.6840277777777781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>
        <f ca="1">LOOKUP(T$6,Horaires!$C:$C,Horaires!$E:$E)</f>
        <v>1.5347222222222223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>
        <f ca="1">LOOKUP(AA$6,Horaires!$C:$C,Horaires!$E:$E)</f>
        <v>1.5902777777777777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H30" s="112">
        <f ca="1">LOOKUP(AH$6,Horaires!$C:$C,Horaires!$E:$E)</f>
        <v>1.5243055555555554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370 - Pottier</v>
      </c>
      <c r="C32" s="230">
        <f>C7</f>
        <v>0</v>
      </c>
      <c r="D32" s="231">
        <f t="shared" ref="D32:S46" si="8">IFERROR(IF(D7*D$28=0,"",D7*D$28),"")</f>
        <v>0.32291666666666663</v>
      </c>
      <c r="E32" s="231">
        <f t="shared" si="8"/>
        <v>0.29861111111111105</v>
      </c>
      <c r="F32" s="231" t="str">
        <f t="shared" si="8"/>
        <v/>
      </c>
      <c r="G32" s="231" t="str">
        <f>IFERROR(IF(G7*G$28=0,"",G7*G$28),"")</f>
        <v/>
      </c>
      <c r="H32" s="231">
        <f t="shared" ref="H32:AH41" si="9">IFERROR(IF(H7*H$28=0,"",H7*H$28),"")</f>
        <v>0.33680555555555547</v>
      </c>
      <c r="I32" s="231">
        <f t="shared" si="9"/>
        <v>0.17534722222222232</v>
      </c>
      <c r="J32" s="231">
        <f t="shared" si="9"/>
        <v>0.33680555555555558</v>
      </c>
      <c r="K32" s="231">
        <f t="shared" si="9"/>
        <v>0.33333333333333337</v>
      </c>
      <c r="L32" s="231">
        <f t="shared" si="9"/>
        <v>0.32638888888888884</v>
      </c>
      <c r="M32" s="231" t="str">
        <f t="shared" si="9"/>
        <v/>
      </c>
      <c r="N32" s="231" t="str">
        <f t="shared" si="9"/>
        <v/>
      </c>
      <c r="O32" s="231">
        <f t="shared" si="9"/>
        <v>0.33333333333333337</v>
      </c>
      <c r="P32" s="231">
        <f t="shared" si="9"/>
        <v>0.28125000000000011</v>
      </c>
      <c r="Q32" s="231" t="str">
        <f t="shared" si="9"/>
        <v/>
      </c>
      <c r="R32" s="231">
        <f t="shared" si="9"/>
        <v>0.16666666666666663</v>
      </c>
      <c r="S32" s="231">
        <f t="shared" si="9"/>
        <v>7.3784722222222238E-2</v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2.9852430555555554</v>
      </c>
    </row>
    <row r="33" spans="2:36" s="229" customFormat="1" ht="17.100000000000001" customHeight="1" x14ac:dyDescent="0.3">
      <c r="B33" s="229" t="str">
        <f t="shared" ref="B33:C46" si="10">B8</f>
        <v>304 - Gare de Ste-Luce</v>
      </c>
      <c r="C33" s="230">
        <f t="shared" si="10"/>
        <v>0</v>
      </c>
      <c r="D33" s="231" t="str">
        <f t="shared" si="8"/>
        <v/>
      </c>
      <c r="E33" s="231" t="str">
        <f t="shared" si="8"/>
        <v/>
      </c>
      <c r="F33" s="231" t="str">
        <f t="shared" si="8"/>
        <v/>
      </c>
      <c r="G33" s="231" t="str">
        <f t="shared" si="8"/>
        <v/>
      </c>
      <c r="H33" s="231" t="str">
        <f t="shared" si="8"/>
        <v/>
      </c>
      <c r="I33" s="231">
        <f t="shared" si="8"/>
        <v>0.17534722222222232</v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0.17534722222222232</v>
      </c>
    </row>
    <row r="34" spans="2:36" s="229" customFormat="1" ht="17.100000000000001" customHeight="1" x14ac:dyDescent="0.3">
      <c r="B34" s="229" t="str">
        <f t="shared" si="10"/>
        <v>400 - RPA Horlogerie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>
        <f t="shared" si="9"/>
        <v>0.16666666666666663</v>
      </c>
      <c r="S34" s="231">
        <f t="shared" si="9"/>
        <v>7.3784722222222238E-2</v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0.24045138888888887</v>
      </c>
    </row>
    <row r="35" spans="2:36" s="229" customFormat="1" ht="17.100000000000001" customHeight="1" x14ac:dyDescent="0.3">
      <c r="B35" s="229" t="str">
        <f t="shared" si="10"/>
        <v>379 - Tourville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>
        <f t="shared" si="9"/>
        <v>7.3784722222222238E-2</v>
      </c>
      <c r="T35" s="231" t="str">
        <f t="shared" si="9"/>
        <v/>
      </c>
      <c r="U35" s="231" t="str">
        <f t="shared" si="9"/>
        <v/>
      </c>
      <c r="V35" s="231">
        <f t="shared" si="9"/>
        <v>0.32986111111111116</v>
      </c>
      <c r="W35" s="231">
        <f t="shared" si="9"/>
        <v>0.22656249999999994</v>
      </c>
      <c r="X35" s="231">
        <f t="shared" si="9"/>
        <v>0.17708333333333331</v>
      </c>
      <c r="Y35" s="231">
        <f t="shared" si="9"/>
        <v>0.30208333333333326</v>
      </c>
      <c r="Z35" s="231">
        <f t="shared" si="9"/>
        <v>0.15104166666666669</v>
      </c>
      <c r="AA35" s="231" t="str">
        <f t="shared" si="9"/>
        <v/>
      </c>
      <c r="AB35" s="231" t="str">
        <f t="shared" si="9"/>
        <v/>
      </c>
      <c r="AC35" s="231">
        <f t="shared" si="9"/>
        <v>0.22395833333333329</v>
      </c>
      <c r="AD35" s="231">
        <f t="shared" si="9"/>
        <v>0.33333333333333337</v>
      </c>
      <c r="AE35" s="231">
        <f t="shared" si="9"/>
        <v>0.33333333333333326</v>
      </c>
      <c r="AF35" s="231">
        <f t="shared" si="9"/>
        <v>0.28124999999999989</v>
      </c>
      <c r="AG35" s="231">
        <f t="shared" si="9"/>
        <v>0.20833333333333334</v>
      </c>
      <c r="AH35" s="231" t="str">
        <f t="shared" si="9"/>
        <v/>
      </c>
      <c r="AI35" s="232"/>
      <c r="AJ35" s="233">
        <f t="shared" si="11"/>
        <v>2.6406249999999996</v>
      </c>
    </row>
    <row r="36" spans="2:36" s="229" customFormat="1" ht="17.100000000000001" customHeight="1" x14ac:dyDescent="0.3">
      <c r="B36" s="229" t="str">
        <f t="shared" si="10"/>
        <v>Production / Développement interne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>
        <f t="shared" si="9"/>
        <v>7.3784722222222238E-2</v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>
        <f t="shared" si="9"/>
        <v>0.17708333333333331</v>
      </c>
      <c r="Y36" s="231" t="str">
        <f t="shared" si="9"/>
        <v/>
      </c>
      <c r="Z36" s="231">
        <f t="shared" si="9"/>
        <v>0.15104166666666669</v>
      </c>
      <c r="AA36" s="231" t="str">
        <f t="shared" si="9"/>
        <v/>
      </c>
      <c r="AB36" s="231" t="str">
        <f t="shared" si="9"/>
        <v/>
      </c>
      <c r="AC36" s="231">
        <f t="shared" si="9"/>
        <v>7.4652777777777762E-2</v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0.4765625</v>
      </c>
    </row>
    <row r="37" spans="2:36" s="229" customFormat="1" ht="17.100000000000001" customHeight="1" x14ac:dyDescent="0.3">
      <c r="B37" s="229" t="str">
        <f t="shared" si="10"/>
        <v>359 - Massenet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>
        <f t="shared" si="9"/>
        <v>7.5520833333333315E-2</v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7.5520833333333315E-2</v>
      </c>
    </row>
    <row r="38" spans="2:36" s="229" customFormat="1" ht="17.100000000000001" customHeight="1" x14ac:dyDescent="0.3">
      <c r="B38" s="229" t="str">
        <f t="shared" si="10"/>
        <v>441 - QUELLE Logts B1 &amp; B3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</v>
      </c>
    </row>
    <row r="39" spans="2:36" s="229" customFormat="1" ht="17.100000000000001" customHeight="1" x14ac:dyDescent="0.3">
      <c r="B39" s="229" t="str">
        <f t="shared" si="10"/>
        <v>344 -  Arbrissel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>
        <f t="shared" si="9"/>
        <v>6.9444444444444448E-2</v>
      </c>
      <c r="AH39" s="231" t="str">
        <f t="shared" si="9"/>
        <v/>
      </c>
      <c r="AI39" s="232"/>
      <c r="AJ39" s="233">
        <f t="shared" si="11"/>
        <v>6.9444444444444448E-2</v>
      </c>
    </row>
    <row r="40" spans="2:36" s="229" customFormat="1" ht="17.100000000000001" customHeight="1" x14ac:dyDescent="0.3">
      <c r="B40" s="229">
        <f t="shared" si="10"/>
        <v>0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92" priority="8">
      <formula>OR(AF$6="-")</formula>
    </cfRule>
  </conditionalFormatting>
  <conditionalFormatting sqref="AJ23">
    <cfRule type="expression" dxfId="91" priority="7">
      <formula>$AJ$23&lt;&gt;NETWORKDAYS($D$6,EOMONTH($D$6,0),fériés)</formula>
    </cfRule>
  </conditionalFormatting>
  <conditionalFormatting sqref="D23:AH23">
    <cfRule type="expression" dxfId="90" priority="6">
      <formula>AND(D23&lt;&gt;0,D23&lt;&gt;1)</formula>
    </cfRule>
  </conditionalFormatting>
  <conditionalFormatting sqref="D5:AH21">
    <cfRule type="expression" dxfId="89" priority="1">
      <formula>OR(Congés_n1=D$6)</formula>
    </cfRule>
    <cfRule type="expression" dxfId="88" priority="3">
      <formula>OR(TODAY()=D$6)</formula>
    </cfRule>
    <cfRule type="expression" dxfId="87" priority="4">
      <formula>OR(Fractionnement=D$6)</formula>
    </cfRule>
    <cfRule type="expression" dxfId="86" priority="5">
      <formula>OR(Congés_exceptionnels=D$6)</formula>
    </cfRule>
    <cfRule type="expression" dxfId="85" priority="9">
      <formula>OR(fériés=D$6)</formula>
    </cfRule>
    <cfRule type="expression" dxfId="84" priority="10">
      <formula>OR(WEEKDAY(D$6)=7)</formula>
    </cfRule>
    <cfRule type="expression" dxfId="83" priority="11">
      <formula>OR(WEEKDAY(D$6)=1)</formula>
    </cfRule>
    <cfRule type="expression" dxfId="82" priority="12">
      <formula>OR(RTT_imposés=D$6)</formula>
    </cfRule>
    <cfRule type="expression" dxfId="81" priority="13">
      <formula>OR(RTT=D$6)</formula>
    </cfRule>
    <cfRule type="expression" dxfId="80" priority="14">
      <formula>OR(Congés=D$6)</formula>
    </cfRule>
  </conditionalFormatting>
  <conditionalFormatting sqref="D24:AH29">
    <cfRule type="expression" dxfId="79" priority="2">
      <formula>OR(TODAY()=D$6)</formula>
    </cfRule>
  </conditionalFormatting>
  <dataValidations count="3">
    <dataValidation type="list" allowBlank="1" showInputMessage="1" showErrorMessage="1" sqref="B7:B21" xr:uid="{00000000-0002-0000-0900-000000000000}">
      <formula1>Affaires</formula1>
    </dataValidation>
    <dataValidation type="list" showInputMessage="1" showErrorMessage="1" sqref="D7:AH21" xr:uid="{00000000-0002-0000-0900-000001000000}">
      <formula1>Temps</formula1>
    </dataValidation>
    <dataValidation type="list" allowBlank="1" showInputMessage="1" showErrorMessage="1" sqref="C7:C21" xr:uid="{99F6DFB9-D679-4BF0-A368-B640E79521F1}">
      <formula1>Phase</formula1>
    </dataValidation>
  </dataValidations>
  <hyperlinks>
    <hyperlink ref="N3:O3" location="Calendrier!A1" display="Calendrier!A1" xr:uid="{00000000-0004-0000-0900-000000000000}"/>
    <hyperlink ref="B6" location="Récap!A1" display="Affaire" xr:uid="{00000000-0004-0000-0900-000001000000}"/>
    <hyperlink ref="M2:M3" location="Juin!A1" display="&lt;" xr:uid="{00000000-0004-0000-0900-000002000000}"/>
    <hyperlink ref="Y2:Y3" location="Août!A1" display="&gt;" xr:uid="{00000000-0004-0000-09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86" t="s">
        <v>45</v>
      </c>
      <c r="N2" s="278">
        <v>8</v>
      </c>
      <c r="O2" s="279"/>
      <c r="P2" s="280" t="str">
        <f>UPPER(TEXT(D6,"mmmm"))&amp;" "&amp;N3</f>
        <v>AOÛT 2021</v>
      </c>
      <c r="Q2" s="281"/>
      <c r="R2" s="281"/>
      <c r="S2" s="281"/>
      <c r="T2" s="281"/>
      <c r="U2" s="281"/>
      <c r="V2" s="281"/>
      <c r="W2" s="281"/>
      <c r="X2" s="282"/>
      <c r="Y2" s="287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86"/>
      <c r="N3" s="278">
        <f>Calendrier!B1</f>
        <v>2021</v>
      </c>
      <c r="O3" s="279"/>
      <c r="P3" s="283"/>
      <c r="Q3" s="284"/>
      <c r="R3" s="284"/>
      <c r="S3" s="284"/>
      <c r="T3" s="284"/>
      <c r="U3" s="284"/>
      <c r="V3" s="284"/>
      <c r="W3" s="284"/>
      <c r="X3" s="285"/>
      <c r="Y3" s="287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>
        <f t="shared" si="0"/>
        <v>31</v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>
        <f t="shared" si="0"/>
        <v>32</v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>
        <f t="shared" si="0"/>
        <v>33</v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>
        <f t="shared" si="0"/>
        <v>34</v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D</v>
      </c>
      <c r="E5" s="6" t="str">
        <f t="shared" ref="E5:AE5" si="1">IF(E6="","",UPPER(LEFT(TEXT(E6,"jjjj"),1)))</f>
        <v>L</v>
      </c>
      <c r="F5" s="6" t="str">
        <f t="shared" si="1"/>
        <v>M</v>
      </c>
      <c r="G5" s="6" t="str">
        <f t="shared" si="1"/>
        <v>M</v>
      </c>
      <c r="H5" s="6" t="str">
        <f t="shared" si="1"/>
        <v>J</v>
      </c>
      <c r="I5" s="6" t="str">
        <f t="shared" si="1"/>
        <v>V</v>
      </c>
      <c r="J5" s="6" t="str">
        <f t="shared" si="1"/>
        <v>S</v>
      </c>
      <c r="K5" s="6" t="str">
        <f t="shared" si="1"/>
        <v>D</v>
      </c>
      <c r="L5" s="6" t="str">
        <f t="shared" si="1"/>
        <v>L</v>
      </c>
      <c r="M5" s="6" t="str">
        <f t="shared" si="1"/>
        <v>M</v>
      </c>
      <c r="N5" s="6" t="str">
        <f t="shared" si="1"/>
        <v>M</v>
      </c>
      <c r="O5" s="6" t="str">
        <f t="shared" si="1"/>
        <v>J</v>
      </c>
      <c r="P5" s="6" t="str">
        <f t="shared" si="1"/>
        <v>V</v>
      </c>
      <c r="Q5" s="6" t="str">
        <f t="shared" si="1"/>
        <v>S</v>
      </c>
      <c r="R5" s="6" t="str">
        <f t="shared" si="1"/>
        <v>D</v>
      </c>
      <c r="S5" s="6" t="str">
        <f t="shared" si="1"/>
        <v>L</v>
      </c>
      <c r="T5" s="6" t="str">
        <f t="shared" si="1"/>
        <v>M</v>
      </c>
      <c r="U5" s="6" t="str">
        <f t="shared" si="1"/>
        <v>M</v>
      </c>
      <c r="V5" s="6" t="str">
        <f t="shared" si="1"/>
        <v>J</v>
      </c>
      <c r="W5" s="6" t="str">
        <f t="shared" si="1"/>
        <v>V</v>
      </c>
      <c r="X5" s="6" t="str">
        <f t="shared" si="1"/>
        <v>S</v>
      </c>
      <c r="Y5" s="6" t="str">
        <f t="shared" si="1"/>
        <v>D</v>
      </c>
      <c r="Z5" s="6" t="str">
        <f t="shared" si="1"/>
        <v>L</v>
      </c>
      <c r="AA5" s="6" t="str">
        <f t="shared" si="1"/>
        <v>M</v>
      </c>
      <c r="AB5" s="6" t="str">
        <f t="shared" si="1"/>
        <v>M</v>
      </c>
      <c r="AC5" s="6" t="str">
        <f t="shared" si="1"/>
        <v>J</v>
      </c>
      <c r="AD5" s="6" t="str">
        <f t="shared" si="1"/>
        <v>V</v>
      </c>
      <c r="AE5" s="6" t="str">
        <f t="shared" si="1"/>
        <v>S</v>
      </c>
      <c r="AF5" s="6" t="str">
        <f>IF(AF6="-","-",UPPER(LEFT(TEXT(AF6,"jjjj"),1)))</f>
        <v>D</v>
      </c>
      <c r="AG5" s="6" t="str">
        <f t="shared" ref="AG5" si="2">IF(AG6="-","-",UPPER(LEFT(TEXT(AG6,"jjjj"),1)))</f>
        <v>L</v>
      </c>
      <c r="AH5" s="7" t="str">
        <f>IF(AH6="","",UPPER(LEFT(TEXT(AH6,"jjjj"),1)))</f>
        <v>M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42947</v>
      </c>
      <c r="E6" s="9">
        <f>D6+1</f>
        <v>42948</v>
      </c>
      <c r="F6" s="9">
        <f t="shared" ref="F6:AE6" si="3">E6+1</f>
        <v>42949</v>
      </c>
      <c r="G6" s="9">
        <f t="shared" si="3"/>
        <v>42950</v>
      </c>
      <c r="H6" s="9">
        <f t="shared" si="3"/>
        <v>42951</v>
      </c>
      <c r="I6" s="9">
        <f t="shared" si="3"/>
        <v>42952</v>
      </c>
      <c r="J6" s="9">
        <f t="shared" si="3"/>
        <v>42953</v>
      </c>
      <c r="K6" s="9">
        <f t="shared" si="3"/>
        <v>42954</v>
      </c>
      <c r="L6" s="9">
        <f t="shared" si="3"/>
        <v>42955</v>
      </c>
      <c r="M6" s="9">
        <f>L6+1</f>
        <v>42956</v>
      </c>
      <c r="N6" s="9">
        <f t="shared" si="3"/>
        <v>42957</v>
      </c>
      <c r="O6" s="9">
        <f t="shared" si="3"/>
        <v>42958</v>
      </c>
      <c r="P6" s="9">
        <f t="shared" si="3"/>
        <v>42959</v>
      </c>
      <c r="Q6" s="9">
        <f t="shared" si="3"/>
        <v>42960</v>
      </c>
      <c r="R6" s="9">
        <f t="shared" si="3"/>
        <v>42961</v>
      </c>
      <c r="S6" s="9">
        <f t="shared" si="3"/>
        <v>42962</v>
      </c>
      <c r="T6" s="9">
        <f t="shared" si="3"/>
        <v>42963</v>
      </c>
      <c r="U6" s="9">
        <f t="shared" si="3"/>
        <v>42964</v>
      </c>
      <c r="V6" s="9">
        <f t="shared" si="3"/>
        <v>42965</v>
      </c>
      <c r="W6" s="9">
        <f t="shared" si="3"/>
        <v>42966</v>
      </c>
      <c r="X6" s="9">
        <f t="shared" si="3"/>
        <v>42967</v>
      </c>
      <c r="Y6" s="9">
        <f t="shared" si="3"/>
        <v>42968</v>
      </c>
      <c r="Z6" s="9">
        <f t="shared" si="3"/>
        <v>42969</v>
      </c>
      <c r="AA6" s="9">
        <f t="shared" si="3"/>
        <v>42970</v>
      </c>
      <c r="AB6" s="9">
        <f t="shared" si="3"/>
        <v>42971</v>
      </c>
      <c r="AC6" s="9">
        <f t="shared" si="3"/>
        <v>42972</v>
      </c>
      <c r="AD6" s="9">
        <f t="shared" si="3"/>
        <v>42973</v>
      </c>
      <c r="AE6" s="9">
        <f t="shared" si="3"/>
        <v>42974</v>
      </c>
      <c r="AF6" s="9">
        <f>IF(AE6="-","-",IF(MONTH(AE6+1)&gt;MONTH(AE6),"-",AE6+1))</f>
        <v>42975</v>
      </c>
      <c r="AG6" s="9">
        <f t="shared" ref="AG6:AH6" si="4">IF(AF6="-","-",IF(MONTH(AF6+1)&gt;MONTH(AF6),"-",AF6+1))</f>
        <v>42976</v>
      </c>
      <c r="AH6" s="10">
        <f t="shared" si="4"/>
        <v>42977</v>
      </c>
      <c r="AI6" s="1"/>
      <c r="AJ6" s="12"/>
    </row>
    <row r="7" spans="2:36" ht="17.100000000000001" customHeight="1" x14ac:dyDescent="0.25">
      <c r="B7" s="34" t="s">
        <v>77</v>
      </c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>
        <v>1</v>
      </c>
      <c r="T7" s="14">
        <v>0.25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1.25</v>
      </c>
    </row>
    <row r="8" spans="2:36" ht="17.100000000000001" customHeight="1" x14ac:dyDescent="0.25">
      <c r="B8" s="34" t="s">
        <v>99</v>
      </c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>
        <v>0.75</v>
      </c>
      <c r="U8" s="51">
        <v>1</v>
      </c>
      <c r="V8" s="51">
        <v>1</v>
      </c>
      <c r="W8" s="51">
        <v>1</v>
      </c>
      <c r="X8" s="51"/>
      <c r="Y8" s="51"/>
      <c r="Z8" s="51">
        <v>1</v>
      </c>
      <c r="AA8" s="51">
        <v>1</v>
      </c>
      <c r="AB8" s="51">
        <v>1</v>
      </c>
      <c r="AC8" s="51">
        <v>0.5</v>
      </c>
      <c r="AD8" s="51">
        <v>1</v>
      </c>
      <c r="AE8" s="51"/>
      <c r="AF8" s="51"/>
      <c r="AG8" s="51">
        <v>0.5</v>
      </c>
      <c r="AH8" s="52">
        <v>0.5</v>
      </c>
      <c r="AI8" s="1"/>
      <c r="AJ8" s="23">
        <f t="shared" si="5"/>
        <v>9.25</v>
      </c>
    </row>
    <row r="9" spans="2:36" ht="17.100000000000001" customHeight="1" x14ac:dyDescent="0.25">
      <c r="B9" s="34" t="s">
        <v>79</v>
      </c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>
        <v>0.5</v>
      </c>
      <c r="AD9" s="17"/>
      <c r="AE9" s="17"/>
      <c r="AF9" s="17"/>
      <c r="AG9" s="17">
        <v>0.25</v>
      </c>
      <c r="AH9" s="18"/>
      <c r="AI9" s="1"/>
      <c r="AJ9" s="23">
        <f t="shared" si="5"/>
        <v>0.75</v>
      </c>
    </row>
    <row r="10" spans="2:36" ht="17.100000000000001" customHeight="1" x14ac:dyDescent="0.25">
      <c r="B10" s="34" t="s">
        <v>91</v>
      </c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>
        <v>0.25</v>
      </c>
      <c r="AH10" s="55"/>
      <c r="AI10" s="1"/>
      <c r="AJ10" s="23">
        <f t="shared" si="5"/>
        <v>0.25</v>
      </c>
    </row>
    <row r="11" spans="2:36" ht="17.100000000000001" customHeight="1" x14ac:dyDescent="0.25">
      <c r="B11" s="34" t="s">
        <v>75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>
        <v>0.5</v>
      </c>
      <c r="AI11" s="1"/>
      <c r="AJ11" s="23">
        <f t="shared" si="5"/>
        <v>0.5</v>
      </c>
    </row>
    <row r="12" spans="2:36" ht="17.100000000000001" customHeight="1" x14ac:dyDescent="0.25">
      <c r="B12" s="34" t="s">
        <v>83</v>
      </c>
      <c r="D12" s="53"/>
      <c r="E12" s="54">
        <v>1</v>
      </c>
      <c r="F12" s="54">
        <v>1</v>
      </c>
      <c r="G12" s="54">
        <v>1</v>
      </c>
      <c r="H12" s="54">
        <v>1</v>
      </c>
      <c r="I12" s="54">
        <v>1</v>
      </c>
      <c r="J12" s="54"/>
      <c r="K12" s="54"/>
      <c r="L12" s="54">
        <v>1</v>
      </c>
      <c r="M12" s="54">
        <v>1</v>
      </c>
      <c r="N12" s="54">
        <v>1</v>
      </c>
      <c r="O12" s="54">
        <v>1</v>
      </c>
      <c r="P12" s="54">
        <v>1</v>
      </c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10</v>
      </c>
    </row>
    <row r="13" spans="2:36" ht="17.100000000000001" customHeight="1" x14ac:dyDescent="0.25">
      <c r="B13" s="34"/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</v>
      </c>
    </row>
    <row r="14" spans="2:36" ht="17.100000000000001" customHeight="1" x14ac:dyDescent="0.25">
      <c r="B14" s="34"/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</v>
      </c>
    </row>
    <row r="15" spans="2:36" ht="17.100000000000001" customHeight="1" x14ac:dyDescent="0.25">
      <c r="B15" s="34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0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1</v>
      </c>
      <c r="J23" s="26">
        <f t="shared" si="6"/>
        <v>0</v>
      </c>
      <c r="K23" s="26">
        <f t="shared" si="6"/>
        <v>0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1</v>
      </c>
      <c r="Q23" s="26">
        <f t="shared" si="6"/>
        <v>0</v>
      </c>
      <c r="R23" s="26">
        <f t="shared" si="6"/>
        <v>0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1</v>
      </c>
      <c r="X23" s="26">
        <f t="shared" si="6"/>
        <v>0</v>
      </c>
      <c r="Y23" s="26">
        <f t="shared" si="6"/>
        <v>0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1</v>
      </c>
      <c r="AE23" s="26">
        <f t="shared" si="6"/>
        <v>0</v>
      </c>
      <c r="AF23" s="26">
        <f>IF(AF6="","",SUM(AF7:AF21))</f>
        <v>0</v>
      </c>
      <c r="AG23" s="26">
        <f>IF(AG6="","",SUM(AG7:AG21))</f>
        <v>1</v>
      </c>
      <c r="AH23" s="27">
        <f>IF(AH6="","",SUM(AH7:AH21))</f>
        <v>1</v>
      </c>
      <c r="AI23" s="1"/>
      <c r="AJ23" s="35">
        <f>SUM(D23:AH23)</f>
        <v>22</v>
      </c>
    </row>
    <row r="24" spans="2:40" s="112" customFormat="1" ht="17.100000000000001" customHeight="1" outlineLevel="1" x14ac:dyDescent="0.3">
      <c r="B24" s="113" t="s">
        <v>49</v>
      </c>
      <c r="C24" s="224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>
        <v>0.3611111111111111</v>
      </c>
      <c r="T24" s="117">
        <v>0.3611111111111111</v>
      </c>
      <c r="U24" s="117">
        <v>0.35416666666666669</v>
      </c>
      <c r="V24" s="117">
        <v>0.3576388888888889</v>
      </c>
      <c r="W24" s="117">
        <v>0.3576388888888889</v>
      </c>
      <c r="X24" s="117"/>
      <c r="Y24" s="117"/>
      <c r="Z24" s="117">
        <v>0.35416666666666669</v>
      </c>
      <c r="AA24" s="117">
        <v>0.35069444444444442</v>
      </c>
      <c r="AB24" s="117">
        <v>0.35416666666666669</v>
      </c>
      <c r="AC24" s="117">
        <v>0.34027777777777773</v>
      </c>
      <c r="AD24" s="117">
        <v>0.3576388888888889</v>
      </c>
      <c r="AE24" s="117"/>
      <c r="AF24" s="117"/>
      <c r="AG24" s="117">
        <v>0.33680555555555558</v>
      </c>
      <c r="AH24" s="117">
        <v>0.33680555555555558</v>
      </c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>
        <v>0.50694444444444442</v>
      </c>
      <c r="T25" s="117">
        <v>0.51736111111111105</v>
      </c>
      <c r="U25" s="117">
        <v>0.53472222222222221</v>
      </c>
      <c r="V25" s="117">
        <v>0.5</v>
      </c>
      <c r="W25" s="117">
        <v>0.50694444444444442</v>
      </c>
      <c r="X25" s="117"/>
      <c r="Y25" s="117"/>
      <c r="Z25" s="117">
        <v>0.51736111111111105</v>
      </c>
      <c r="AA25" s="117">
        <v>0.51736111111111105</v>
      </c>
      <c r="AB25" s="117">
        <v>0.5</v>
      </c>
      <c r="AC25" s="117">
        <v>0.50347222222222221</v>
      </c>
      <c r="AD25" s="117">
        <v>0.51041666666666663</v>
      </c>
      <c r="AE25" s="117"/>
      <c r="AF25" s="117"/>
      <c r="AG25" s="117">
        <v>0.5</v>
      </c>
      <c r="AH25" s="117">
        <v>0.5</v>
      </c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>
        <v>0.55902777777777779</v>
      </c>
      <c r="T26" s="117">
        <v>0.56944444444444442</v>
      </c>
      <c r="U26" s="117">
        <v>0.55555555555555558</v>
      </c>
      <c r="V26" s="117">
        <v>0.58333333333333337</v>
      </c>
      <c r="W26" s="117">
        <v>0.56944444444444442</v>
      </c>
      <c r="X26" s="117"/>
      <c r="Y26" s="117"/>
      <c r="Z26" s="117">
        <v>0.55555555555555558</v>
      </c>
      <c r="AA26" s="117">
        <v>0.57291666666666663</v>
      </c>
      <c r="AB26" s="117">
        <v>0.54861111111111105</v>
      </c>
      <c r="AC26" s="117">
        <v>0.54166666666666663</v>
      </c>
      <c r="AD26" s="117">
        <v>0.53125</v>
      </c>
      <c r="AE26" s="117"/>
      <c r="AF26" s="117"/>
      <c r="AG26" s="117">
        <v>0.5625</v>
      </c>
      <c r="AH26" s="117">
        <v>0.54861111111111105</v>
      </c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>
        <v>0.69791666666666663</v>
      </c>
      <c r="T27" s="118">
        <v>0.6875</v>
      </c>
      <c r="U27" s="118">
        <v>0.72916666666666663</v>
      </c>
      <c r="V27" s="118">
        <v>0.6875</v>
      </c>
      <c r="W27" s="118">
        <v>0.66666666666666663</v>
      </c>
      <c r="X27" s="118"/>
      <c r="Y27" s="118"/>
      <c r="Z27" s="118">
        <v>0.71875</v>
      </c>
      <c r="AA27" s="118">
        <v>0.72569444444444453</v>
      </c>
      <c r="AB27" s="118">
        <v>0.70833333333333337</v>
      </c>
      <c r="AC27" s="118">
        <v>0.71875</v>
      </c>
      <c r="AD27" s="118">
        <v>0.68055555555555547</v>
      </c>
      <c r="AE27" s="118"/>
      <c r="AF27" s="118"/>
      <c r="AG27" s="118">
        <v>0.72569444444444453</v>
      </c>
      <c r="AH27" s="118">
        <v>0.71875</v>
      </c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 t="str">
        <f t="shared" ref="D28:AH28" si="7">IF(WEEKDAY(D6,2)&gt;5,"",D25-D24+D27-D26)</f>
        <v/>
      </c>
      <c r="E28" s="117">
        <f t="shared" si="7"/>
        <v>0</v>
      </c>
      <c r="F28" s="117">
        <f t="shared" si="7"/>
        <v>0</v>
      </c>
      <c r="G28" s="117">
        <f t="shared" si="7"/>
        <v>0</v>
      </c>
      <c r="H28" s="117">
        <f t="shared" si="7"/>
        <v>0</v>
      </c>
      <c r="I28" s="117">
        <f t="shared" si="7"/>
        <v>0</v>
      </c>
      <c r="J28" s="117" t="str">
        <f t="shared" si="7"/>
        <v/>
      </c>
      <c r="K28" s="117" t="str">
        <f t="shared" si="7"/>
        <v/>
      </c>
      <c r="L28" s="117">
        <f t="shared" si="7"/>
        <v>0</v>
      </c>
      <c r="M28" s="117">
        <f t="shared" si="7"/>
        <v>0</v>
      </c>
      <c r="N28" s="117">
        <f t="shared" si="7"/>
        <v>0</v>
      </c>
      <c r="O28" s="117">
        <f t="shared" si="7"/>
        <v>0</v>
      </c>
      <c r="P28" s="117">
        <f t="shared" si="7"/>
        <v>0</v>
      </c>
      <c r="Q28" s="117" t="str">
        <f t="shared" si="7"/>
        <v/>
      </c>
      <c r="R28" s="117" t="str">
        <f t="shared" si="7"/>
        <v/>
      </c>
      <c r="S28" s="117">
        <f t="shared" si="7"/>
        <v>0.28472222222222221</v>
      </c>
      <c r="T28" s="117">
        <f t="shared" si="7"/>
        <v>0.27430555555555558</v>
      </c>
      <c r="U28" s="117">
        <f t="shared" si="7"/>
        <v>0.35416666666666652</v>
      </c>
      <c r="V28" s="117">
        <f t="shared" si="7"/>
        <v>0.24652777777777779</v>
      </c>
      <c r="W28" s="117">
        <f t="shared" si="7"/>
        <v>0.24652777777777768</v>
      </c>
      <c r="X28" s="117" t="str">
        <f t="shared" si="7"/>
        <v/>
      </c>
      <c r="Y28" s="117" t="str">
        <f t="shared" si="7"/>
        <v/>
      </c>
      <c r="Z28" s="117">
        <f t="shared" si="7"/>
        <v>0.32638888888888884</v>
      </c>
      <c r="AA28" s="117">
        <f t="shared" si="7"/>
        <v>0.31944444444444453</v>
      </c>
      <c r="AB28" s="117">
        <f t="shared" si="7"/>
        <v>0.30555555555555569</v>
      </c>
      <c r="AC28" s="117">
        <f t="shared" si="7"/>
        <v>0.34027777777777779</v>
      </c>
      <c r="AD28" s="117">
        <f>IF(WEEKDAY(AD6,2)&gt;5,"",AD25-AD24+AD27-AD26)</f>
        <v>0.30208333333333326</v>
      </c>
      <c r="AE28" s="117" t="str">
        <f t="shared" si="7"/>
        <v/>
      </c>
      <c r="AF28" s="117" t="str">
        <f t="shared" si="7"/>
        <v/>
      </c>
      <c r="AG28" s="117">
        <f t="shared" si="7"/>
        <v>0.32638888888888895</v>
      </c>
      <c r="AH28" s="117">
        <f t="shared" si="7"/>
        <v>0.33333333333333337</v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>IF(D24="",0,D28-((Horaires!$C$31*60/5)/1440))</f>
        <v>0</v>
      </c>
      <c r="E29" s="117">
        <f>IF(E24="",0,E28-((Horaires!$C$31*60/5)/1440))</f>
        <v>0</v>
      </c>
      <c r="F29" s="117">
        <f>IF(F24="",0,F28-((Horaires!$C$31*60/5)/1440))</f>
        <v>0</v>
      </c>
      <c r="G29" s="117">
        <f>IF(G24="",0,G28-((Horaires!$C$31*60/5)/1440))</f>
        <v>0</v>
      </c>
      <c r="H29" s="117">
        <f>IF(H24="",0,H28-((Horaires!$C$31*60/5)/1440))</f>
        <v>0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>IF(K24="",0,K28-((Horaires!$C$31*60/5)/1440))</f>
        <v>0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>IF(O24="",0,O28-((Horaires!$C$31*60/5)/1440))</f>
        <v>0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>IF(R24="",0,R28-((Horaires!$C$31*60/5)/1440))</f>
        <v>0</v>
      </c>
      <c r="S29" s="117">
        <f ca="1">IF(S24="",0,S28-((Horaires!$C$31*60/5)/1440))</f>
        <v>-2.1156330749354024E-2</v>
      </c>
      <c r="T29" s="117">
        <f ca="1">IF(T24="",0,T28-((Horaires!$C$31*60/5)/1440))</f>
        <v>-3.1572997416020654E-2</v>
      </c>
      <c r="U29" s="117">
        <f ca="1">IF(U24="",0,U28-((Horaires!$C$31*60/5)/1440))</f>
        <v>4.8288113695090285E-2</v>
      </c>
      <c r="V29" s="117">
        <f ca="1">IF(V24="",0,V28-((Horaires!$C$31*60/5)/1440))</f>
        <v>-5.9350775193798444E-2</v>
      </c>
      <c r="W29" s="117">
        <f ca="1">IF(W24="",0,W28-((Horaires!$C$31*60/5)/1440))</f>
        <v>-5.9350775193798555E-2</v>
      </c>
      <c r="X29" s="117">
        <f>IF(X24="",0,X28-((Horaires!$C$31*60/5)/1440))</f>
        <v>0</v>
      </c>
      <c r="Y29" s="117">
        <f>IF(Y24="",0,Y28-((Horaires!$C$31*60/5)/1440))</f>
        <v>0</v>
      </c>
      <c r="Z29" s="117">
        <f ca="1">IF(Z24="",0,Z28-((Horaires!$C$31*60/5)/1440))</f>
        <v>2.0510335917312605E-2</v>
      </c>
      <c r="AA29" s="117">
        <f ca="1">IF(AA24="",0,AA28-((Horaires!$C$31*60/5)/1440))</f>
        <v>1.3565891472868297E-2</v>
      </c>
      <c r="AB29" s="117">
        <f ca="1">IF(AB24="",0,AB28-((Horaires!$C$31*60/5)/1440))</f>
        <v>-3.2299741602054288E-4</v>
      </c>
      <c r="AC29" s="117">
        <f ca="1">IF(AC24="",0,AC28-((Horaires!$C$31*60/5)/1440))</f>
        <v>3.4399224806201556E-2</v>
      </c>
      <c r="AD29" s="117">
        <f ca="1">IF(AD24="",0,AD28-((Horaires!$C$31*60/5)/1440))</f>
        <v>-3.7952196382429748E-3</v>
      </c>
      <c r="AE29" s="117">
        <f>IF(AE24="",0,AE28-((Horaires!$C$31*60/5)/1440))</f>
        <v>0</v>
      </c>
      <c r="AF29" s="117">
        <f>IF(AF24="",0,AF28-((Horaires!$C$31*60/5)/1440))</f>
        <v>0</v>
      </c>
      <c r="AG29" s="117">
        <f ca="1">IF(AG24="",0,AG28-((Horaires!$C$31*60/5)/1440))</f>
        <v>2.0510335917312716E-2</v>
      </c>
      <c r="AH29" s="117">
        <f ca="1">IF(AH24="",0,AH28-((Horaires!$C$31*60/5)/1440))</f>
        <v>2.7454780361757136E-2</v>
      </c>
      <c r="AI29" s="114"/>
      <c r="AJ29" s="112">
        <f ca="1">SUM(D29:AH29)</f>
        <v>-1.08204134366926E-2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>
        <f ca="1">LOOKUP(J$6,Horaires!$C:$C,Horaires!$E:$E)</f>
        <v>0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>
        <f ca="1">LOOKUP(Q$6,Horaires!$C:$C,Horaires!$E:$E)</f>
        <v>0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>
        <f ca="1">LOOKUP(X$6,Horaires!$C:$C,Horaires!$E:$E)</f>
        <v>1.4062499999999998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>
        <f ca="1">LOOKUP(AE$6,Horaires!$C:$C,Horaires!$E:$E)</f>
        <v>1.5937500000000002</v>
      </c>
      <c r="AF30" s="112" t="str">
        <f>LOOKUP(AF$6,Horaires!$C:$C,Horaires!$E:$E)</f>
        <v>-</v>
      </c>
      <c r="AG30" s="112" t="str">
        <f>LOOKUP(AG$6,Horaires!$C:$C,Horaires!$E:$E)</f>
        <v>-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Production / Développement interne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>
        <f t="shared" si="9"/>
        <v>0.28472222222222221</v>
      </c>
      <c r="T32" s="231">
        <f t="shared" si="9"/>
        <v>6.8576388888888895E-2</v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0.3532986111111111</v>
      </c>
    </row>
    <row r="33" spans="2:36" s="229" customFormat="1" ht="17.100000000000001" customHeight="1" x14ac:dyDescent="0.3">
      <c r="B33" s="229" t="str">
        <f t="shared" ref="B33:C46" si="10">B8</f>
        <v>344 -  Arbrissel</v>
      </c>
      <c r="C33" s="230">
        <f t="shared" si="10"/>
        <v>0</v>
      </c>
      <c r="D33" s="231" t="str">
        <f t="shared" si="8"/>
        <v/>
      </c>
      <c r="E33" s="231" t="str">
        <f t="shared" si="8"/>
        <v/>
      </c>
      <c r="F33" s="231" t="str">
        <f t="shared" si="8"/>
        <v/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>
        <f t="shared" si="9"/>
        <v>0.20572916666666669</v>
      </c>
      <c r="U33" s="231">
        <f t="shared" si="9"/>
        <v>0.35416666666666652</v>
      </c>
      <c r="V33" s="231">
        <f t="shared" si="9"/>
        <v>0.24652777777777779</v>
      </c>
      <c r="W33" s="231">
        <f t="shared" si="9"/>
        <v>0.24652777777777768</v>
      </c>
      <c r="X33" s="231" t="str">
        <f t="shared" si="9"/>
        <v/>
      </c>
      <c r="Y33" s="231" t="str">
        <f t="shared" si="9"/>
        <v/>
      </c>
      <c r="Z33" s="231">
        <f t="shared" si="9"/>
        <v>0.32638888888888884</v>
      </c>
      <c r="AA33" s="231">
        <f t="shared" si="9"/>
        <v>0.31944444444444453</v>
      </c>
      <c r="AB33" s="231">
        <f t="shared" si="9"/>
        <v>0.30555555555555569</v>
      </c>
      <c r="AC33" s="231">
        <f t="shared" si="9"/>
        <v>0.1701388888888889</v>
      </c>
      <c r="AD33" s="231">
        <f t="shared" si="9"/>
        <v>0.30208333333333326</v>
      </c>
      <c r="AE33" s="231" t="str">
        <f t="shared" si="9"/>
        <v/>
      </c>
      <c r="AF33" s="231" t="str">
        <f t="shared" si="9"/>
        <v/>
      </c>
      <c r="AG33" s="231">
        <f t="shared" si="9"/>
        <v>0.16319444444444448</v>
      </c>
      <c r="AH33" s="231">
        <f t="shared" si="9"/>
        <v>0.16666666666666669</v>
      </c>
      <c r="AI33" s="232"/>
      <c r="AJ33" s="233">
        <f t="shared" ref="AJ33:AJ46" si="11">SUM(D33:AH33)</f>
        <v>2.8064236111111112</v>
      </c>
    </row>
    <row r="34" spans="2:36" s="229" customFormat="1" ht="17.100000000000001" customHeight="1" x14ac:dyDescent="0.3">
      <c r="B34" s="229" t="str">
        <f t="shared" si="10"/>
        <v>304 - Gare de Ste-Luce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>
        <f t="shared" si="9"/>
        <v>0.1701388888888889</v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>
        <f t="shared" si="9"/>
        <v>8.1597222222222238E-2</v>
      </c>
      <c r="AH34" s="231" t="str">
        <f t="shared" si="9"/>
        <v/>
      </c>
      <c r="AI34" s="232"/>
      <c r="AJ34" s="233">
        <f t="shared" si="11"/>
        <v>0.25173611111111116</v>
      </c>
    </row>
    <row r="35" spans="2:36" s="229" customFormat="1" ht="17.100000000000001" customHeight="1" x14ac:dyDescent="0.3">
      <c r="B35" s="229" t="str">
        <f t="shared" si="10"/>
        <v>379 - Tourville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>
        <f t="shared" si="9"/>
        <v>8.1597222222222238E-2</v>
      </c>
      <c r="AH35" s="231" t="str">
        <f t="shared" si="9"/>
        <v/>
      </c>
      <c r="AI35" s="232"/>
      <c r="AJ35" s="233">
        <f t="shared" si="11"/>
        <v>8.1597222222222238E-2</v>
      </c>
    </row>
    <row r="36" spans="2:36" s="229" customFormat="1" ht="17.100000000000001" customHeight="1" x14ac:dyDescent="0.3">
      <c r="B36" s="229" t="str">
        <f t="shared" si="10"/>
        <v>370 - Pottier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>
        <f t="shared" si="9"/>
        <v>0.16666666666666669</v>
      </c>
      <c r="AI36" s="232"/>
      <c r="AJ36" s="233">
        <f t="shared" si="11"/>
        <v>0.16666666666666669</v>
      </c>
    </row>
    <row r="37" spans="2:36" s="229" customFormat="1" ht="17.100000000000001" customHeight="1" x14ac:dyDescent="0.3">
      <c r="B37" s="229" t="str">
        <f t="shared" si="10"/>
        <v>CP 2020/2021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</v>
      </c>
    </row>
    <row r="38" spans="2:36" s="229" customFormat="1" ht="17.100000000000001" customHeight="1" x14ac:dyDescent="0.3">
      <c r="B38" s="229">
        <f t="shared" si="10"/>
        <v>0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</v>
      </c>
    </row>
    <row r="39" spans="2:36" s="229" customFormat="1" ht="17.100000000000001" customHeight="1" x14ac:dyDescent="0.3">
      <c r="B39" s="229">
        <f t="shared" si="10"/>
        <v>0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0</v>
      </c>
    </row>
    <row r="40" spans="2:36" s="229" customFormat="1" ht="17.100000000000001" customHeight="1" x14ac:dyDescent="0.3">
      <c r="B40" s="229">
        <f t="shared" si="10"/>
        <v>0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78" priority="8">
      <formula>OR(AF$6="-")</formula>
    </cfRule>
  </conditionalFormatting>
  <conditionalFormatting sqref="AJ23">
    <cfRule type="expression" dxfId="77" priority="7">
      <formula>$AJ$23&lt;&gt;NETWORKDAYS($D$6,EOMONTH($D$6,0),fériés)</formula>
    </cfRule>
  </conditionalFormatting>
  <conditionalFormatting sqref="D23:AH23">
    <cfRule type="expression" dxfId="76" priority="6">
      <formula>AND(D23&lt;&gt;0,D23&lt;&gt;1)</formula>
    </cfRule>
  </conditionalFormatting>
  <conditionalFormatting sqref="D5:AH21">
    <cfRule type="expression" dxfId="75" priority="1">
      <formula>OR(Congés_n1=D$6)</formula>
    </cfRule>
    <cfRule type="expression" dxfId="74" priority="3">
      <formula>OR(TODAY()=D$6)</formula>
    </cfRule>
    <cfRule type="expression" dxfId="73" priority="4">
      <formula>OR(Fractionnement=D$6)</formula>
    </cfRule>
    <cfRule type="expression" dxfId="72" priority="5">
      <formula>OR(Congés_exceptionnels=D$6)</formula>
    </cfRule>
    <cfRule type="expression" dxfId="71" priority="9">
      <formula>OR(fériés=D$6)</formula>
    </cfRule>
    <cfRule type="expression" dxfId="70" priority="10">
      <formula>OR(WEEKDAY(D$6)=7)</formula>
    </cfRule>
    <cfRule type="expression" dxfId="69" priority="11">
      <formula>OR(WEEKDAY(D$6)=1)</formula>
    </cfRule>
    <cfRule type="expression" dxfId="68" priority="12">
      <formula>OR(RTT_imposés=D$6)</formula>
    </cfRule>
    <cfRule type="expression" dxfId="67" priority="13">
      <formula>OR(RTT=D$6)</formula>
    </cfRule>
    <cfRule type="expression" dxfId="66" priority="14">
      <formula>OR(Congés=D$6)</formula>
    </cfRule>
  </conditionalFormatting>
  <conditionalFormatting sqref="D24:AH29">
    <cfRule type="expression" dxfId="65" priority="2">
      <formula>OR(TODAY()=D$6)</formula>
    </cfRule>
  </conditionalFormatting>
  <dataValidations count="3">
    <dataValidation type="list" allowBlank="1" showInputMessage="1" showErrorMessage="1" sqref="B7:B21" xr:uid="{00000000-0002-0000-0A00-000000000000}">
      <formula1>Affaires</formula1>
    </dataValidation>
    <dataValidation type="list" showInputMessage="1" showErrorMessage="1" sqref="D7:AH21" xr:uid="{00000000-0002-0000-0A00-000001000000}">
      <formula1>Temps</formula1>
    </dataValidation>
    <dataValidation type="list" allowBlank="1" showInputMessage="1" showErrorMessage="1" sqref="C7:C21" xr:uid="{0440B355-3B57-482A-A80F-ED472B86DBDF}">
      <formula1>Phase</formula1>
    </dataValidation>
  </dataValidations>
  <hyperlinks>
    <hyperlink ref="N3:O3" location="Calendrier!A1" display="Calendrier!A1" xr:uid="{00000000-0004-0000-0A00-000000000000}"/>
    <hyperlink ref="B6" location="Récap!A1" display="Affaire" xr:uid="{00000000-0004-0000-0A00-000001000000}"/>
    <hyperlink ref="M2:M3" location="Juillet!A1" display="&lt;" xr:uid="{00000000-0004-0000-0A00-000002000000}"/>
    <hyperlink ref="Y2:Y3" location="Septembre!A1" display="&gt;" xr:uid="{00000000-0004-0000-0A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86" t="s">
        <v>45</v>
      </c>
      <c r="N2" s="278">
        <v>9</v>
      </c>
      <c r="O2" s="279"/>
      <c r="P2" s="280" t="str">
        <f>UPPER(TEXT(D6,"mmmm"))&amp;" "&amp;N3</f>
        <v>SEPTEMBRE 2021</v>
      </c>
      <c r="Q2" s="281"/>
      <c r="R2" s="281"/>
      <c r="S2" s="281"/>
      <c r="T2" s="281"/>
      <c r="U2" s="281"/>
      <c r="V2" s="281"/>
      <c r="W2" s="281"/>
      <c r="X2" s="282"/>
      <c r="Y2" s="287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86"/>
      <c r="N3" s="278">
        <f>Calendrier!B1</f>
        <v>2021</v>
      </c>
      <c r="O3" s="279"/>
      <c r="P3" s="283"/>
      <c r="Q3" s="284"/>
      <c r="R3" s="284"/>
      <c r="S3" s="284"/>
      <c r="T3" s="284"/>
      <c r="U3" s="284"/>
      <c r="V3" s="284"/>
      <c r="W3" s="284"/>
      <c r="X3" s="285"/>
      <c r="Y3" s="287"/>
      <c r="AI3" s="1"/>
    </row>
    <row r="4" spans="2:36" s="71" customFormat="1" ht="17.100000000000001" customHeight="1" thickBot="1" x14ac:dyDescent="0.3">
      <c r="C4" s="223"/>
      <c r="D4" s="72">
        <f>IFERROR(IF(WEEKDAY(D6,2)=3,WEEKNUM(D6,21),""),"")</f>
        <v>35</v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>
        <f t="shared" si="0"/>
        <v>36</v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>
        <f t="shared" si="0"/>
        <v>37</v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>
        <f t="shared" si="0"/>
        <v>38</v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>
        <f t="shared" si="0"/>
        <v>39</v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M</v>
      </c>
      <c r="E5" s="6" t="str">
        <f t="shared" ref="E5:AE5" si="1">IF(E6="","",UPPER(LEFT(TEXT(E6,"jjjj"),1)))</f>
        <v>J</v>
      </c>
      <c r="F5" s="6" t="str">
        <f t="shared" si="1"/>
        <v>V</v>
      </c>
      <c r="G5" s="6" t="str">
        <f t="shared" si="1"/>
        <v>S</v>
      </c>
      <c r="H5" s="6" t="str">
        <f t="shared" si="1"/>
        <v>D</v>
      </c>
      <c r="I5" s="6" t="str">
        <f t="shared" si="1"/>
        <v>L</v>
      </c>
      <c r="J5" s="6" t="str">
        <f t="shared" si="1"/>
        <v>M</v>
      </c>
      <c r="K5" s="6" t="str">
        <f t="shared" si="1"/>
        <v>M</v>
      </c>
      <c r="L5" s="6" t="str">
        <f t="shared" si="1"/>
        <v>J</v>
      </c>
      <c r="M5" s="6" t="str">
        <f t="shared" si="1"/>
        <v>V</v>
      </c>
      <c r="N5" s="6" t="str">
        <f t="shared" si="1"/>
        <v>S</v>
      </c>
      <c r="O5" s="6" t="str">
        <f t="shared" si="1"/>
        <v>D</v>
      </c>
      <c r="P5" s="6" t="str">
        <f t="shared" si="1"/>
        <v>L</v>
      </c>
      <c r="Q5" s="6" t="str">
        <f t="shared" si="1"/>
        <v>M</v>
      </c>
      <c r="R5" s="6" t="str">
        <f t="shared" si="1"/>
        <v>M</v>
      </c>
      <c r="S5" s="6" t="str">
        <f t="shared" si="1"/>
        <v>J</v>
      </c>
      <c r="T5" s="6" t="str">
        <f t="shared" si="1"/>
        <v>V</v>
      </c>
      <c r="U5" s="6" t="str">
        <f t="shared" si="1"/>
        <v>S</v>
      </c>
      <c r="V5" s="6" t="str">
        <f t="shared" si="1"/>
        <v>D</v>
      </c>
      <c r="W5" s="6" t="str">
        <f t="shared" si="1"/>
        <v>L</v>
      </c>
      <c r="X5" s="6" t="str">
        <f t="shared" si="1"/>
        <v>M</v>
      </c>
      <c r="Y5" s="6" t="str">
        <f t="shared" si="1"/>
        <v>M</v>
      </c>
      <c r="Z5" s="6" t="str">
        <f t="shared" si="1"/>
        <v>J</v>
      </c>
      <c r="AA5" s="6" t="str">
        <f t="shared" si="1"/>
        <v>V</v>
      </c>
      <c r="AB5" s="6" t="str">
        <f t="shared" si="1"/>
        <v>S</v>
      </c>
      <c r="AC5" s="6" t="str">
        <f t="shared" si="1"/>
        <v>D</v>
      </c>
      <c r="AD5" s="6" t="str">
        <f t="shared" si="1"/>
        <v>L</v>
      </c>
      <c r="AE5" s="6" t="str">
        <f t="shared" si="1"/>
        <v>M</v>
      </c>
      <c r="AF5" s="6" t="str">
        <f>IF(AF6="-","-",UPPER(LEFT(TEXT(AF6,"jjjj"),1)))</f>
        <v>M</v>
      </c>
      <c r="AG5" s="6" t="str">
        <f t="shared" ref="AG5" si="2">IF(AG6="-","-",UPPER(LEFT(TEXT(AG6,"jjjj"),1)))</f>
        <v>J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42978</v>
      </c>
      <c r="E6" s="9">
        <f>D6+1</f>
        <v>42979</v>
      </c>
      <c r="F6" s="9">
        <f t="shared" ref="F6:AE6" si="3">E6+1</f>
        <v>42980</v>
      </c>
      <c r="G6" s="9">
        <f t="shared" si="3"/>
        <v>42981</v>
      </c>
      <c r="H6" s="9">
        <f t="shared" si="3"/>
        <v>42982</v>
      </c>
      <c r="I6" s="9">
        <f t="shared" si="3"/>
        <v>42983</v>
      </c>
      <c r="J6" s="9">
        <f t="shared" si="3"/>
        <v>42984</v>
      </c>
      <c r="K6" s="9">
        <f t="shared" si="3"/>
        <v>42985</v>
      </c>
      <c r="L6" s="9">
        <f t="shared" si="3"/>
        <v>42986</v>
      </c>
      <c r="M6" s="9">
        <f>L6+1</f>
        <v>42987</v>
      </c>
      <c r="N6" s="9">
        <f t="shared" si="3"/>
        <v>42988</v>
      </c>
      <c r="O6" s="9">
        <f t="shared" si="3"/>
        <v>42989</v>
      </c>
      <c r="P6" s="9">
        <f t="shared" si="3"/>
        <v>42990</v>
      </c>
      <c r="Q6" s="9">
        <f t="shared" si="3"/>
        <v>42991</v>
      </c>
      <c r="R6" s="9">
        <f t="shared" si="3"/>
        <v>42992</v>
      </c>
      <c r="S6" s="9">
        <f t="shared" si="3"/>
        <v>42993</v>
      </c>
      <c r="T6" s="9">
        <f t="shared" si="3"/>
        <v>42994</v>
      </c>
      <c r="U6" s="9">
        <f t="shared" si="3"/>
        <v>42995</v>
      </c>
      <c r="V6" s="9">
        <f t="shared" si="3"/>
        <v>42996</v>
      </c>
      <c r="W6" s="9">
        <f t="shared" si="3"/>
        <v>42997</v>
      </c>
      <c r="X6" s="9">
        <f t="shared" si="3"/>
        <v>42998</v>
      </c>
      <c r="Y6" s="9">
        <f t="shared" si="3"/>
        <v>42999</v>
      </c>
      <c r="Z6" s="9">
        <f t="shared" si="3"/>
        <v>43000</v>
      </c>
      <c r="AA6" s="9">
        <f t="shared" si="3"/>
        <v>43001</v>
      </c>
      <c r="AB6" s="9">
        <f t="shared" si="3"/>
        <v>43002</v>
      </c>
      <c r="AC6" s="9">
        <f t="shared" si="3"/>
        <v>43003</v>
      </c>
      <c r="AD6" s="9">
        <f t="shared" si="3"/>
        <v>43004</v>
      </c>
      <c r="AE6" s="9">
        <f t="shared" si="3"/>
        <v>43005</v>
      </c>
      <c r="AF6" s="9">
        <f>IF(AE6="-","-",IF(MONTH(AE6+1)&gt;MONTH(AE6),"-",AE6+1))</f>
        <v>43006</v>
      </c>
      <c r="AG6" s="9">
        <f t="shared" ref="AG6:AH6" si="4">IF(AF6="-","-",IF(MONTH(AF6+1)&gt;MONTH(AF6),"-",AF6+1))</f>
        <v>43007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>
        <v>1</v>
      </c>
      <c r="J7" s="14">
        <v>1</v>
      </c>
      <c r="K7" s="14">
        <v>1</v>
      </c>
      <c r="L7" s="14">
        <v>1</v>
      </c>
      <c r="M7" s="14">
        <v>1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5</v>
      </c>
    </row>
    <row r="8" spans="2:36" ht="17.100000000000001" customHeight="1" x14ac:dyDescent="0.25">
      <c r="B8" s="34" t="s">
        <v>99</v>
      </c>
      <c r="D8" s="50">
        <v>0.25</v>
      </c>
      <c r="E8" s="51"/>
      <c r="F8" s="51">
        <v>0.25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>
        <v>0.5</v>
      </c>
      <c r="S8" s="51">
        <v>0.5</v>
      </c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1.5</v>
      </c>
    </row>
    <row r="9" spans="2:36" ht="17.100000000000001" customHeight="1" x14ac:dyDescent="0.25">
      <c r="B9" s="34" t="s">
        <v>91</v>
      </c>
      <c r="D9" s="16">
        <v>0.25</v>
      </c>
      <c r="E9" s="17">
        <v>0.5</v>
      </c>
      <c r="F9" s="17">
        <v>0.25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1</v>
      </c>
    </row>
    <row r="10" spans="2:36" ht="17.100000000000001" customHeight="1" x14ac:dyDescent="0.25">
      <c r="B10" s="34" t="s">
        <v>89</v>
      </c>
      <c r="D10" s="53">
        <v>0.25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>
        <v>0.5</v>
      </c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0.75</v>
      </c>
    </row>
    <row r="11" spans="2:36" ht="17.100000000000001" customHeight="1" x14ac:dyDescent="0.25">
      <c r="B11" s="34" t="s">
        <v>75</v>
      </c>
      <c r="D11" s="53">
        <v>0.25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0.25</v>
      </c>
    </row>
    <row r="12" spans="2:36" ht="17.100000000000001" customHeight="1" x14ac:dyDescent="0.25">
      <c r="B12" s="34" t="s">
        <v>100</v>
      </c>
      <c r="D12" s="53"/>
      <c r="E12" s="54">
        <v>0.5</v>
      </c>
      <c r="F12" s="54">
        <v>0.5</v>
      </c>
      <c r="G12" s="54"/>
      <c r="H12" s="54"/>
      <c r="I12" s="54"/>
      <c r="J12" s="54"/>
      <c r="K12" s="54"/>
      <c r="L12" s="54"/>
      <c r="M12" s="54"/>
      <c r="N12" s="54"/>
      <c r="O12" s="54"/>
      <c r="P12" s="54">
        <v>0.25</v>
      </c>
      <c r="Q12" s="54">
        <v>1</v>
      </c>
      <c r="R12" s="54"/>
      <c r="S12" s="54"/>
      <c r="T12" s="54">
        <v>1</v>
      </c>
      <c r="U12" s="54"/>
      <c r="V12" s="54"/>
      <c r="W12" s="54"/>
      <c r="X12" s="54">
        <v>0.75</v>
      </c>
      <c r="Y12" s="54"/>
      <c r="Z12" s="54"/>
      <c r="AA12" s="54"/>
      <c r="AB12" s="54"/>
      <c r="AC12" s="54"/>
      <c r="AD12" s="54"/>
      <c r="AE12" s="54"/>
      <c r="AF12" s="54">
        <v>0.25</v>
      </c>
      <c r="AG12" s="54">
        <v>0.25</v>
      </c>
      <c r="AH12" s="55"/>
      <c r="AI12" s="1"/>
      <c r="AJ12" s="23">
        <f t="shared" si="5"/>
        <v>4.5</v>
      </c>
    </row>
    <row r="13" spans="2:36" ht="17.100000000000001" customHeight="1" x14ac:dyDescent="0.25">
      <c r="B13" s="34" t="s">
        <v>87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>
        <v>0.75</v>
      </c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>
        <v>0.75</v>
      </c>
      <c r="AE13" s="54">
        <v>0.5</v>
      </c>
      <c r="AF13" s="54"/>
      <c r="AG13" s="54"/>
      <c r="AH13" s="55"/>
      <c r="AI13" s="1"/>
      <c r="AJ13" s="23">
        <f t="shared" si="5"/>
        <v>2</v>
      </c>
    </row>
    <row r="14" spans="2:36" ht="17.100000000000001" customHeight="1" x14ac:dyDescent="0.25">
      <c r="B14" s="34" t="s">
        <v>102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>
        <v>0.25</v>
      </c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0.25</v>
      </c>
    </row>
    <row r="15" spans="2:36" ht="17.100000000000001" customHeight="1" x14ac:dyDescent="0.25">
      <c r="B15" s="34" t="s">
        <v>77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>
        <v>0.25</v>
      </c>
      <c r="S15" s="54">
        <v>0.5</v>
      </c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>
        <v>0.5</v>
      </c>
      <c r="AF15" s="54"/>
      <c r="AG15" s="54"/>
      <c r="AH15" s="55"/>
      <c r="AI15" s="1"/>
      <c r="AJ15" s="23">
        <f t="shared" si="5"/>
        <v>1.25</v>
      </c>
    </row>
    <row r="16" spans="2:36" ht="17.100000000000001" customHeight="1" x14ac:dyDescent="0.25">
      <c r="B16" s="34" t="s">
        <v>103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>
        <v>0.5</v>
      </c>
      <c r="X16" s="54">
        <v>0.25</v>
      </c>
      <c r="Y16" s="54">
        <v>1</v>
      </c>
      <c r="Z16" s="54">
        <v>1</v>
      </c>
      <c r="AA16" s="54">
        <v>1</v>
      </c>
      <c r="AB16" s="54"/>
      <c r="AC16" s="54"/>
      <c r="AD16" s="54">
        <v>0.25</v>
      </c>
      <c r="AE16" s="54"/>
      <c r="AF16" s="54">
        <v>0.25</v>
      </c>
      <c r="AG16" s="54">
        <v>0.75</v>
      </c>
      <c r="AH16" s="55"/>
      <c r="AI16" s="1"/>
      <c r="AJ16" s="23">
        <f t="shared" si="5"/>
        <v>5</v>
      </c>
    </row>
    <row r="17" spans="2:40" ht="17.100000000000001" customHeight="1" x14ac:dyDescent="0.25">
      <c r="B17" s="34" t="s">
        <v>95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>
        <v>0.5</v>
      </c>
      <c r="AG17" s="54"/>
      <c r="AH17" s="55"/>
      <c r="AI17" s="1"/>
      <c r="AJ17" s="23">
        <f t="shared" si="5"/>
        <v>0.5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1</v>
      </c>
      <c r="G23" s="26">
        <f t="shared" si="6"/>
        <v>0</v>
      </c>
      <c r="H23" s="26">
        <f t="shared" si="6"/>
        <v>0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0</v>
      </c>
      <c r="O23" s="26">
        <f t="shared" si="6"/>
        <v>0</v>
      </c>
      <c r="P23" s="26">
        <f t="shared" si="6"/>
        <v>1</v>
      </c>
      <c r="Q23" s="26">
        <f t="shared" si="6"/>
        <v>1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0</v>
      </c>
      <c r="V23" s="26">
        <f t="shared" si="6"/>
        <v>0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0</v>
      </c>
      <c r="AC23" s="26">
        <f t="shared" si="6"/>
        <v>0</v>
      </c>
      <c r="AD23" s="26">
        <f t="shared" si="6"/>
        <v>1</v>
      </c>
      <c r="AE23" s="26">
        <f t="shared" si="6"/>
        <v>1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22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0.33680555555555558</v>
      </c>
      <c r="E24" s="117">
        <v>0.33680555555555558</v>
      </c>
      <c r="F24" s="117">
        <v>0.33333333333333331</v>
      </c>
      <c r="G24" s="117"/>
      <c r="H24" s="117"/>
      <c r="I24" s="117"/>
      <c r="J24" s="117"/>
      <c r="K24" s="117"/>
      <c r="L24" s="117"/>
      <c r="M24" s="117"/>
      <c r="N24" s="117"/>
      <c r="O24" s="117"/>
      <c r="P24" s="117">
        <v>0.38194444444444442</v>
      </c>
      <c r="Q24" s="117">
        <v>0.36805555555555558</v>
      </c>
      <c r="R24" s="117">
        <v>0.37152777777777773</v>
      </c>
      <c r="S24" s="117">
        <v>0.37152777777777773</v>
      </c>
      <c r="T24" s="117">
        <v>0.36805555555555558</v>
      </c>
      <c r="U24" s="117"/>
      <c r="V24" s="117"/>
      <c r="W24" s="117">
        <v>0.37152777777777773</v>
      </c>
      <c r="X24" s="117">
        <v>0.37152777777777773</v>
      </c>
      <c r="Y24" s="117">
        <v>0.37152777777777773</v>
      </c>
      <c r="Z24" s="117">
        <v>0.37847222222222227</v>
      </c>
      <c r="AA24" s="117">
        <v>0.36458333333333331</v>
      </c>
      <c r="AB24" s="117"/>
      <c r="AC24" s="117"/>
      <c r="AD24" s="117">
        <v>0.38194444444444442</v>
      </c>
      <c r="AE24" s="117">
        <v>0.37847222222222227</v>
      </c>
      <c r="AF24" s="117">
        <v>0.37152777777777773</v>
      </c>
      <c r="AG24" s="117">
        <v>0.375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0.50347222222222221</v>
      </c>
      <c r="E25" s="117">
        <v>0.50347222222222221</v>
      </c>
      <c r="F25" s="117">
        <v>0.52430555555555558</v>
      </c>
      <c r="G25" s="117"/>
      <c r="H25" s="117"/>
      <c r="I25" s="117"/>
      <c r="J25" s="117"/>
      <c r="K25" s="117"/>
      <c r="L25" s="117"/>
      <c r="M25" s="117"/>
      <c r="N25" s="117"/>
      <c r="O25" s="117"/>
      <c r="P25" s="117">
        <v>0.50347222222222221</v>
      </c>
      <c r="Q25" s="117">
        <v>0.5</v>
      </c>
      <c r="R25" s="117">
        <v>0.50347222222222221</v>
      </c>
      <c r="S25" s="117">
        <v>0.50694444444444442</v>
      </c>
      <c r="T25" s="117">
        <v>0.50694444444444442</v>
      </c>
      <c r="U25" s="117"/>
      <c r="V25" s="117"/>
      <c r="W25" s="117">
        <v>0.51041666666666663</v>
      </c>
      <c r="X25" s="117">
        <v>0.51041666666666663</v>
      </c>
      <c r="Y25" s="117">
        <v>0.51041666666666663</v>
      </c>
      <c r="Z25" s="117">
        <v>0.51736111111111105</v>
      </c>
      <c r="AA25" s="117">
        <v>0.50694444444444442</v>
      </c>
      <c r="AB25" s="117"/>
      <c r="AC25" s="117"/>
      <c r="AD25" s="117">
        <v>0.50347222222222221</v>
      </c>
      <c r="AE25" s="117">
        <v>0.50694444444444442</v>
      </c>
      <c r="AF25" s="117">
        <v>0.51041666666666663</v>
      </c>
      <c r="AG25" s="117">
        <v>0.49652777777777773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0.55555555555555558</v>
      </c>
      <c r="E26" s="117">
        <v>0.54513888888888895</v>
      </c>
      <c r="F26" s="117">
        <v>0.56944444444444442</v>
      </c>
      <c r="G26" s="117"/>
      <c r="H26" s="117"/>
      <c r="I26" s="117"/>
      <c r="J26" s="117"/>
      <c r="K26" s="117"/>
      <c r="L26" s="117"/>
      <c r="M26" s="117"/>
      <c r="N26" s="117"/>
      <c r="O26" s="117"/>
      <c r="P26" s="117">
        <v>0.53819444444444442</v>
      </c>
      <c r="Q26" s="117">
        <v>0.55208333333333337</v>
      </c>
      <c r="R26" s="117">
        <v>0.55208333333333337</v>
      </c>
      <c r="S26" s="117">
        <v>0.54861111111111105</v>
      </c>
      <c r="T26" s="117">
        <v>0.55555555555555558</v>
      </c>
      <c r="U26" s="117"/>
      <c r="V26" s="117"/>
      <c r="W26" s="117">
        <v>0.54166666666666663</v>
      </c>
      <c r="X26" s="117">
        <v>0.54861111111111105</v>
      </c>
      <c r="Y26" s="117">
        <v>0.55902777777777779</v>
      </c>
      <c r="Z26" s="117">
        <v>0.56944444444444442</v>
      </c>
      <c r="AA26" s="117">
        <v>0.54861111111111105</v>
      </c>
      <c r="AB26" s="117"/>
      <c r="AC26" s="117"/>
      <c r="AD26" s="117">
        <v>0.55555555555555558</v>
      </c>
      <c r="AE26" s="117">
        <v>0.55555555555555558</v>
      </c>
      <c r="AF26" s="117">
        <v>0.55902777777777779</v>
      </c>
      <c r="AG26" s="117">
        <v>0.55902777777777779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0.71180555555555547</v>
      </c>
      <c r="E27" s="118">
        <v>0.71180555555555547</v>
      </c>
      <c r="F27" s="118">
        <v>0.67361111111111116</v>
      </c>
      <c r="G27" s="118"/>
      <c r="H27" s="118"/>
      <c r="I27" s="118"/>
      <c r="J27" s="118"/>
      <c r="K27" s="118"/>
      <c r="L27" s="118"/>
      <c r="M27" s="118"/>
      <c r="N27" s="118"/>
      <c r="O27" s="118"/>
      <c r="P27" s="118">
        <v>0.73611111111111116</v>
      </c>
      <c r="Q27" s="118">
        <v>0.72222222222222221</v>
      </c>
      <c r="R27" s="118">
        <v>0.72569444444444453</v>
      </c>
      <c r="S27" s="118">
        <v>0.72222222222222221</v>
      </c>
      <c r="T27" s="118">
        <v>0.70486111111111116</v>
      </c>
      <c r="U27" s="118"/>
      <c r="V27" s="118"/>
      <c r="W27" s="118">
        <v>0.72916666666666663</v>
      </c>
      <c r="X27" s="118">
        <v>0.74305555555555547</v>
      </c>
      <c r="Y27" s="118">
        <v>0.71875</v>
      </c>
      <c r="Z27" s="118">
        <v>0.73958333333333337</v>
      </c>
      <c r="AA27" s="118">
        <v>0.69097222222222221</v>
      </c>
      <c r="AB27" s="118"/>
      <c r="AC27" s="118"/>
      <c r="AD27" s="118">
        <v>0.71875</v>
      </c>
      <c r="AE27" s="118">
        <v>0.71527777777777779</v>
      </c>
      <c r="AF27" s="118">
        <v>0.72222222222222221</v>
      </c>
      <c r="AG27" s="118">
        <v>0.75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G28" si="7">IF(WEEKDAY(D6,2)&gt;5,"",D25-D24+D27-D26)</f>
        <v>0.32291666666666652</v>
      </c>
      <c r="E28" s="117">
        <f t="shared" si="7"/>
        <v>0.33333333333333315</v>
      </c>
      <c r="F28" s="117">
        <f t="shared" si="7"/>
        <v>0.29513888888888906</v>
      </c>
      <c r="G28" s="117" t="str">
        <f t="shared" si="7"/>
        <v/>
      </c>
      <c r="H28" s="117" t="str">
        <f t="shared" si="7"/>
        <v/>
      </c>
      <c r="I28" s="117">
        <f t="shared" si="7"/>
        <v>0</v>
      </c>
      <c r="J28" s="117">
        <f t="shared" si="7"/>
        <v>0</v>
      </c>
      <c r="K28" s="117">
        <f t="shared" si="7"/>
        <v>0</v>
      </c>
      <c r="L28" s="117">
        <f t="shared" si="7"/>
        <v>0</v>
      </c>
      <c r="M28" s="117">
        <f t="shared" si="7"/>
        <v>0</v>
      </c>
      <c r="N28" s="117" t="str">
        <f t="shared" si="7"/>
        <v/>
      </c>
      <c r="O28" s="117" t="str">
        <f t="shared" si="7"/>
        <v/>
      </c>
      <c r="P28" s="117">
        <f t="shared" si="7"/>
        <v>0.31944444444444453</v>
      </c>
      <c r="Q28" s="117">
        <f t="shared" si="7"/>
        <v>0.30208333333333326</v>
      </c>
      <c r="R28" s="117">
        <f t="shared" si="7"/>
        <v>0.30555555555555569</v>
      </c>
      <c r="S28" s="117">
        <f t="shared" si="7"/>
        <v>0.30902777777777779</v>
      </c>
      <c r="T28" s="117">
        <f t="shared" si="7"/>
        <v>0.28819444444444442</v>
      </c>
      <c r="U28" s="117" t="str">
        <f t="shared" si="7"/>
        <v/>
      </c>
      <c r="V28" s="117" t="str">
        <f t="shared" si="7"/>
        <v/>
      </c>
      <c r="W28" s="117">
        <f t="shared" si="7"/>
        <v>0.32638888888888895</v>
      </c>
      <c r="X28" s="117">
        <f t="shared" si="7"/>
        <v>0.33333333333333337</v>
      </c>
      <c r="Y28" s="117">
        <f t="shared" si="7"/>
        <v>0.29861111111111105</v>
      </c>
      <c r="Z28" s="117">
        <f t="shared" si="7"/>
        <v>0.30902777777777768</v>
      </c>
      <c r="AA28" s="117">
        <f t="shared" si="7"/>
        <v>0.28472222222222221</v>
      </c>
      <c r="AB28" s="117" t="str">
        <f t="shared" si="7"/>
        <v/>
      </c>
      <c r="AC28" s="117" t="str">
        <f t="shared" si="7"/>
        <v/>
      </c>
      <c r="AD28" s="117">
        <f t="shared" si="7"/>
        <v>0.28472222222222221</v>
      </c>
      <c r="AE28" s="117">
        <f t="shared" si="7"/>
        <v>0.28819444444444442</v>
      </c>
      <c r="AF28" s="117">
        <f t="shared" si="7"/>
        <v>0.30208333333333337</v>
      </c>
      <c r="AG28" s="117">
        <f t="shared" si="7"/>
        <v>0.31249999999999989</v>
      </c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1.7038113695090285E-2</v>
      </c>
      <c r="E29" s="117">
        <f ca="1">IF(E24="",0,E28-((Horaires!$C$31*60/5)/1440))</f>
        <v>2.7454780361756914E-2</v>
      </c>
      <c r="F29" s="117">
        <f ca="1">IF(F24="",0,F28-((Horaires!$C$31*60/5)/1440))</f>
        <v>-1.0739664082687173E-2</v>
      </c>
      <c r="G29" s="117">
        <f>IF(G24="",0,G28-((Horaires!$C$31*60/5)/1440))</f>
        <v>0</v>
      </c>
      <c r="H29" s="117">
        <f>IF(H24="",0,H28-((Horaires!$C$31*60/5)/1440))</f>
        <v>0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>IF(K24="",0,K28-((Horaires!$C$31*60/5)/1440))</f>
        <v>0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>IF(O24="",0,O28-((Horaires!$C$31*60/5)/1440))</f>
        <v>0</v>
      </c>
      <c r="P29" s="117">
        <f ca="1">IF(P24="",0,P28-((Horaires!$C$31*60/5)/1440))</f>
        <v>1.3565891472868297E-2</v>
      </c>
      <c r="Q29" s="117">
        <f ca="1">IF(Q24="",0,Q28-((Horaires!$C$31*60/5)/1440))</f>
        <v>-3.7952196382429748E-3</v>
      </c>
      <c r="R29" s="117">
        <f ca="1">IF(R24="",0,R28-((Horaires!$C$31*60/5)/1440))</f>
        <v>-3.2299741602054288E-4</v>
      </c>
      <c r="S29" s="117">
        <f ca="1">IF(S24="",0,S28-((Horaires!$C$31*60/5)/1440))</f>
        <v>3.149224806201556E-3</v>
      </c>
      <c r="T29" s="117">
        <f ca="1">IF(T24="",0,T28-((Horaires!$C$31*60/5)/1440))</f>
        <v>-1.7684108527131814E-2</v>
      </c>
      <c r="U29" s="117">
        <f>IF(U24="",0,U28-((Horaires!$C$31*60/5)/1440))</f>
        <v>0</v>
      </c>
      <c r="V29" s="117">
        <f>IF(V24="",0,V28-((Horaires!$C$31*60/5)/1440))</f>
        <v>0</v>
      </c>
      <c r="W29" s="117">
        <f ca="1">IF(W24="",0,W28-((Horaires!$C$31*60/5)/1440))</f>
        <v>2.0510335917312716E-2</v>
      </c>
      <c r="X29" s="117">
        <f ca="1">IF(X24="",0,X28-((Horaires!$C$31*60/5)/1440))</f>
        <v>2.7454780361757136E-2</v>
      </c>
      <c r="Y29" s="117">
        <f ca="1">IF(Y24="",0,Y28-((Horaires!$C$31*60/5)/1440))</f>
        <v>-7.2674418604651847E-3</v>
      </c>
      <c r="Z29" s="117">
        <f ca="1">IF(Z24="",0,Z28-((Horaires!$C$31*60/5)/1440))</f>
        <v>3.149224806201445E-3</v>
      </c>
      <c r="AA29" s="117">
        <f ca="1">IF(AA24="",0,AA28-((Horaires!$C$31*60/5)/1440))</f>
        <v>-2.1156330749354024E-2</v>
      </c>
      <c r="AB29" s="117">
        <f>IF(AB24="",0,AB28-((Horaires!$C$31*60/5)/1440))</f>
        <v>0</v>
      </c>
      <c r="AC29" s="117">
        <f>IF(AC24="",0,AC28-((Horaires!$C$31*60/5)/1440))</f>
        <v>0</v>
      </c>
      <c r="AD29" s="117">
        <f ca="1">IF(AD24="",0,AD28-((Horaires!$C$31*60/5)/1440))</f>
        <v>-2.1156330749354024E-2</v>
      </c>
      <c r="AE29" s="117">
        <f ca="1">IF(AE24="",0,AE28-((Horaires!$C$31*60/5)/1440))</f>
        <v>-1.7684108527131814E-2</v>
      </c>
      <c r="AF29" s="117">
        <f ca="1">IF(AF24="",0,AF28-((Horaires!$C$31*60/5)/1440))</f>
        <v>-3.7952196382428638E-3</v>
      </c>
      <c r="AG29" s="117">
        <f ca="1">IF(AG24="",0,AG28-((Horaires!$C$31*60/5)/1440))</f>
        <v>6.6214470284236548E-3</v>
      </c>
      <c r="AH29" s="117">
        <f>IF(AH24="",0,AH28-((Horaires!$C$31*60/5)/1440))</f>
        <v>0</v>
      </c>
      <c r="AI29" s="114"/>
      <c r="AJ29" s="112">
        <f ca="1">SUM(D29:AH29)</f>
        <v>1.5342377260981588E-2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>
        <f ca="1">LOOKUP(G$6,Horaires!$C:$C,Horaires!$E:$E)</f>
        <v>1.6041666666666667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>
        <f ca="1">LOOKUP(N$6,Horaires!$C:$C,Horaires!$E:$E)</f>
        <v>0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>
        <f ca="1">LOOKUP(U$6,Horaires!$C:$C,Horaires!$E:$E)</f>
        <v>1.5243055555555556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>
        <f ca="1">LOOKUP(AB$6,Horaires!$C:$C,Horaires!$E:$E)</f>
        <v>1.5520833333333335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</v>
      </c>
    </row>
    <row r="33" spans="2:36" s="229" customFormat="1" ht="17.100000000000001" customHeight="1" x14ac:dyDescent="0.3">
      <c r="B33" s="229" t="str">
        <f t="shared" ref="B33:C46" si="10">B8</f>
        <v>344 -  Arbrissel</v>
      </c>
      <c r="C33" s="230">
        <f t="shared" si="10"/>
        <v>0</v>
      </c>
      <c r="D33" s="231">
        <f t="shared" si="8"/>
        <v>8.072916666666663E-2</v>
      </c>
      <c r="E33" s="231" t="str">
        <f t="shared" si="8"/>
        <v/>
      </c>
      <c r="F33" s="231">
        <f t="shared" si="8"/>
        <v>7.3784722222222265E-2</v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>
        <f t="shared" si="8"/>
        <v>0.15277777777777785</v>
      </c>
      <c r="S33" s="231">
        <f t="shared" si="8"/>
        <v>0.1545138888888889</v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0.46180555555555564</v>
      </c>
    </row>
    <row r="34" spans="2:36" s="229" customFormat="1" ht="17.100000000000001" customHeight="1" x14ac:dyDescent="0.3">
      <c r="B34" s="229" t="str">
        <f t="shared" si="10"/>
        <v>379 - Tourville</v>
      </c>
      <c r="C34" s="230">
        <f t="shared" si="10"/>
        <v>0</v>
      </c>
      <c r="D34" s="231">
        <f t="shared" si="8"/>
        <v>8.072916666666663E-2</v>
      </c>
      <c r="E34" s="231">
        <f t="shared" si="8"/>
        <v>0.16666666666666657</v>
      </c>
      <c r="F34" s="231">
        <f t="shared" si="8"/>
        <v>7.3784722222222265E-2</v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0.32118055555555547</v>
      </c>
    </row>
    <row r="35" spans="2:36" s="229" customFormat="1" ht="17.100000000000001" customHeight="1" x14ac:dyDescent="0.3">
      <c r="B35" s="229" t="str">
        <f t="shared" si="10"/>
        <v>383 - RPA d'Aubrière</v>
      </c>
      <c r="C35" s="230">
        <f t="shared" si="10"/>
        <v>0</v>
      </c>
      <c r="D35" s="231">
        <f t="shared" si="8"/>
        <v>8.072916666666663E-2</v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>
        <f t="shared" si="9"/>
        <v>0.16319444444444448</v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0.2439236111111111</v>
      </c>
    </row>
    <row r="36" spans="2:36" s="229" customFormat="1" ht="17.100000000000001" customHeight="1" x14ac:dyDescent="0.3">
      <c r="B36" s="229" t="str">
        <f t="shared" si="10"/>
        <v>370 - Pottier</v>
      </c>
      <c r="C36" s="230">
        <f t="shared" si="10"/>
        <v>0</v>
      </c>
      <c r="D36" s="231">
        <f t="shared" si="8"/>
        <v>8.072916666666663E-2</v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8.072916666666663E-2</v>
      </c>
    </row>
    <row r="37" spans="2:36" s="229" customFormat="1" ht="17.100000000000001" customHeight="1" x14ac:dyDescent="0.3">
      <c r="B37" s="229" t="str">
        <f t="shared" si="10"/>
        <v>437 - Campus Claudel</v>
      </c>
      <c r="C37" s="230">
        <f t="shared" si="10"/>
        <v>0</v>
      </c>
      <c r="D37" s="231" t="str">
        <f t="shared" si="8"/>
        <v/>
      </c>
      <c r="E37" s="231">
        <f t="shared" si="8"/>
        <v>0.16666666666666657</v>
      </c>
      <c r="F37" s="231">
        <f t="shared" si="8"/>
        <v>0.14756944444444453</v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>
        <f t="shared" si="9"/>
        <v>7.9861111111111133E-2</v>
      </c>
      <c r="Q37" s="231">
        <f t="shared" si="9"/>
        <v>0.30208333333333326</v>
      </c>
      <c r="R37" s="231" t="str">
        <f t="shared" si="9"/>
        <v/>
      </c>
      <c r="S37" s="231" t="str">
        <f t="shared" si="9"/>
        <v/>
      </c>
      <c r="T37" s="231">
        <f t="shared" si="9"/>
        <v>0.28819444444444442</v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>
        <f t="shared" si="9"/>
        <v>0.25</v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>
        <f t="shared" si="9"/>
        <v>7.5520833333333343E-2</v>
      </c>
      <c r="AG37" s="231">
        <f t="shared" si="9"/>
        <v>7.8124999999999972E-2</v>
      </c>
      <c r="AH37" s="231" t="str">
        <f t="shared" si="9"/>
        <v/>
      </c>
      <c r="AI37" s="232"/>
      <c r="AJ37" s="233">
        <f t="shared" si="11"/>
        <v>1.3880208333333333</v>
      </c>
    </row>
    <row r="38" spans="2:36" s="229" customFormat="1" ht="17.100000000000001" customHeight="1" x14ac:dyDescent="0.3">
      <c r="B38" s="229" t="str">
        <f t="shared" si="10"/>
        <v>442 - QUELLE Logts B4 &amp; B5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>
        <f t="shared" si="9"/>
        <v>0.2395833333333334</v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>
        <f t="shared" si="9"/>
        <v>0.21354166666666666</v>
      </c>
      <c r="AE38" s="231">
        <f t="shared" si="9"/>
        <v>0.14409722222222221</v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0.59722222222222232</v>
      </c>
    </row>
    <row r="39" spans="2:36" s="229" customFormat="1" ht="17.100000000000001" customHeight="1" x14ac:dyDescent="0.3">
      <c r="B39" s="229" t="str">
        <f t="shared" si="10"/>
        <v>286 - Villes Dorées - Logts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>
        <f t="shared" si="9"/>
        <v>7.6388888888888923E-2</v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7.6388888888888923E-2</v>
      </c>
    </row>
    <row r="40" spans="2:36" s="229" customFormat="1" ht="17.100000000000001" customHeight="1" x14ac:dyDescent="0.3">
      <c r="B40" s="229" t="str">
        <f t="shared" si="10"/>
        <v>Production / Développement interne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>
        <f t="shared" si="9"/>
        <v>7.6388888888888923E-2</v>
      </c>
      <c r="S40" s="231">
        <f t="shared" si="9"/>
        <v>0.1545138888888889</v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>
        <f t="shared" si="9"/>
        <v>0.14409722222222221</v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0.375</v>
      </c>
    </row>
    <row r="41" spans="2:36" s="229" customFormat="1" ht="17.100000000000001" customHeight="1" x14ac:dyDescent="0.3">
      <c r="B41" s="229" t="str">
        <f t="shared" si="10"/>
        <v>381 - Talard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>
        <f t="shared" si="9"/>
        <v>0.16319444444444448</v>
      </c>
      <c r="X41" s="231">
        <f t="shared" si="9"/>
        <v>8.3333333333333343E-2</v>
      </c>
      <c r="Y41" s="231">
        <f t="shared" si="9"/>
        <v>0.29861111111111105</v>
      </c>
      <c r="Z41" s="231">
        <f t="shared" si="9"/>
        <v>0.30902777777777768</v>
      </c>
      <c r="AA41" s="231">
        <f t="shared" si="9"/>
        <v>0.28472222222222221</v>
      </c>
      <c r="AB41" s="231" t="str">
        <f t="shared" si="9"/>
        <v/>
      </c>
      <c r="AC41" s="231" t="str">
        <f t="shared" si="9"/>
        <v/>
      </c>
      <c r="AD41" s="231">
        <f t="shared" si="9"/>
        <v>7.1180555555555552E-2</v>
      </c>
      <c r="AE41" s="231" t="str">
        <f t="shared" si="9"/>
        <v/>
      </c>
      <c r="AF41" s="231">
        <f t="shared" ref="AF41:AH41" si="12">IFERROR(IF(AF16*AF$28=0,"",AF16*AF$28),"")</f>
        <v>7.5520833333333343E-2</v>
      </c>
      <c r="AG41" s="231">
        <f t="shared" si="12"/>
        <v>0.23437499999999992</v>
      </c>
      <c r="AH41" s="231" t="str">
        <f t="shared" si="12"/>
        <v/>
      </c>
      <c r="AI41" s="232"/>
      <c r="AJ41" s="233">
        <f t="shared" si="11"/>
        <v>1.5199652777777777</v>
      </c>
    </row>
    <row r="42" spans="2:36" s="229" customFormat="1" ht="17.100000000000001" customHeight="1" x14ac:dyDescent="0.3">
      <c r="B42" s="229" t="str">
        <f t="shared" si="10"/>
        <v>Formation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>
        <f t="shared" si="13"/>
        <v>0.15104166666666669</v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0.15104166666666669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64" priority="8">
      <formula>OR(AF$6="-")</formula>
    </cfRule>
  </conditionalFormatting>
  <conditionalFormatting sqref="AJ23">
    <cfRule type="expression" dxfId="63" priority="7">
      <formula>$AJ$23&lt;&gt;NETWORKDAYS($D$6,EOMONTH($D$6,0),fériés)</formula>
    </cfRule>
  </conditionalFormatting>
  <conditionalFormatting sqref="D23:AH23">
    <cfRule type="expression" dxfId="62" priority="6">
      <formula>AND(D23&lt;&gt;0,D23&lt;&gt;1)</formula>
    </cfRule>
  </conditionalFormatting>
  <conditionalFormatting sqref="D5:AH21">
    <cfRule type="expression" dxfId="61" priority="1">
      <formula>OR(Congés_n1=D$6)</formula>
    </cfRule>
    <cfRule type="expression" dxfId="60" priority="3">
      <formula>OR(TODAY()=D$6)</formula>
    </cfRule>
    <cfRule type="expression" dxfId="59" priority="4">
      <formula>OR(Fractionnement=D$6)</formula>
    </cfRule>
    <cfRule type="expression" dxfId="58" priority="5">
      <formula>OR(Congés_exceptionnels=D$6)</formula>
    </cfRule>
    <cfRule type="expression" dxfId="57" priority="9">
      <formula>OR(fériés=D$6)</formula>
    </cfRule>
    <cfRule type="expression" dxfId="56" priority="10">
      <formula>OR(WEEKDAY(D$6)=7)</formula>
    </cfRule>
    <cfRule type="expression" dxfId="55" priority="11">
      <formula>OR(WEEKDAY(D$6)=1)</formula>
    </cfRule>
    <cfRule type="expression" dxfId="54" priority="12">
      <formula>OR(RTT_imposés=D$6)</formula>
    </cfRule>
    <cfRule type="expression" dxfId="53" priority="13">
      <formula>OR(RTT=D$6)</formula>
    </cfRule>
    <cfRule type="expression" dxfId="52" priority="14">
      <formula>OR(Congés=D$6)</formula>
    </cfRule>
  </conditionalFormatting>
  <conditionalFormatting sqref="D24:AH29">
    <cfRule type="expression" dxfId="51" priority="2">
      <formula>OR(TODAY()=D$6)</formula>
    </cfRule>
  </conditionalFormatting>
  <dataValidations count="3">
    <dataValidation type="list" allowBlank="1" showInputMessage="1" showErrorMessage="1" sqref="B7:B21" xr:uid="{00000000-0002-0000-0B00-000000000000}">
      <formula1>Affaires</formula1>
    </dataValidation>
    <dataValidation type="list" showInputMessage="1" showErrorMessage="1" sqref="D7:AH21" xr:uid="{00000000-0002-0000-0B00-000001000000}">
      <formula1>Temps</formula1>
    </dataValidation>
    <dataValidation type="list" allowBlank="1" showInputMessage="1" showErrorMessage="1" sqref="C7:C21" xr:uid="{C0417B0F-F408-485F-8B34-3BB952B10371}">
      <formula1>Phase</formula1>
    </dataValidation>
  </dataValidations>
  <hyperlinks>
    <hyperlink ref="N3:O3" location="Calendrier!A1" display="Calendrier!A1" xr:uid="{00000000-0004-0000-0B00-000000000000}"/>
    <hyperlink ref="B6" location="Récap!A1" display="Affaire" xr:uid="{00000000-0004-0000-0B00-000001000000}"/>
    <hyperlink ref="M2:M3" location="Août!A1" display="&lt;" xr:uid="{00000000-0004-0000-0B00-000002000000}"/>
    <hyperlink ref="Y2:Y3" location="Octobre!A1" display="&gt;" xr:uid="{00000000-0004-0000-0B00-000003000000}"/>
  </hyperlinks>
  <pageMargins left="0.7" right="0.7" top="0.75" bottom="0.75" header="0.3" footer="0.3"/>
  <pageSetup paperSize="9" scale="41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86" t="s">
        <v>45</v>
      </c>
      <c r="N2" s="278">
        <v>10</v>
      </c>
      <c r="O2" s="279"/>
      <c r="P2" s="280" t="str">
        <f>UPPER(TEXT(D6,"mmmm"))&amp;" "&amp;N3</f>
        <v>OCTOBRE 2021</v>
      </c>
      <c r="Q2" s="281"/>
      <c r="R2" s="281"/>
      <c r="S2" s="281"/>
      <c r="T2" s="281"/>
      <c r="U2" s="281"/>
      <c r="V2" s="281"/>
      <c r="W2" s="281"/>
      <c r="X2" s="282"/>
      <c r="Y2" s="287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86"/>
      <c r="N3" s="278">
        <f>Calendrier!B1</f>
        <v>2021</v>
      </c>
      <c r="O3" s="279"/>
      <c r="P3" s="283"/>
      <c r="Q3" s="284"/>
      <c r="R3" s="284"/>
      <c r="S3" s="284"/>
      <c r="T3" s="284"/>
      <c r="U3" s="284"/>
      <c r="V3" s="284"/>
      <c r="W3" s="284"/>
      <c r="X3" s="285"/>
      <c r="Y3" s="287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>
        <f t="shared" si="0"/>
        <v>40</v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>
        <f t="shared" si="0"/>
        <v>41</v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>
        <f t="shared" si="0"/>
        <v>42</v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>
        <f t="shared" si="0"/>
        <v>43</v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V</v>
      </c>
      <c r="E5" s="6" t="str">
        <f t="shared" ref="E5:AE5" si="1">IF(E6="","",UPPER(LEFT(TEXT(E6,"jjjj"),1)))</f>
        <v>S</v>
      </c>
      <c r="F5" s="6" t="str">
        <f t="shared" si="1"/>
        <v>D</v>
      </c>
      <c r="G5" s="6" t="str">
        <f t="shared" si="1"/>
        <v>L</v>
      </c>
      <c r="H5" s="6" t="str">
        <f t="shared" si="1"/>
        <v>M</v>
      </c>
      <c r="I5" s="6" t="str">
        <f t="shared" si="1"/>
        <v>M</v>
      </c>
      <c r="J5" s="6" t="str">
        <f t="shared" si="1"/>
        <v>J</v>
      </c>
      <c r="K5" s="6" t="str">
        <f t="shared" si="1"/>
        <v>V</v>
      </c>
      <c r="L5" s="6" t="str">
        <f t="shared" si="1"/>
        <v>S</v>
      </c>
      <c r="M5" s="6" t="str">
        <f t="shared" si="1"/>
        <v>D</v>
      </c>
      <c r="N5" s="6" t="str">
        <f t="shared" si="1"/>
        <v>L</v>
      </c>
      <c r="O5" s="6" t="str">
        <f t="shared" si="1"/>
        <v>M</v>
      </c>
      <c r="P5" s="6" t="str">
        <f t="shared" si="1"/>
        <v>M</v>
      </c>
      <c r="Q5" s="6" t="str">
        <f t="shared" si="1"/>
        <v>J</v>
      </c>
      <c r="R5" s="6" t="str">
        <f t="shared" si="1"/>
        <v>V</v>
      </c>
      <c r="S5" s="6" t="str">
        <f t="shared" si="1"/>
        <v>S</v>
      </c>
      <c r="T5" s="6" t="str">
        <f t="shared" si="1"/>
        <v>D</v>
      </c>
      <c r="U5" s="6" t="str">
        <f t="shared" si="1"/>
        <v>L</v>
      </c>
      <c r="V5" s="6" t="str">
        <f t="shared" si="1"/>
        <v>M</v>
      </c>
      <c r="W5" s="6" t="str">
        <f t="shared" si="1"/>
        <v>M</v>
      </c>
      <c r="X5" s="6" t="str">
        <f t="shared" si="1"/>
        <v>J</v>
      </c>
      <c r="Y5" s="6" t="str">
        <f t="shared" si="1"/>
        <v>V</v>
      </c>
      <c r="Z5" s="6" t="str">
        <f t="shared" si="1"/>
        <v>S</v>
      </c>
      <c r="AA5" s="6" t="str">
        <f t="shared" si="1"/>
        <v>D</v>
      </c>
      <c r="AB5" s="6" t="str">
        <f t="shared" si="1"/>
        <v>L</v>
      </c>
      <c r="AC5" s="6" t="str">
        <f t="shared" si="1"/>
        <v>M</v>
      </c>
      <c r="AD5" s="6" t="str">
        <f t="shared" si="1"/>
        <v>M</v>
      </c>
      <c r="AE5" s="6" t="str">
        <f t="shared" si="1"/>
        <v>J</v>
      </c>
      <c r="AF5" s="6" t="str">
        <f>IF(AF6="-","-",UPPER(LEFT(TEXT(AF6,"jjjj"),1)))</f>
        <v>V</v>
      </c>
      <c r="AG5" s="6" t="str">
        <f t="shared" ref="AG5" si="2">IF(AG6="-","-",UPPER(LEFT(TEXT(AG6,"jjjj"),1)))</f>
        <v>S</v>
      </c>
      <c r="AH5" s="7" t="str">
        <f>IF(AH6="","",UPPER(LEFT(TEXT(AH6,"jjjj"),1)))</f>
        <v>D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43008</v>
      </c>
      <c r="E6" s="9">
        <f>D6+1</f>
        <v>43009</v>
      </c>
      <c r="F6" s="9">
        <f t="shared" ref="F6:AE6" si="3">E6+1</f>
        <v>43010</v>
      </c>
      <c r="G6" s="9">
        <f t="shared" si="3"/>
        <v>43011</v>
      </c>
      <c r="H6" s="9">
        <f t="shared" si="3"/>
        <v>43012</v>
      </c>
      <c r="I6" s="9">
        <f t="shared" si="3"/>
        <v>43013</v>
      </c>
      <c r="J6" s="9">
        <f t="shared" si="3"/>
        <v>43014</v>
      </c>
      <c r="K6" s="9">
        <f t="shared" si="3"/>
        <v>43015</v>
      </c>
      <c r="L6" s="9">
        <f t="shared" si="3"/>
        <v>43016</v>
      </c>
      <c r="M6" s="9">
        <f>L6+1</f>
        <v>43017</v>
      </c>
      <c r="N6" s="9">
        <f t="shared" si="3"/>
        <v>43018</v>
      </c>
      <c r="O6" s="9">
        <f t="shared" si="3"/>
        <v>43019</v>
      </c>
      <c r="P6" s="9">
        <f t="shared" si="3"/>
        <v>43020</v>
      </c>
      <c r="Q6" s="9">
        <f t="shared" si="3"/>
        <v>43021</v>
      </c>
      <c r="R6" s="9">
        <f t="shared" si="3"/>
        <v>43022</v>
      </c>
      <c r="S6" s="9">
        <f t="shared" si="3"/>
        <v>43023</v>
      </c>
      <c r="T6" s="9">
        <f t="shared" si="3"/>
        <v>43024</v>
      </c>
      <c r="U6" s="9">
        <f t="shared" si="3"/>
        <v>43025</v>
      </c>
      <c r="V6" s="9">
        <f t="shared" si="3"/>
        <v>43026</v>
      </c>
      <c r="W6" s="9">
        <f t="shared" si="3"/>
        <v>43027</v>
      </c>
      <c r="X6" s="9">
        <f t="shared" si="3"/>
        <v>43028</v>
      </c>
      <c r="Y6" s="9">
        <f t="shared" si="3"/>
        <v>43029</v>
      </c>
      <c r="Z6" s="9">
        <f t="shared" si="3"/>
        <v>43030</v>
      </c>
      <c r="AA6" s="9">
        <f t="shared" si="3"/>
        <v>43031</v>
      </c>
      <c r="AB6" s="9">
        <f t="shared" si="3"/>
        <v>43032</v>
      </c>
      <c r="AC6" s="9">
        <f t="shared" si="3"/>
        <v>43033</v>
      </c>
      <c r="AD6" s="9">
        <f t="shared" si="3"/>
        <v>43034</v>
      </c>
      <c r="AE6" s="9">
        <f t="shared" si="3"/>
        <v>43035</v>
      </c>
      <c r="AF6" s="9">
        <f>IF(AE6="-","-",IF(MONTH(AE6+1)&gt;MONTH(AE6),"-",AE6+1))</f>
        <v>43036</v>
      </c>
      <c r="AG6" s="9">
        <f t="shared" ref="AG6:AH6" si="4">IF(AF6="-","-",IF(MONTH(AF6+1)&gt;MONTH(AF6),"-",AF6+1))</f>
        <v>43037</v>
      </c>
      <c r="AH6" s="10">
        <f t="shared" si="4"/>
        <v>43038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>
        <v>0.5</v>
      </c>
      <c r="AG7" s="14"/>
      <c r="AH7" s="15"/>
      <c r="AI7" s="1"/>
      <c r="AJ7" s="22">
        <f t="shared" ref="AJ7:AJ21" si="5">SUM(D7:AH7)</f>
        <v>0.5</v>
      </c>
    </row>
    <row r="8" spans="2:36" ht="17.100000000000001" customHeight="1" x14ac:dyDescent="0.25">
      <c r="B8" s="34" t="s">
        <v>103</v>
      </c>
      <c r="D8" s="50">
        <v>1</v>
      </c>
      <c r="E8" s="51"/>
      <c r="F8" s="51"/>
      <c r="G8" s="51">
        <v>1</v>
      </c>
      <c r="H8" s="51">
        <v>0.5</v>
      </c>
      <c r="I8" s="51">
        <v>1</v>
      </c>
      <c r="J8" s="51">
        <v>1</v>
      </c>
      <c r="K8" s="51">
        <v>1</v>
      </c>
      <c r="L8" s="51"/>
      <c r="M8" s="51"/>
      <c r="N8" s="51"/>
      <c r="O8" s="51"/>
      <c r="P8" s="51">
        <v>0.5</v>
      </c>
      <c r="Q8" s="51">
        <v>1</v>
      </c>
      <c r="R8" s="51"/>
      <c r="S8" s="51"/>
      <c r="T8" s="51"/>
      <c r="U8" s="51"/>
      <c r="V8" s="51"/>
      <c r="W8" s="51"/>
      <c r="X8" s="51"/>
      <c r="Y8" s="51">
        <v>0.25</v>
      </c>
      <c r="Z8" s="51"/>
      <c r="AA8" s="51"/>
      <c r="AB8" s="51"/>
      <c r="AC8" s="51"/>
      <c r="AD8" s="51">
        <v>0.25</v>
      </c>
      <c r="AE8" s="51">
        <v>0.75</v>
      </c>
      <c r="AF8" s="51"/>
      <c r="AG8" s="51"/>
      <c r="AH8" s="52"/>
      <c r="AI8" s="1"/>
      <c r="AJ8" s="23">
        <f t="shared" si="5"/>
        <v>8.25</v>
      </c>
    </row>
    <row r="9" spans="2:36" ht="17.100000000000001" customHeight="1" x14ac:dyDescent="0.25">
      <c r="B9" s="34" t="s">
        <v>90</v>
      </c>
      <c r="D9" s="16"/>
      <c r="E9" s="17"/>
      <c r="F9" s="17"/>
      <c r="G9" s="17"/>
      <c r="H9" s="17">
        <v>0.5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0.5</v>
      </c>
    </row>
    <row r="10" spans="2:36" ht="17.100000000000001" customHeight="1" x14ac:dyDescent="0.25">
      <c r="B10" s="34" t="s">
        <v>78</v>
      </c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>
        <v>1</v>
      </c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1</v>
      </c>
    </row>
    <row r="11" spans="2:36" ht="17.100000000000001" customHeight="1" x14ac:dyDescent="0.25">
      <c r="B11" s="34" t="s">
        <v>27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0</v>
      </c>
    </row>
    <row r="12" spans="2:36" ht="17.100000000000001" customHeight="1" x14ac:dyDescent="0.25">
      <c r="B12" s="34" t="s">
        <v>104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>
        <v>1</v>
      </c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1</v>
      </c>
    </row>
    <row r="13" spans="2:36" ht="17.100000000000001" customHeight="1" x14ac:dyDescent="0.25">
      <c r="B13" s="34" t="s">
        <v>91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>
        <v>0.5</v>
      </c>
      <c r="Q13" s="54"/>
      <c r="R13" s="54">
        <v>1</v>
      </c>
      <c r="S13" s="54"/>
      <c r="T13" s="54"/>
      <c r="U13" s="54">
        <v>0.5</v>
      </c>
      <c r="V13" s="54"/>
      <c r="W13" s="54"/>
      <c r="X13" s="54"/>
      <c r="Y13" s="54">
        <v>0.25</v>
      </c>
      <c r="Z13" s="54"/>
      <c r="AA13" s="54"/>
      <c r="AB13" s="54"/>
      <c r="AC13" s="54">
        <v>0.5</v>
      </c>
      <c r="AD13" s="54"/>
      <c r="AE13" s="54"/>
      <c r="AF13" s="54"/>
      <c r="AG13" s="54"/>
      <c r="AH13" s="55"/>
      <c r="AI13" s="1"/>
      <c r="AJ13" s="23">
        <f t="shared" si="5"/>
        <v>2.75</v>
      </c>
    </row>
    <row r="14" spans="2:36" ht="17.100000000000001" customHeight="1" x14ac:dyDescent="0.25">
      <c r="B14" s="34" t="s">
        <v>100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>
        <v>0.5</v>
      </c>
      <c r="V14" s="54">
        <v>0.5</v>
      </c>
      <c r="W14" s="54"/>
      <c r="X14" s="54"/>
      <c r="Y14" s="54">
        <v>0.5</v>
      </c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1.5</v>
      </c>
    </row>
    <row r="15" spans="2:36" ht="17.100000000000001" customHeight="1" x14ac:dyDescent="0.25">
      <c r="B15" s="34" t="s">
        <v>99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>
        <v>0.5</v>
      </c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0.5</v>
      </c>
    </row>
    <row r="16" spans="2:36" ht="17.100000000000001" customHeight="1" x14ac:dyDescent="0.25">
      <c r="B16" s="34" t="s">
        <v>98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>
        <v>1</v>
      </c>
      <c r="X16" s="54">
        <v>1</v>
      </c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2</v>
      </c>
    </row>
    <row r="17" spans="2:40" ht="17.100000000000001" customHeight="1" x14ac:dyDescent="0.25">
      <c r="B17" s="34" t="s">
        <v>86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>
        <v>1</v>
      </c>
      <c r="AC17" s="54">
        <v>0.5</v>
      </c>
      <c r="AD17" s="54">
        <v>0.75</v>
      </c>
      <c r="AE17" s="54">
        <v>0.25</v>
      </c>
      <c r="AF17" s="54"/>
      <c r="AG17" s="54"/>
      <c r="AH17" s="55"/>
      <c r="AI17" s="1"/>
      <c r="AJ17" s="23">
        <f t="shared" si="5"/>
        <v>2.5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0</v>
      </c>
      <c r="F23" s="26">
        <f t="shared" si="6"/>
        <v>0</v>
      </c>
      <c r="G23" s="26">
        <f t="shared" si="6"/>
        <v>1</v>
      </c>
      <c r="H23" s="26">
        <f t="shared" si="6"/>
        <v>1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0</v>
      </c>
      <c r="M23" s="26">
        <f t="shared" si="6"/>
        <v>0</v>
      </c>
      <c r="N23" s="26">
        <f t="shared" si="6"/>
        <v>1</v>
      </c>
      <c r="O23" s="26">
        <f t="shared" si="6"/>
        <v>1</v>
      </c>
      <c r="P23" s="26">
        <f t="shared" si="6"/>
        <v>1</v>
      </c>
      <c r="Q23" s="26">
        <f t="shared" si="6"/>
        <v>1</v>
      </c>
      <c r="R23" s="26">
        <f t="shared" si="6"/>
        <v>1</v>
      </c>
      <c r="S23" s="26">
        <f t="shared" si="6"/>
        <v>0</v>
      </c>
      <c r="T23" s="26">
        <f t="shared" si="6"/>
        <v>0</v>
      </c>
      <c r="U23" s="26">
        <f t="shared" si="6"/>
        <v>1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0</v>
      </c>
      <c r="AA23" s="26">
        <f t="shared" si="6"/>
        <v>0</v>
      </c>
      <c r="AB23" s="26">
        <f t="shared" si="6"/>
        <v>1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0.5</v>
      </c>
      <c r="AG23" s="26">
        <f>IF(AG6="","",SUM(AG7:AG21))</f>
        <v>0</v>
      </c>
      <c r="AH23" s="27">
        <f>IF(AH6="","",SUM(AH7:AH21))</f>
        <v>0</v>
      </c>
      <c r="AI23" s="1"/>
      <c r="AJ23" s="35">
        <f>SUM(D23:AH23)</f>
        <v>20.5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0.3923611111111111</v>
      </c>
      <c r="E24" s="117"/>
      <c r="F24" s="117"/>
      <c r="G24" s="117">
        <v>0.37847222222222227</v>
      </c>
      <c r="H24" s="117">
        <v>0.38541666666666669</v>
      </c>
      <c r="I24" s="117">
        <v>0.375</v>
      </c>
      <c r="J24" s="117">
        <v>0.37847222222222227</v>
      </c>
      <c r="K24" s="117">
        <v>0.36805555555555558</v>
      </c>
      <c r="L24" s="117"/>
      <c r="M24" s="117"/>
      <c r="N24" s="117">
        <v>0.33333333333333331</v>
      </c>
      <c r="O24" s="117">
        <v>0.33333333333333331</v>
      </c>
      <c r="P24" s="117">
        <v>0.36458333333333331</v>
      </c>
      <c r="Q24" s="117">
        <v>0.37847222222222227</v>
      </c>
      <c r="R24" s="117">
        <v>0.36805555555555558</v>
      </c>
      <c r="S24" s="117"/>
      <c r="T24" s="117"/>
      <c r="U24" s="117">
        <v>0.38194444444444442</v>
      </c>
      <c r="V24" s="117">
        <v>0.375</v>
      </c>
      <c r="W24" s="117">
        <v>0.375</v>
      </c>
      <c r="X24" s="117">
        <v>0.38194444444444442</v>
      </c>
      <c r="Y24" s="117">
        <v>0.36805555555555558</v>
      </c>
      <c r="Z24" s="117"/>
      <c r="AA24" s="117"/>
      <c r="AB24" s="117">
        <v>0.375</v>
      </c>
      <c r="AC24" s="117">
        <v>0.375</v>
      </c>
      <c r="AD24" s="117">
        <v>0.36805555555555558</v>
      </c>
      <c r="AE24" s="117">
        <v>0.36805555555555558</v>
      </c>
      <c r="AF24" s="117">
        <v>0.36458333333333331</v>
      </c>
      <c r="AG24" s="117"/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</v>
      </c>
      <c r="E25" s="117"/>
      <c r="F25" s="117"/>
      <c r="G25" s="117">
        <v>0.51041666666666663</v>
      </c>
      <c r="H25" s="117">
        <v>0.50694444444444442</v>
      </c>
      <c r="I25" s="117">
        <v>0.51041666666666663</v>
      </c>
      <c r="J25" s="117">
        <v>0.51388888888888895</v>
      </c>
      <c r="K25" s="117">
        <v>0.50347222222222221</v>
      </c>
      <c r="L25" s="117"/>
      <c r="M25" s="117"/>
      <c r="N25" s="117">
        <v>0.5</v>
      </c>
      <c r="O25" s="117">
        <v>0.54166666666666663</v>
      </c>
      <c r="P25" s="117">
        <v>0.50694444444444442</v>
      </c>
      <c r="Q25" s="117">
        <v>0.5</v>
      </c>
      <c r="R25" s="117">
        <v>0.52083333333333337</v>
      </c>
      <c r="S25" s="117"/>
      <c r="T25" s="117"/>
      <c r="U25" s="117">
        <v>0.50347222222222221</v>
      </c>
      <c r="V25" s="117">
        <v>0.49305555555555558</v>
      </c>
      <c r="W25" s="117">
        <v>0.50694444444444442</v>
      </c>
      <c r="X25" s="117">
        <v>0.50347222222222221</v>
      </c>
      <c r="Y25" s="117">
        <v>0.49652777777777773</v>
      </c>
      <c r="Z25" s="117"/>
      <c r="AA25" s="117"/>
      <c r="AB25" s="117">
        <v>0.50347222222222221</v>
      </c>
      <c r="AC25" s="117">
        <v>0.50347222222222221</v>
      </c>
      <c r="AD25" s="117">
        <v>0.50694444444444442</v>
      </c>
      <c r="AE25" s="117">
        <v>0.51041666666666663</v>
      </c>
      <c r="AF25" s="117">
        <v>0.50694444444444442</v>
      </c>
      <c r="AG25" s="117"/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0.60416666666666663</v>
      </c>
      <c r="E26" s="117"/>
      <c r="F26" s="117"/>
      <c r="G26" s="117">
        <v>0.55208333333333337</v>
      </c>
      <c r="H26" s="117">
        <v>0.55208333333333337</v>
      </c>
      <c r="I26" s="117">
        <v>0.5625</v>
      </c>
      <c r="J26" s="117">
        <v>0.55555555555555558</v>
      </c>
      <c r="K26" s="117">
        <v>0.55208333333333337</v>
      </c>
      <c r="L26" s="117"/>
      <c r="M26" s="117"/>
      <c r="N26" s="117">
        <v>0.54166666666666663</v>
      </c>
      <c r="O26" s="117">
        <v>0.58333333333333337</v>
      </c>
      <c r="P26" s="117">
        <v>0.55555555555555558</v>
      </c>
      <c r="Q26" s="117">
        <v>0.5625</v>
      </c>
      <c r="R26" s="117">
        <v>0.55902777777777779</v>
      </c>
      <c r="S26" s="117"/>
      <c r="T26" s="117"/>
      <c r="U26" s="117">
        <v>0.55902777777777779</v>
      </c>
      <c r="V26" s="117">
        <v>0.55902777777777779</v>
      </c>
      <c r="W26" s="117">
        <v>0.55555555555555558</v>
      </c>
      <c r="X26" s="117">
        <v>0.55555555555555558</v>
      </c>
      <c r="Y26" s="117">
        <v>0.54166666666666663</v>
      </c>
      <c r="Z26" s="117"/>
      <c r="AA26" s="117"/>
      <c r="AB26" s="117">
        <v>0.55208333333333337</v>
      </c>
      <c r="AC26" s="117">
        <v>0.54513888888888895</v>
      </c>
      <c r="AD26" s="117">
        <v>0.55208333333333337</v>
      </c>
      <c r="AE26" s="117">
        <v>0.55555555555555558</v>
      </c>
      <c r="AF26" s="117">
        <v>0.54166666666666663</v>
      </c>
      <c r="AG26" s="117"/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0.6875</v>
      </c>
      <c r="E27" s="118"/>
      <c r="F27" s="118"/>
      <c r="G27" s="118">
        <v>0.74305555555555547</v>
      </c>
      <c r="H27" s="118">
        <v>0.73958333333333337</v>
      </c>
      <c r="I27" s="118">
        <v>0.74305555555555547</v>
      </c>
      <c r="J27" s="118">
        <v>0.73611111111111116</v>
      </c>
      <c r="K27" s="118">
        <v>0.69444444444444453</v>
      </c>
      <c r="L27" s="118"/>
      <c r="M27" s="118"/>
      <c r="N27" s="118">
        <v>0.66666666666666663</v>
      </c>
      <c r="O27" s="118">
        <v>0.72916666666666663</v>
      </c>
      <c r="P27" s="118">
        <v>0.72916666666666663</v>
      </c>
      <c r="Q27" s="118">
        <v>0.75347222222222221</v>
      </c>
      <c r="R27" s="118">
        <v>0.6875</v>
      </c>
      <c r="S27" s="118"/>
      <c r="T27" s="118"/>
      <c r="U27" s="118">
        <v>0.74305555555555547</v>
      </c>
      <c r="V27" s="118">
        <v>0.72569444444444453</v>
      </c>
      <c r="W27" s="118">
        <v>0.72222222222222221</v>
      </c>
      <c r="X27" s="118">
        <v>0.72569444444444453</v>
      </c>
      <c r="Y27" s="118">
        <v>0.70138888888888884</v>
      </c>
      <c r="Z27" s="118"/>
      <c r="AA27" s="118"/>
      <c r="AB27" s="118">
        <v>0.74305555555555547</v>
      </c>
      <c r="AC27" s="118">
        <v>0.71875</v>
      </c>
      <c r="AD27" s="118">
        <v>0.74305555555555547</v>
      </c>
      <c r="AE27" s="118">
        <v>0.73263888888888884</v>
      </c>
      <c r="AF27" s="118">
        <v>0.69097222222222221</v>
      </c>
      <c r="AG27" s="118"/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H28" si="7">IF(WEEKDAY(D6,2)&gt;5,"",D25-D24+D27-D26)</f>
        <v>0.19097222222222221</v>
      </c>
      <c r="E28" s="117" t="str">
        <f t="shared" si="7"/>
        <v/>
      </c>
      <c r="F28" s="117" t="str">
        <f t="shared" si="7"/>
        <v/>
      </c>
      <c r="G28" s="117">
        <f t="shared" si="7"/>
        <v>0.32291666666666641</v>
      </c>
      <c r="H28" s="117">
        <f t="shared" si="7"/>
        <v>0.30902777777777779</v>
      </c>
      <c r="I28" s="117">
        <f t="shared" si="7"/>
        <v>0.3159722222222221</v>
      </c>
      <c r="J28" s="117">
        <f t="shared" si="7"/>
        <v>0.31597222222222232</v>
      </c>
      <c r="K28" s="117">
        <f t="shared" si="7"/>
        <v>0.27777777777777779</v>
      </c>
      <c r="L28" s="117" t="str">
        <f t="shared" si="7"/>
        <v/>
      </c>
      <c r="M28" s="117" t="str">
        <f t="shared" si="7"/>
        <v/>
      </c>
      <c r="N28" s="117">
        <f t="shared" si="7"/>
        <v>0.29166666666666663</v>
      </c>
      <c r="O28" s="117">
        <f t="shared" si="7"/>
        <v>0.35416666666666663</v>
      </c>
      <c r="P28" s="117">
        <f t="shared" si="7"/>
        <v>0.3159722222222221</v>
      </c>
      <c r="Q28" s="117">
        <f t="shared" si="7"/>
        <v>0.3125</v>
      </c>
      <c r="R28" s="117">
        <f t="shared" si="7"/>
        <v>0.28125</v>
      </c>
      <c r="S28" s="117" t="str">
        <f t="shared" si="7"/>
        <v/>
      </c>
      <c r="T28" s="117" t="str">
        <f t="shared" si="7"/>
        <v/>
      </c>
      <c r="U28" s="117">
        <f t="shared" si="7"/>
        <v>0.30555555555555547</v>
      </c>
      <c r="V28" s="117">
        <f t="shared" si="7"/>
        <v>0.28472222222222232</v>
      </c>
      <c r="W28" s="117">
        <f t="shared" si="7"/>
        <v>0.29861111111111105</v>
      </c>
      <c r="X28" s="117">
        <f t="shared" si="7"/>
        <v>0.29166666666666674</v>
      </c>
      <c r="Y28" s="117">
        <f t="shared" si="7"/>
        <v>0.28819444444444431</v>
      </c>
      <c r="Z28" s="117" t="str">
        <f t="shared" si="7"/>
        <v/>
      </c>
      <c r="AA28" s="117" t="str">
        <f t="shared" si="7"/>
        <v/>
      </c>
      <c r="AB28" s="117">
        <f t="shared" si="7"/>
        <v>0.31944444444444431</v>
      </c>
      <c r="AC28" s="117">
        <f t="shared" si="7"/>
        <v>0.30208333333333326</v>
      </c>
      <c r="AD28" s="117">
        <f t="shared" si="7"/>
        <v>0.32986111111111094</v>
      </c>
      <c r="AE28" s="117">
        <f t="shared" si="7"/>
        <v>0.31944444444444431</v>
      </c>
      <c r="AF28" s="117">
        <f t="shared" si="7"/>
        <v>0.29166666666666663</v>
      </c>
      <c r="AG28" s="117" t="str">
        <f t="shared" si="7"/>
        <v/>
      </c>
      <c r="AH28" s="117" t="str">
        <f t="shared" si="7"/>
        <v/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-0.11490633074935402</v>
      </c>
      <c r="E29" s="117">
        <f>IF(E24="",0,E28-((Horaires!$C$31*60/5)/1440))</f>
        <v>0</v>
      </c>
      <c r="F29" s="117">
        <f>IF(F24="",0,F28-((Horaires!$C$31*60/5)/1440))</f>
        <v>0</v>
      </c>
      <c r="G29" s="117">
        <f ca="1">IF(G24="",0,G28-((Horaires!$C$31*60/5)/1440))</f>
        <v>1.7038113695090173E-2</v>
      </c>
      <c r="H29" s="117">
        <f ca="1">IF(H24="",0,H28-((Horaires!$C$31*60/5)/1440))</f>
        <v>3.149224806201556E-3</v>
      </c>
      <c r="I29" s="117">
        <f ca="1">IF(I24="",0,I28-((Horaires!$C$31*60/5)/1440))</f>
        <v>1.0093669250645865E-2</v>
      </c>
      <c r="J29" s="117">
        <f ca="1">IF(J24="",0,J28-((Horaires!$C$31*60/5)/1440))</f>
        <v>1.0093669250646087E-2</v>
      </c>
      <c r="K29" s="117">
        <f ca="1">IF(K24="",0,K28-((Horaires!$C$31*60/5)/1440))</f>
        <v>-2.8100775193798444E-2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 ca="1">IF(N24="",0,N28-((Horaires!$C$31*60/5)/1440))</f>
        <v>-1.4211886304909604E-2</v>
      </c>
      <c r="O29" s="117">
        <f ca="1">IF(O24="",0,O28-((Horaires!$C$31*60/5)/1440))</f>
        <v>4.8288113695090396E-2</v>
      </c>
      <c r="P29" s="117">
        <f ca="1">IF(P24="",0,P28-((Horaires!$C$31*60/5)/1440))</f>
        <v>1.0093669250645865E-2</v>
      </c>
      <c r="Q29" s="117">
        <f ca="1">IF(Q24="",0,Q28-((Horaires!$C$31*60/5)/1440))</f>
        <v>6.6214470284237659E-3</v>
      </c>
      <c r="R29" s="117">
        <f ca="1">IF(R24="",0,R28-((Horaires!$C$31*60/5)/1440))</f>
        <v>-2.4628552971576234E-2</v>
      </c>
      <c r="S29" s="117">
        <f>IF(S24="",0,S28-((Horaires!$C$31*60/5)/1440))</f>
        <v>0</v>
      </c>
      <c r="T29" s="117">
        <f>IF(T24="",0,T28-((Horaires!$C$31*60/5)/1440))</f>
        <v>0</v>
      </c>
      <c r="U29" s="117">
        <f ca="1">IF(U24="",0,U28-((Horaires!$C$31*60/5)/1440))</f>
        <v>-3.2299741602076493E-4</v>
      </c>
      <c r="V29" s="117">
        <f ca="1">IF(V24="",0,V28-((Horaires!$C$31*60/5)/1440))</f>
        <v>-2.1156330749353913E-2</v>
      </c>
      <c r="W29" s="117">
        <f ca="1">IF(W24="",0,W28-((Horaires!$C$31*60/5)/1440))</f>
        <v>-7.2674418604651847E-3</v>
      </c>
      <c r="X29" s="117">
        <f ca="1">IF(X24="",0,X28-((Horaires!$C$31*60/5)/1440))</f>
        <v>-1.4211886304909493E-2</v>
      </c>
      <c r="Y29" s="117">
        <f ca="1">IF(Y24="",0,Y28-((Horaires!$C$31*60/5)/1440))</f>
        <v>-1.7684108527131925E-2</v>
      </c>
      <c r="Z29" s="117">
        <f>IF(Z24="",0,Z28-((Horaires!$C$31*60/5)/1440))</f>
        <v>0</v>
      </c>
      <c r="AA29" s="117">
        <f>IF(AA24="",0,AA28-((Horaires!$C$31*60/5)/1440))</f>
        <v>0</v>
      </c>
      <c r="AB29" s="117">
        <f ca="1">IF(AB24="",0,AB28-((Horaires!$C$31*60/5)/1440))</f>
        <v>1.3565891472868075E-2</v>
      </c>
      <c r="AC29" s="117">
        <f ca="1">IF(AC24="",0,AC28-((Horaires!$C$31*60/5)/1440))</f>
        <v>-3.7952196382429748E-3</v>
      </c>
      <c r="AD29" s="117">
        <f ca="1">IF(AD24="",0,AD28-((Horaires!$C$31*60/5)/1440))</f>
        <v>2.3982558139534704E-2</v>
      </c>
      <c r="AE29" s="117">
        <f ca="1">IF(AE24="",0,AE28-((Horaires!$C$31*60/5)/1440))</f>
        <v>1.3565891472868075E-2</v>
      </c>
      <c r="AF29" s="117">
        <f ca="1">IF(AF24="",0,AF28-((Horaires!$C$31*60/5)/1440))</f>
        <v>-1.4211886304909604E-2</v>
      </c>
      <c r="AG29" s="117">
        <f>IF(AG24="",0,AG28-((Horaires!$C$31*60/5)/1440))</f>
        <v>0</v>
      </c>
      <c r="AH29" s="117">
        <f>IF(AH24="",0,AH28-((Horaires!$C$31*60/5)/1440))</f>
        <v>0</v>
      </c>
      <c r="AI29" s="114"/>
      <c r="AJ29" s="112">
        <f ca="1">SUM(D29:AH29)</f>
        <v>-0.10400516795865761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>
        <f ca="1">LOOKUP(E$6,Horaires!$C:$C,Horaires!$E:$E)</f>
        <v>1.3784722222222223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>
        <f ca="1">LOOKUP(L$6,Horaires!$C:$C,Horaires!$E:$E)</f>
        <v>1.5416666666666665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>
        <f ca="1">LOOKUP(S$6,Horaires!$C:$C,Horaires!$E:$E)</f>
        <v>1.5555555555555554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>
        <f ca="1">LOOKUP(Z$6,Horaires!$C:$C,Horaires!$E:$E)</f>
        <v>1.46875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>
        <f ca="1">LOOKUP(AG$6,Horaires!$C:$C,Horaires!$E:$E)</f>
        <v>1.5624999999999996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>
        <f t="shared" si="9"/>
        <v>0.14583333333333331</v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0.14583333333333331</v>
      </c>
    </row>
    <row r="33" spans="2:36" s="229" customFormat="1" ht="17.100000000000001" customHeight="1" x14ac:dyDescent="0.3">
      <c r="B33" s="229" t="str">
        <f t="shared" ref="B33:C46" si="10">B8</f>
        <v>381 - Talard</v>
      </c>
      <c r="C33" s="230">
        <f t="shared" si="10"/>
        <v>0</v>
      </c>
      <c r="D33" s="231">
        <f t="shared" si="8"/>
        <v>0.19097222222222221</v>
      </c>
      <c r="E33" s="231" t="str">
        <f t="shared" si="8"/>
        <v/>
      </c>
      <c r="F33" s="231" t="str">
        <f t="shared" si="8"/>
        <v/>
      </c>
      <c r="G33" s="231">
        <f t="shared" si="8"/>
        <v>0.32291666666666641</v>
      </c>
      <c r="H33" s="231">
        <f t="shared" si="8"/>
        <v>0.1545138888888889</v>
      </c>
      <c r="I33" s="231">
        <f t="shared" si="8"/>
        <v>0.3159722222222221</v>
      </c>
      <c r="J33" s="231">
        <f t="shared" si="8"/>
        <v>0.31597222222222232</v>
      </c>
      <c r="K33" s="231">
        <f t="shared" si="8"/>
        <v>0.27777777777777779</v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>
        <f t="shared" si="8"/>
        <v>0.15798611111111105</v>
      </c>
      <c r="Q33" s="231">
        <f t="shared" si="8"/>
        <v>0.3125</v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>
        <f t="shared" si="9"/>
        <v>7.2048611111111077E-2</v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>
        <f t="shared" si="9"/>
        <v>8.2465277777777735E-2</v>
      </c>
      <c r="AE33" s="231">
        <f t="shared" si="9"/>
        <v>0.23958333333333323</v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2.4427083333333326</v>
      </c>
    </row>
    <row r="34" spans="2:36" s="229" customFormat="1" ht="17.100000000000001" customHeight="1" x14ac:dyDescent="0.3">
      <c r="B34" s="229" t="str">
        <f t="shared" si="10"/>
        <v>377 - Gentilly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8"/>
        <v/>
      </c>
      <c r="H34" s="231">
        <f t="shared" si="9"/>
        <v>0.1545138888888889</v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0.1545138888888889</v>
      </c>
    </row>
    <row r="35" spans="2:36" s="229" customFormat="1" ht="17.100000000000001" customHeight="1" x14ac:dyDescent="0.3">
      <c r="B35" s="229" t="str">
        <f t="shared" si="10"/>
        <v>Visite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>
        <f t="shared" si="9"/>
        <v>0.35416666666666663</v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0.35416666666666663</v>
      </c>
    </row>
    <row r="36" spans="2:36" s="229" customFormat="1" ht="17.100000000000001" customHeight="1" x14ac:dyDescent="0.3">
      <c r="B36" s="229" t="str">
        <f t="shared" si="10"/>
        <v>Absences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</v>
      </c>
    </row>
    <row r="37" spans="2:36" s="229" customFormat="1" ht="17.100000000000001" customHeight="1" x14ac:dyDescent="0.3">
      <c r="B37" s="229" t="str">
        <f t="shared" si="10"/>
        <v>Congés enfants malade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>
        <f t="shared" si="9"/>
        <v>0.29166666666666663</v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0.29166666666666663</v>
      </c>
    </row>
    <row r="38" spans="2:36" s="229" customFormat="1" ht="17.100000000000001" customHeight="1" x14ac:dyDescent="0.3">
      <c r="B38" s="229" t="str">
        <f t="shared" si="10"/>
        <v>379 - Tourville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>
        <f t="shared" si="9"/>
        <v>0.15798611111111105</v>
      </c>
      <c r="Q38" s="231" t="str">
        <f t="shared" si="9"/>
        <v/>
      </c>
      <c r="R38" s="231">
        <f t="shared" si="9"/>
        <v>0.28125</v>
      </c>
      <c r="S38" s="231" t="str">
        <f t="shared" si="9"/>
        <v/>
      </c>
      <c r="T38" s="231" t="str">
        <f t="shared" si="9"/>
        <v/>
      </c>
      <c r="U38" s="231">
        <f t="shared" si="9"/>
        <v>0.15277777777777773</v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>
        <f t="shared" si="9"/>
        <v>7.2048611111111077E-2</v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>
        <f t="shared" si="9"/>
        <v>0.15104166666666663</v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0.81510416666666652</v>
      </c>
    </row>
    <row r="39" spans="2:36" s="229" customFormat="1" ht="17.100000000000001" customHeight="1" x14ac:dyDescent="0.3">
      <c r="B39" s="229" t="str">
        <f t="shared" si="10"/>
        <v>437 - Campus Claudel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>
        <f t="shared" si="9"/>
        <v>0.15277777777777773</v>
      </c>
      <c r="V39" s="231">
        <f t="shared" si="9"/>
        <v>0.14236111111111116</v>
      </c>
      <c r="W39" s="231" t="str">
        <f t="shared" si="9"/>
        <v/>
      </c>
      <c r="X39" s="231" t="str">
        <f t="shared" si="9"/>
        <v/>
      </c>
      <c r="Y39" s="231">
        <f t="shared" si="9"/>
        <v>0.14409722222222215</v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0.43923611111111105</v>
      </c>
    </row>
    <row r="40" spans="2:36" s="229" customFormat="1" ht="17.100000000000001" customHeight="1" x14ac:dyDescent="0.3">
      <c r="B40" s="229" t="str">
        <f t="shared" si="10"/>
        <v>344 -  Arbrissel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>
        <f t="shared" si="9"/>
        <v>0.14236111111111116</v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0.14236111111111116</v>
      </c>
    </row>
    <row r="41" spans="2:36" s="229" customFormat="1" ht="17.100000000000001" customHeight="1" x14ac:dyDescent="0.3">
      <c r="B41" s="229" t="str">
        <f t="shared" si="10"/>
        <v>359 - Massenet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>
        <f t="shared" si="9"/>
        <v>0.29861111111111105</v>
      </c>
      <c r="X41" s="231">
        <f t="shared" si="9"/>
        <v>0.29166666666666674</v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0.59027777777777779</v>
      </c>
    </row>
    <row r="42" spans="2:36" s="229" customFormat="1" ht="17.100000000000001" customHeight="1" x14ac:dyDescent="0.3">
      <c r="B42" s="229" t="str">
        <f t="shared" si="10"/>
        <v>441 - QUELLE Logts B1 &amp; B3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>
        <f t="shared" si="13"/>
        <v>0.31944444444444431</v>
      </c>
      <c r="AC42" s="231">
        <f t="shared" si="13"/>
        <v>0.15104166666666663</v>
      </c>
      <c r="AD42" s="231">
        <f t="shared" si="13"/>
        <v>0.2473958333333332</v>
      </c>
      <c r="AE42" s="231">
        <f t="shared" si="13"/>
        <v>7.9861111111111077E-2</v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0.79774305555555525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50" priority="8">
      <formula>OR(AF$6="-")</formula>
    </cfRule>
  </conditionalFormatting>
  <conditionalFormatting sqref="AJ23">
    <cfRule type="expression" dxfId="49" priority="7">
      <formula>$AJ$23&lt;&gt;NETWORKDAYS($D$6,EOMONTH($D$6,0),fériés)</formula>
    </cfRule>
  </conditionalFormatting>
  <conditionalFormatting sqref="D23:AH23">
    <cfRule type="expression" dxfId="48" priority="6">
      <formula>AND(D23&lt;&gt;0,D23&lt;&gt;1)</formula>
    </cfRule>
  </conditionalFormatting>
  <conditionalFormatting sqref="D5:AH21">
    <cfRule type="expression" dxfId="47" priority="1">
      <formula>OR(Congés_n1=D$6)</formula>
    </cfRule>
    <cfRule type="expression" dxfId="46" priority="3">
      <formula>OR(TODAY()=D$6)</formula>
    </cfRule>
    <cfRule type="expression" dxfId="45" priority="4">
      <formula>OR(Fractionnement=D$6)</formula>
    </cfRule>
    <cfRule type="expression" dxfId="44" priority="5">
      <formula>OR(Congés_exceptionnels=D$6)</formula>
    </cfRule>
    <cfRule type="expression" dxfId="43" priority="9">
      <formula>OR(fériés=D$6)</formula>
    </cfRule>
    <cfRule type="expression" dxfId="42" priority="10">
      <formula>OR(WEEKDAY(D$6)=7)</formula>
    </cfRule>
    <cfRule type="expression" dxfId="41" priority="11">
      <formula>OR(WEEKDAY(D$6)=1)</formula>
    </cfRule>
    <cfRule type="expression" dxfId="40" priority="12">
      <formula>OR(RTT_imposés=D$6)</formula>
    </cfRule>
    <cfRule type="expression" dxfId="39" priority="13">
      <formula>OR(RTT=D$6)</formula>
    </cfRule>
    <cfRule type="expression" dxfId="38" priority="14">
      <formula>OR(Congés=D$6)</formula>
    </cfRule>
  </conditionalFormatting>
  <conditionalFormatting sqref="D24:AH29">
    <cfRule type="expression" dxfId="37" priority="2">
      <formula>OR(TODAY()=D$6)</formula>
    </cfRule>
  </conditionalFormatting>
  <dataValidations count="3">
    <dataValidation type="list" allowBlank="1" showInputMessage="1" showErrorMessage="1" sqref="B7:B21" xr:uid="{00000000-0002-0000-0C00-000000000000}">
      <formula1>Affaires</formula1>
    </dataValidation>
    <dataValidation type="list" showInputMessage="1" showErrorMessage="1" sqref="D7:AH21" xr:uid="{00000000-0002-0000-0C00-000001000000}">
      <formula1>Temps</formula1>
    </dataValidation>
    <dataValidation type="list" allowBlank="1" showInputMessage="1" showErrorMessage="1" sqref="C7:C21" xr:uid="{9D6C2946-A33C-43E8-BFBB-EF28EEF58E0D}">
      <formula1>Phase</formula1>
    </dataValidation>
  </dataValidations>
  <hyperlinks>
    <hyperlink ref="N3:O3" location="Calendrier!A1" display="Calendrier!A1" xr:uid="{00000000-0004-0000-0C00-000000000000}"/>
    <hyperlink ref="B6" location="Récap!A1" display="Affaire" xr:uid="{00000000-0004-0000-0C00-000001000000}"/>
    <hyperlink ref="M2:M3" location="Septembre!A1" display="&lt;" xr:uid="{00000000-0004-0000-0C00-000002000000}"/>
    <hyperlink ref="Y2:Y3" location="Novembre!A1" display="&gt;" xr:uid="{00000000-0004-0000-0C00-000003000000}"/>
  </hyperlinks>
  <pageMargins left="0.7" right="0.7" top="0.75" bottom="0.75" header="0.3" footer="0.3"/>
  <pageSetup paperSize="9" scale="41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/>
  <dimension ref="B1:AN48"/>
  <sheetViews>
    <sheetView zoomScaleNormal="100" workbookViewId="0">
      <pane xSplit="2" ySplit="6" topLeftCell="H10" activePane="bottomRight" state="frozen"/>
      <selection activeCell="AJ33" sqref="AJ33"/>
      <selection pane="topRight" activeCell="AJ33" sqref="AJ33"/>
      <selection pane="bottomLeft" activeCell="AJ33" sqref="AJ33"/>
      <selection pane="bottomRight" activeCell="Y2" sqref="Y2:Y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86" t="s">
        <v>45</v>
      </c>
      <c r="N2" s="278">
        <v>11</v>
      </c>
      <c r="O2" s="279"/>
      <c r="P2" s="280" t="str">
        <f>UPPER(TEXT(D6,"mmmm"))&amp;" "&amp;N3</f>
        <v>NOVEMBRE 2021</v>
      </c>
      <c r="Q2" s="281"/>
      <c r="R2" s="281"/>
      <c r="S2" s="281"/>
      <c r="T2" s="281"/>
      <c r="U2" s="281"/>
      <c r="V2" s="281"/>
      <c r="W2" s="281"/>
      <c r="X2" s="282"/>
      <c r="Y2" s="287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86"/>
      <c r="N3" s="278">
        <f>Calendrier!B1</f>
        <v>2021</v>
      </c>
      <c r="O3" s="279"/>
      <c r="P3" s="283"/>
      <c r="Q3" s="284"/>
      <c r="R3" s="284"/>
      <c r="S3" s="284"/>
      <c r="T3" s="284"/>
      <c r="U3" s="284"/>
      <c r="V3" s="284"/>
      <c r="W3" s="284"/>
      <c r="X3" s="285"/>
      <c r="Y3" s="287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>
        <f t="shared" si="0"/>
        <v>44</v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>
        <f>IFERROR(IF(WEEKDAY(M6,2)=3,WEEKNUM(M6,21),""),"")</f>
        <v>45</v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>
        <f t="shared" si="0"/>
        <v>46</v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>
        <f t="shared" si="0"/>
        <v>47</v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L</v>
      </c>
      <c r="E5" s="6" t="str">
        <f t="shared" ref="E5:AE5" si="1">IF(E6="","",UPPER(LEFT(TEXT(E6,"jjjj"),1)))</f>
        <v>M</v>
      </c>
      <c r="F5" s="6" t="str">
        <f t="shared" si="1"/>
        <v>M</v>
      </c>
      <c r="G5" s="6" t="str">
        <f t="shared" si="1"/>
        <v>J</v>
      </c>
      <c r="H5" s="6" t="str">
        <f t="shared" si="1"/>
        <v>V</v>
      </c>
      <c r="I5" s="6" t="str">
        <f t="shared" si="1"/>
        <v>S</v>
      </c>
      <c r="J5" s="6" t="str">
        <f t="shared" si="1"/>
        <v>D</v>
      </c>
      <c r="K5" s="6" t="str">
        <f t="shared" si="1"/>
        <v>L</v>
      </c>
      <c r="L5" s="6" t="str">
        <f t="shared" si="1"/>
        <v>M</v>
      </c>
      <c r="M5" s="6" t="str">
        <f t="shared" si="1"/>
        <v>M</v>
      </c>
      <c r="N5" s="6" t="str">
        <f t="shared" si="1"/>
        <v>J</v>
      </c>
      <c r="O5" s="6" t="str">
        <f t="shared" si="1"/>
        <v>V</v>
      </c>
      <c r="P5" s="6" t="str">
        <f t="shared" si="1"/>
        <v>S</v>
      </c>
      <c r="Q5" s="6" t="str">
        <f t="shared" si="1"/>
        <v>D</v>
      </c>
      <c r="R5" s="6" t="str">
        <f t="shared" si="1"/>
        <v>L</v>
      </c>
      <c r="S5" s="6" t="str">
        <f t="shared" si="1"/>
        <v>M</v>
      </c>
      <c r="T5" s="6" t="str">
        <f t="shared" si="1"/>
        <v>M</v>
      </c>
      <c r="U5" s="6" t="str">
        <f t="shared" si="1"/>
        <v>J</v>
      </c>
      <c r="V5" s="6" t="str">
        <f t="shared" si="1"/>
        <v>V</v>
      </c>
      <c r="W5" s="6" t="str">
        <f t="shared" si="1"/>
        <v>S</v>
      </c>
      <c r="X5" s="6" t="str">
        <f t="shared" si="1"/>
        <v>D</v>
      </c>
      <c r="Y5" s="6" t="str">
        <f t="shared" si="1"/>
        <v>L</v>
      </c>
      <c r="Z5" s="6" t="str">
        <f t="shared" si="1"/>
        <v>M</v>
      </c>
      <c r="AA5" s="6" t="str">
        <f t="shared" si="1"/>
        <v>M</v>
      </c>
      <c r="AB5" s="6" t="str">
        <f t="shared" si="1"/>
        <v>J</v>
      </c>
      <c r="AC5" s="6" t="str">
        <f t="shared" si="1"/>
        <v>V</v>
      </c>
      <c r="AD5" s="6" t="str">
        <f t="shared" si="1"/>
        <v>S</v>
      </c>
      <c r="AE5" s="6" t="str">
        <f t="shared" si="1"/>
        <v>D</v>
      </c>
      <c r="AF5" s="6" t="str">
        <f>IF(AF6="-","-",UPPER(LEFT(TEXT(AF6,"jjjj"),1)))</f>
        <v>L</v>
      </c>
      <c r="AG5" s="6" t="str">
        <f t="shared" ref="AG5" si="2">IF(AG6="-","-",UPPER(LEFT(TEXT(AG6,"jjjj"),1)))</f>
        <v>M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43039</v>
      </c>
      <c r="E6" s="9">
        <f>D6+1</f>
        <v>43040</v>
      </c>
      <c r="F6" s="9">
        <f t="shared" ref="F6:AE6" si="3">E6+1</f>
        <v>43041</v>
      </c>
      <c r="G6" s="9">
        <f t="shared" si="3"/>
        <v>43042</v>
      </c>
      <c r="H6" s="9">
        <f t="shared" si="3"/>
        <v>43043</v>
      </c>
      <c r="I6" s="9">
        <f t="shared" si="3"/>
        <v>43044</v>
      </c>
      <c r="J6" s="9">
        <f t="shared" si="3"/>
        <v>43045</v>
      </c>
      <c r="K6" s="9">
        <f t="shared" si="3"/>
        <v>43046</v>
      </c>
      <c r="L6" s="9">
        <f t="shared" si="3"/>
        <v>43047</v>
      </c>
      <c r="M6" s="9">
        <f>L6+1</f>
        <v>43048</v>
      </c>
      <c r="N6" s="9">
        <f t="shared" si="3"/>
        <v>43049</v>
      </c>
      <c r="O6" s="9">
        <f t="shared" si="3"/>
        <v>43050</v>
      </c>
      <c r="P6" s="9">
        <f t="shared" si="3"/>
        <v>43051</v>
      </c>
      <c r="Q6" s="9">
        <f t="shared" si="3"/>
        <v>43052</v>
      </c>
      <c r="R6" s="9">
        <f t="shared" si="3"/>
        <v>43053</v>
      </c>
      <c r="S6" s="9">
        <f t="shared" si="3"/>
        <v>43054</v>
      </c>
      <c r="T6" s="9">
        <f t="shared" si="3"/>
        <v>43055</v>
      </c>
      <c r="U6" s="9">
        <f t="shared" si="3"/>
        <v>43056</v>
      </c>
      <c r="V6" s="9">
        <f t="shared" si="3"/>
        <v>43057</v>
      </c>
      <c r="W6" s="9">
        <f t="shared" si="3"/>
        <v>43058</v>
      </c>
      <c r="X6" s="9">
        <f t="shared" si="3"/>
        <v>43059</v>
      </c>
      <c r="Y6" s="9">
        <f t="shared" si="3"/>
        <v>43060</v>
      </c>
      <c r="Z6" s="9">
        <f t="shared" si="3"/>
        <v>43061</v>
      </c>
      <c r="AA6" s="9">
        <f t="shared" si="3"/>
        <v>43062</v>
      </c>
      <c r="AB6" s="9">
        <f t="shared" si="3"/>
        <v>43063</v>
      </c>
      <c r="AC6" s="9">
        <f t="shared" si="3"/>
        <v>43064</v>
      </c>
      <c r="AD6" s="9">
        <f t="shared" si="3"/>
        <v>43065</v>
      </c>
      <c r="AE6" s="9">
        <f t="shared" si="3"/>
        <v>43066</v>
      </c>
      <c r="AF6" s="9">
        <f>IF(AE6="-","-",IF(MONTH(AE6+1)&gt;MONTH(AE6),"-",AE6+1))</f>
        <v>43067</v>
      </c>
      <c r="AG6" s="9">
        <f t="shared" ref="AG6:AH6" si="4">IF(AF6="-","-",IF(MONTH(AF6+1)&gt;MONTH(AF6),"-",AF6+1))</f>
        <v>43068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>
        <v>1</v>
      </c>
      <c r="P7" s="14"/>
      <c r="Q7" s="14"/>
      <c r="R7" s="14"/>
      <c r="S7" s="14"/>
      <c r="T7" s="14"/>
      <c r="U7" s="14"/>
      <c r="V7" s="14">
        <v>1</v>
      </c>
      <c r="W7" s="14"/>
      <c r="X7" s="14"/>
      <c r="Y7" s="14">
        <v>1</v>
      </c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3</v>
      </c>
    </row>
    <row r="8" spans="2:36" ht="17.100000000000001" customHeight="1" x14ac:dyDescent="0.25">
      <c r="B8" s="34" t="s">
        <v>103</v>
      </c>
      <c r="D8" s="50"/>
      <c r="E8" s="51">
        <v>0.5</v>
      </c>
      <c r="F8" s="51">
        <v>0.5</v>
      </c>
      <c r="G8" s="51"/>
      <c r="H8" s="51"/>
      <c r="I8" s="51"/>
      <c r="J8" s="51"/>
      <c r="K8" s="51"/>
      <c r="L8" s="51"/>
      <c r="M8" s="51">
        <v>0.25</v>
      </c>
      <c r="N8" s="51"/>
      <c r="O8" s="51"/>
      <c r="P8" s="51"/>
      <c r="Q8" s="51"/>
      <c r="R8" s="51"/>
      <c r="S8" s="51"/>
      <c r="T8" s="51">
        <v>0.5</v>
      </c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1.75</v>
      </c>
    </row>
    <row r="9" spans="2:36" ht="17.100000000000001" customHeight="1" x14ac:dyDescent="0.25">
      <c r="B9" s="34" t="s">
        <v>87</v>
      </c>
      <c r="D9" s="16"/>
      <c r="E9" s="17">
        <v>0.5</v>
      </c>
      <c r="F9" s="17">
        <v>0.5</v>
      </c>
      <c r="G9" s="17">
        <v>0.5</v>
      </c>
      <c r="H9" s="17">
        <v>0.5</v>
      </c>
      <c r="I9" s="17"/>
      <c r="J9" s="17"/>
      <c r="K9" s="17">
        <v>1</v>
      </c>
      <c r="L9" s="17">
        <v>0.25</v>
      </c>
      <c r="M9" s="17">
        <v>0.25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3.5</v>
      </c>
    </row>
    <row r="10" spans="2:36" ht="17.100000000000001" customHeight="1" x14ac:dyDescent="0.25">
      <c r="B10" s="34" t="s">
        <v>88</v>
      </c>
      <c r="D10" s="53"/>
      <c r="E10" s="54"/>
      <c r="F10" s="54"/>
      <c r="G10" s="54">
        <v>0.5</v>
      </c>
      <c r="H10" s="54">
        <v>0.5</v>
      </c>
      <c r="I10" s="54"/>
      <c r="J10" s="54"/>
      <c r="K10" s="54"/>
      <c r="L10" s="54">
        <v>0.5</v>
      </c>
      <c r="M10" s="54">
        <v>0.25</v>
      </c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1.75</v>
      </c>
    </row>
    <row r="11" spans="2:36" ht="17.100000000000001" customHeight="1" x14ac:dyDescent="0.25">
      <c r="B11" s="34" t="s">
        <v>86</v>
      </c>
      <c r="D11" s="53"/>
      <c r="E11" s="54"/>
      <c r="F11" s="54"/>
      <c r="G11" s="54"/>
      <c r="H11" s="54"/>
      <c r="I11" s="54"/>
      <c r="J11" s="54"/>
      <c r="K11" s="54"/>
      <c r="L11" s="54">
        <v>0.25</v>
      </c>
      <c r="M11" s="54">
        <v>0.25</v>
      </c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0.5</v>
      </c>
    </row>
    <row r="12" spans="2:36" ht="17.100000000000001" customHeight="1" x14ac:dyDescent="0.25">
      <c r="B12" s="34" t="s">
        <v>95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>
        <v>0.75</v>
      </c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0.75</v>
      </c>
    </row>
    <row r="13" spans="2:36" ht="17.100000000000001" customHeight="1" x14ac:dyDescent="0.25">
      <c r="B13" s="34" t="s">
        <v>98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>
        <v>0.25</v>
      </c>
      <c r="S13" s="54"/>
      <c r="T13" s="54">
        <v>0.5</v>
      </c>
      <c r="U13" s="54">
        <v>0.5</v>
      </c>
      <c r="V13" s="54"/>
      <c r="W13" s="54"/>
      <c r="X13" s="54"/>
      <c r="Y13" s="54"/>
      <c r="Z13" s="54">
        <v>0.25</v>
      </c>
      <c r="AA13" s="54">
        <v>1</v>
      </c>
      <c r="AB13" s="54">
        <v>1</v>
      </c>
      <c r="AC13" s="54">
        <v>1</v>
      </c>
      <c r="AD13" s="54"/>
      <c r="AE13" s="54"/>
      <c r="AF13" s="54"/>
      <c r="AG13" s="54"/>
      <c r="AH13" s="55"/>
      <c r="AI13" s="1"/>
      <c r="AJ13" s="23">
        <f t="shared" si="5"/>
        <v>4.5</v>
      </c>
    </row>
    <row r="14" spans="2:36" ht="17.100000000000001" customHeight="1" x14ac:dyDescent="0.25">
      <c r="B14" s="34" t="s">
        <v>90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>
        <v>1</v>
      </c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1</v>
      </c>
    </row>
    <row r="15" spans="2:36" ht="17.100000000000001" customHeight="1" x14ac:dyDescent="0.25">
      <c r="B15" s="34" t="s">
        <v>77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>
        <v>0.5</v>
      </c>
      <c r="V15" s="54"/>
      <c r="W15" s="54"/>
      <c r="X15" s="54"/>
      <c r="Y15" s="54"/>
      <c r="Z15" s="54">
        <v>0.5</v>
      </c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1</v>
      </c>
    </row>
    <row r="16" spans="2:36" ht="17.100000000000001" customHeight="1" x14ac:dyDescent="0.25">
      <c r="B16" s="34" t="s">
        <v>91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>
        <v>0.25</v>
      </c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0.25</v>
      </c>
    </row>
    <row r="17" spans="2:40" ht="17.100000000000001" customHeight="1" x14ac:dyDescent="0.25">
      <c r="B17" s="34" t="s">
        <v>105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>
        <v>0.25</v>
      </c>
      <c r="AG17" s="54"/>
      <c r="AH17" s="55"/>
      <c r="AI17" s="1"/>
      <c r="AJ17" s="23">
        <f t="shared" si="5"/>
        <v>0.25</v>
      </c>
    </row>
    <row r="18" spans="2:40" ht="17.100000000000001" customHeight="1" x14ac:dyDescent="0.25">
      <c r="B18" s="34" t="s">
        <v>106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>
        <v>0.75</v>
      </c>
      <c r="AG18" s="54">
        <v>1</v>
      </c>
      <c r="AH18" s="55"/>
      <c r="AI18" s="1"/>
      <c r="AJ18" s="23">
        <f t="shared" si="5"/>
        <v>1.75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0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0</v>
      </c>
      <c r="J23" s="26">
        <f t="shared" si="6"/>
        <v>0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0</v>
      </c>
      <c r="O23" s="26">
        <f t="shared" si="6"/>
        <v>1</v>
      </c>
      <c r="P23" s="26">
        <f t="shared" si="6"/>
        <v>0</v>
      </c>
      <c r="Q23" s="26">
        <f t="shared" si="6"/>
        <v>0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0</v>
      </c>
      <c r="X23" s="26">
        <f t="shared" si="6"/>
        <v>0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0</v>
      </c>
      <c r="AE23" s="26">
        <f t="shared" si="6"/>
        <v>0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20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0.33333333333333331</v>
      </c>
      <c r="E24" s="117">
        <v>0.36805555555555558</v>
      </c>
      <c r="F24" s="117">
        <v>0.36805555555555558</v>
      </c>
      <c r="G24" s="117">
        <v>0.36458333333333331</v>
      </c>
      <c r="H24" s="117">
        <v>0.3611111111111111</v>
      </c>
      <c r="I24" s="117"/>
      <c r="J24" s="117"/>
      <c r="K24" s="117">
        <v>0.375</v>
      </c>
      <c r="L24" s="117">
        <v>0.37847222222222227</v>
      </c>
      <c r="M24" s="117">
        <v>0.36805555555555558</v>
      </c>
      <c r="N24" s="117">
        <v>0.33333333333333331</v>
      </c>
      <c r="O24" s="117">
        <v>0.33333333333333331</v>
      </c>
      <c r="P24" s="117"/>
      <c r="Q24" s="117"/>
      <c r="R24" s="117">
        <v>0.375</v>
      </c>
      <c r="S24" s="117">
        <v>0.34375</v>
      </c>
      <c r="T24" s="117">
        <v>0.35416666666666669</v>
      </c>
      <c r="U24" s="117">
        <v>0.34027777777777773</v>
      </c>
      <c r="V24" s="117">
        <v>0.33333333333333331</v>
      </c>
      <c r="W24" s="117"/>
      <c r="X24" s="117"/>
      <c r="Y24" s="117">
        <v>0.33333333333333331</v>
      </c>
      <c r="Z24" s="117">
        <v>0.37152777777777773</v>
      </c>
      <c r="AA24" s="117">
        <v>0.37152777777777773</v>
      </c>
      <c r="AB24" s="117">
        <v>0.37152777777777773</v>
      </c>
      <c r="AC24" s="117">
        <v>0.36458333333333331</v>
      </c>
      <c r="AD24" s="117"/>
      <c r="AE24" s="117"/>
      <c r="AF24" s="117">
        <v>0.375</v>
      </c>
      <c r="AG24" s="117">
        <v>0.37152777777777773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</v>
      </c>
      <c r="E25" s="117">
        <v>0.5</v>
      </c>
      <c r="F25" s="117">
        <v>0.50347222222222221</v>
      </c>
      <c r="G25" s="117">
        <v>0.52083333333333337</v>
      </c>
      <c r="H25" s="117">
        <v>0.50694444444444442</v>
      </c>
      <c r="I25" s="117"/>
      <c r="J25" s="117"/>
      <c r="K25" s="117">
        <v>0.51041666666666663</v>
      </c>
      <c r="L25" s="117">
        <v>0.5</v>
      </c>
      <c r="M25" s="117">
        <v>0.50347222222222221</v>
      </c>
      <c r="N25" s="117">
        <v>0.5</v>
      </c>
      <c r="O25" s="117">
        <v>0.5</v>
      </c>
      <c r="P25" s="117"/>
      <c r="Q25" s="117"/>
      <c r="R25" s="117">
        <v>0.5</v>
      </c>
      <c r="S25" s="117">
        <v>0.52430555555555558</v>
      </c>
      <c r="T25" s="117">
        <v>0.51041666666666663</v>
      </c>
      <c r="U25" s="117">
        <v>0.50694444444444442</v>
      </c>
      <c r="V25" s="117">
        <v>0.5</v>
      </c>
      <c r="W25" s="117"/>
      <c r="X25" s="117"/>
      <c r="Y25" s="117">
        <v>0.5</v>
      </c>
      <c r="Z25" s="117">
        <v>0.50347222222222221</v>
      </c>
      <c r="AA25" s="117">
        <v>0.50347222222222221</v>
      </c>
      <c r="AB25" s="117">
        <v>0.50347222222222221</v>
      </c>
      <c r="AC25" s="117">
        <v>0.5</v>
      </c>
      <c r="AD25" s="117"/>
      <c r="AE25" s="117"/>
      <c r="AF25" s="117">
        <v>0.5</v>
      </c>
      <c r="AG25" s="117">
        <v>0.50694444444444442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0.54166666666666663</v>
      </c>
      <c r="E26" s="117">
        <v>0.54166666666666663</v>
      </c>
      <c r="F26" s="117">
        <v>0.54861111111111105</v>
      </c>
      <c r="G26" s="117">
        <v>0.55208333333333337</v>
      </c>
      <c r="H26" s="117">
        <v>0.5625</v>
      </c>
      <c r="I26" s="117"/>
      <c r="J26" s="117"/>
      <c r="K26" s="117">
        <v>0.55208333333333337</v>
      </c>
      <c r="L26" s="117">
        <v>0.55208333333333337</v>
      </c>
      <c r="M26" s="117">
        <v>0.55208333333333337</v>
      </c>
      <c r="N26" s="117">
        <v>0.54166666666666663</v>
      </c>
      <c r="O26" s="117">
        <v>0.54166666666666663</v>
      </c>
      <c r="P26" s="117"/>
      <c r="Q26" s="117"/>
      <c r="R26" s="117">
        <v>0.58333333333333337</v>
      </c>
      <c r="S26" s="117">
        <v>0.57986111111111105</v>
      </c>
      <c r="T26" s="117">
        <v>0.58680555555555558</v>
      </c>
      <c r="U26" s="117">
        <v>0.5625</v>
      </c>
      <c r="V26" s="117">
        <v>0.54166666666666663</v>
      </c>
      <c r="W26" s="117"/>
      <c r="X26" s="117"/>
      <c r="Y26" s="117">
        <v>0.54166666666666663</v>
      </c>
      <c r="Z26" s="117">
        <v>0.55208333333333337</v>
      </c>
      <c r="AA26" s="117">
        <v>0.54513888888888895</v>
      </c>
      <c r="AB26" s="117">
        <v>0.5625</v>
      </c>
      <c r="AC26" s="117">
        <v>0.5625</v>
      </c>
      <c r="AD26" s="117"/>
      <c r="AE26" s="117"/>
      <c r="AF26" s="117">
        <v>0.55555555555555558</v>
      </c>
      <c r="AG26" s="117">
        <v>0.54861111111111105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0.66666666666666663</v>
      </c>
      <c r="E27" s="118">
        <v>0.74652777777777779</v>
      </c>
      <c r="F27" s="118">
        <v>0.76041666666666663</v>
      </c>
      <c r="G27" s="118">
        <v>0.75694444444444453</v>
      </c>
      <c r="H27" s="118">
        <v>0.71527777777777779</v>
      </c>
      <c r="I27" s="118"/>
      <c r="J27" s="118"/>
      <c r="K27" s="118">
        <v>0.73958333333333337</v>
      </c>
      <c r="L27" s="118">
        <v>0.76041666666666663</v>
      </c>
      <c r="M27" s="118">
        <v>0.71527777777777779</v>
      </c>
      <c r="N27" s="118">
        <v>0.66666666666666663</v>
      </c>
      <c r="O27" s="118">
        <v>0.66666666666666663</v>
      </c>
      <c r="P27" s="118"/>
      <c r="Q27" s="118"/>
      <c r="R27" s="118">
        <v>0.76388888888888884</v>
      </c>
      <c r="S27" s="118">
        <v>0.72916666666666663</v>
      </c>
      <c r="T27" s="118">
        <v>0.74652777777777779</v>
      </c>
      <c r="U27" s="118">
        <v>0.71875</v>
      </c>
      <c r="V27" s="118">
        <v>0.66666666666666663</v>
      </c>
      <c r="W27" s="118"/>
      <c r="X27" s="118"/>
      <c r="Y27" s="118">
        <v>0.66666666666666663</v>
      </c>
      <c r="Z27" s="118">
        <v>0.72916666666666663</v>
      </c>
      <c r="AA27" s="118">
        <v>0.73263888888888884</v>
      </c>
      <c r="AB27" s="118">
        <v>0.72916666666666663</v>
      </c>
      <c r="AC27" s="118">
        <v>0.70486111111111116</v>
      </c>
      <c r="AD27" s="118"/>
      <c r="AE27" s="118"/>
      <c r="AF27" s="118">
        <v>0.73958333333333337</v>
      </c>
      <c r="AG27" s="118">
        <v>0.73958333333333337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G28" si="7">IF(WEEKDAY(D6,2)&gt;5,"",D25-D24+D27-D26)</f>
        <v>0.29166666666666663</v>
      </c>
      <c r="E28" s="117">
        <f t="shared" si="7"/>
        <v>0.33680555555555558</v>
      </c>
      <c r="F28" s="117">
        <f t="shared" si="7"/>
        <v>0.34722222222222221</v>
      </c>
      <c r="G28" s="117">
        <f t="shared" si="7"/>
        <v>0.36111111111111127</v>
      </c>
      <c r="H28" s="117">
        <f t="shared" si="7"/>
        <v>0.29861111111111116</v>
      </c>
      <c r="I28" s="117" t="str">
        <f t="shared" si="7"/>
        <v/>
      </c>
      <c r="J28" s="117" t="str">
        <f t="shared" si="7"/>
        <v/>
      </c>
      <c r="K28" s="117">
        <f t="shared" si="7"/>
        <v>0.32291666666666663</v>
      </c>
      <c r="L28" s="117">
        <f t="shared" si="7"/>
        <v>0.32986111111111105</v>
      </c>
      <c r="M28" s="117">
        <f t="shared" si="7"/>
        <v>0.29861111111111105</v>
      </c>
      <c r="N28" s="117">
        <f t="shared" si="7"/>
        <v>0.29166666666666663</v>
      </c>
      <c r="O28" s="117">
        <f t="shared" si="7"/>
        <v>0.29166666666666663</v>
      </c>
      <c r="P28" s="117" t="str">
        <f t="shared" si="7"/>
        <v/>
      </c>
      <c r="Q28" s="117" t="str">
        <f t="shared" si="7"/>
        <v/>
      </c>
      <c r="R28" s="117">
        <f t="shared" si="7"/>
        <v>0.30555555555555547</v>
      </c>
      <c r="S28" s="117">
        <f t="shared" si="7"/>
        <v>0.32986111111111116</v>
      </c>
      <c r="T28" s="117">
        <f t="shared" si="7"/>
        <v>0.3159722222222221</v>
      </c>
      <c r="U28" s="117">
        <f t="shared" si="7"/>
        <v>0.32291666666666674</v>
      </c>
      <c r="V28" s="117">
        <f t="shared" si="7"/>
        <v>0.29166666666666663</v>
      </c>
      <c r="W28" s="117" t="str">
        <f t="shared" si="7"/>
        <v/>
      </c>
      <c r="X28" s="117" t="str">
        <f t="shared" si="7"/>
        <v/>
      </c>
      <c r="Y28" s="117">
        <f t="shared" si="7"/>
        <v>0.29166666666666663</v>
      </c>
      <c r="Z28" s="117">
        <f t="shared" si="7"/>
        <v>0.30902777777777779</v>
      </c>
      <c r="AA28" s="117">
        <f t="shared" si="7"/>
        <v>0.31944444444444431</v>
      </c>
      <c r="AB28" s="117">
        <f t="shared" si="7"/>
        <v>0.29861111111111116</v>
      </c>
      <c r="AC28" s="117">
        <f t="shared" si="7"/>
        <v>0.2777777777777779</v>
      </c>
      <c r="AD28" s="117" t="str">
        <f t="shared" si="7"/>
        <v/>
      </c>
      <c r="AE28" s="117" t="str">
        <f t="shared" si="7"/>
        <v/>
      </c>
      <c r="AF28" s="117">
        <f t="shared" si="7"/>
        <v>0.30902777777777779</v>
      </c>
      <c r="AG28" s="117">
        <f t="shared" si="7"/>
        <v>0.32638888888888895</v>
      </c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-1.4211886304909604E-2</v>
      </c>
      <c r="E29" s="117">
        <f ca="1">IF(E24="",0,E28-((Horaires!$C$31*60/5)/1440))</f>
        <v>3.0927002583979346E-2</v>
      </c>
      <c r="F29" s="117">
        <f ca="1">IF(F24="",0,F28-((Horaires!$C$31*60/5)/1440))</f>
        <v>4.1343669250645976E-2</v>
      </c>
      <c r="G29" s="117">
        <f ca="1">IF(G24="",0,G28-((Horaires!$C$31*60/5)/1440))</f>
        <v>5.5232558139535037E-2</v>
      </c>
      <c r="H29" s="117">
        <f ca="1">IF(H24="",0,H28-((Horaires!$C$31*60/5)/1440))</f>
        <v>-7.2674418604650737E-3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 ca="1">IF(K24="",0,K28-((Horaires!$C$31*60/5)/1440))</f>
        <v>1.7038113695090396E-2</v>
      </c>
      <c r="L29" s="117">
        <f ca="1">IF(L24="",0,L28-((Horaires!$C$31*60/5)/1440))</f>
        <v>2.3982558139534815E-2</v>
      </c>
      <c r="M29" s="117">
        <f ca="1">IF(M24="",0,M28-((Horaires!$C$31*60/5)/1440))</f>
        <v>-7.2674418604651847E-3</v>
      </c>
      <c r="N29" s="117">
        <f ca="1">IF(N24="",0,N28-((Horaires!$C$31*60/5)/1440))</f>
        <v>-1.4211886304909604E-2</v>
      </c>
      <c r="O29" s="117">
        <f ca="1">IF(O24="",0,O28-((Horaires!$C$31*60/5)/1440))</f>
        <v>-1.4211886304909604E-2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 ca="1">IF(R24="",0,R28-((Horaires!$C$31*60/5)/1440))</f>
        <v>-3.2299741602076493E-4</v>
      </c>
      <c r="S29" s="117">
        <f ca="1">IF(S24="",0,S28-((Horaires!$C$31*60/5)/1440))</f>
        <v>2.3982558139534926E-2</v>
      </c>
      <c r="T29" s="117">
        <f ca="1">IF(T24="",0,T28-((Horaires!$C$31*60/5)/1440))</f>
        <v>1.0093669250645865E-2</v>
      </c>
      <c r="U29" s="117">
        <f ca="1">IF(U24="",0,U28-((Horaires!$C$31*60/5)/1440))</f>
        <v>1.7038113695090507E-2</v>
      </c>
      <c r="V29" s="117">
        <f ca="1">IF(V24="",0,V28-((Horaires!$C$31*60/5)/1440))</f>
        <v>-1.4211886304909604E-2</v>
      </c>
      <c r="W29" s="117">
        <f>IF(W24="",0,W28-((Horaires!$C$31*60/5)/1440))</f>
        <v>0</v>
      </c>
      <c r="X29" s="117">
        <f>IF(X24="",0,X28-((Horaires!$C$31*60/5)/1440))</f>
        <v>0</v>
      </c>
      <c r="Y29" s="117">
        <f ca="1">IF(Y24="",0,Y28-((Horaires!$C$31*60/5)/1440))</f>
        <v>-1.4211886304909604E-2</v>
      </c>
      <c r="Z29" s="117">
        <f ca="1">IF(Z24="",0,Z28-((Horaires!$C$31*60/5)/1440))</f>
        <v>3.149224806201556E-3</v>
      </c>
      <c r="AA29" s="117">
        <f ca="1">IF(AA24="",0,AA28-((Horaires!$C$31*60/5)/1440))</f>
        <v>1.3565891472868075E-2</v>
      </c>
      <c r="AB29" s="117">
        <f ca="1">IF(AB24="",0,AB28-((Horaires!$C$31*60/5)/1440))</f>
        <v>-7.2674418604650737E-3</v>
      </c>
      <c r="AC29" s="117">
        <f ca="1">IF(AC24="",0,AC28-((Horaires!$C$31*60/5)/1440))</f>
        <v>-2.8100775193798333E-2</v>
      </c>
      <c r="AD29" s="117">
        <f>IF(AD24="",0,AD28-((Horaires!$C$31*60/5)/1440))</f>
        <v>0</v>
      </c>
      <c r="AE29" s="117">
        <f>IF(AE24="",0,AE28-((Horaires!$C$31*60/5)/1440))</f>
        <v>0</v>
      </c>
      <c r="AF29" s="117">
        <f ca="1">IF(AF24="",0,AF28-((Horaires!$C$31*60/5)/1440))</f>
        <v>3.149224806201556E-3</v>
      </c>
      <c r="AG29" s="117">
        <f ca="1">IF(AG24="",0,AG28-((Horaires!$C$31*60/5)/1440))</f>
        <v>2.0510335917312716E-2</v>
      </c>
      <c r="AH29" s="117">
        <f>IF(AH24="",0,AH28-((Horaires!$C$31*60/5)/1440))</f>
        <v>0</v>
      </c>
      <c r="AI29" s="114"/>
      <c r="AJ29" s="112">
        <f ca="1">SUM(D29:AH29)</f>
        <v>0.13872739018087832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>
        <f ca="1">LOOKUP(I$6,Horaires!$C:$C,Horaires!$E:$E)</f>
        <v>1.635416666666667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>
        <f ca="1">LOOKUP(P$6,Horaires!$C:$C,Horaires!$E:$E)</f>
        <v>1.5347222222222219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>
        <f ca="1">LOOKUP(W$6,Horaires!$C:$C,Horaires!$E:$E)</f>
        <v>1.5659722222222219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>
        <f ca="1">LOOKUP(AD$6,Horaires!$C:$C,Horaires!$E:$E)</f>
        <v>1.4965277777777779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>
        <f t="shared" si="9"/>
        <v>0.29166666666666663</v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>
        <f t="shared" si="9"/>
        <v>0.29166666666666663</v>
      </c>
      <c r="W32" s="231" t="str">
        <f t="shared" si="9"/>
        <v/>
      </c>
      <c r="X32" s="231" t="str">
        <f t="shared" si="9"/>
        <v/>
      </c>
      <c r="Y32" s="231">
        <f t="shared" si="9"/>
        <v>0.29166666666666663</v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0.87499999999999989</v>
      </c>
    </row>
    <row r="33" spans="2:36" s="229" customFormat="1" ht="17.100000000000001" customHeight="1" x14ac:dyDescent="0.3">
      <c r="B33" s="229" t="str">
        <f t="shared" ref="B33:C46" si="10">B8</f>
        <v>381 - Talard</v>
      </c>
      <c r="C33" s="230">
        <f t="shared" si="10"/>
        <v>0</v>
      </c>
      <c r="D33" s="231" t="str">
        <f t="shared" si="8"/>
        <v/>
      </c>
      <c r="E33" s="231">
        <f t="shared" si="8"/>
        <v>0.16840277777777779</v>
      </c>
      <c r="F33" s="231">
        <f t="shared" si="8"/>
        <v>0.1736111111111111</v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>
        <f t="shared" si="8"/>
        <v>7.4652777777777762E-2</v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>
        <f t="shared" si="9"/>
        <v>0.15798611111111105</v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0.57465277777777768</v>
      </c>
    </row>
    <row r="34" spans="2:36" s="229" customFormat="1" ht="17.100000000000001" customHeight="1" x14ac:dyDescent="0.3">
      <c r="B34" s="229" t="str">
        <f t="shared" si="10"/>
        <v>442 - QUELLE Logts B4 &amp; B5</v>
      </c>
      <c r="C34" s="230">
        <f t="shared" si="10"/>
        <v>0</v>
      </c>
      <c r="D34" s="231" t="str">
        <f t="shared" si="8"/>
        <v/>
      </c>
      <c r="E34" s="231">
        <f t="shared" si="8"/>
        <v>0.16840277777777779</v>
      </c>
      <c r="F34" s="231">
        <f t="shared" si="8"/>
        <v>0.1736111111111111</v>
      </c>
      <c r="G34" s="231">
        <f t="shared" si="8"/>
        <v>0.18055555555555564</v>
      </c>
      <c r="H34" s="231">
        <f t="shared" si="9"/>
        <v>0.14930555555555558</v>
      </c>
      <c r="I34" s="231" t="str">
        <f t="shared" si="9"/>
        <v/>
      </c>
      <c r="J34" s="231" t="str">
        <f t="shared" si="9"/>
        <v/>
      </c>
      <c r="K34" s="231">
        <f t="shared" si="9"/>
        <v>0.32291666666666663</v>
      </c>
      <c r="L34" s="231">
        <f t="shared" si="9"/>
        <v>8.2465277777777762E-2</v>
      </c>
      <c r="M34" s="231">
        <f t="shared" si="9"/>
        <v>7.4652777777777762E-2</v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1.1519097222222221</v>
      </c>
    </row>
    <row r="35" spans="2:36" s="229" customFormat="1" ht="17.100000000000001" customHeight="1" x14ac:dyDescent="0.3">
      <c r="B35" s="229" t="str">
        <f t="shared" si="10"/>
        <v>443 - QUELLE Logts B6 &amp; B2.7 &amp; B8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>
        <f t="shared" si="8"/>
        <v>0.18055555555555564</v>
      </c>
      <c r="H35" s="231">
        <f t="shared" si="9"/>
        <v>0.14930555555555558</v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>
        <f t="shared" si="9"/>
        <v>0.16493055555555552</v>
      </c>
      <c r="M35" s="231">
        <f t="shared" si="9"/>
        <v>7.4652777777777762E-2</v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0.56944444444444453</v>
      </c>
    </row>
    <row r="36" spans="2:36" s="229" customFormat="1" ht="17.100000000000001" customHeight="1" x14ac:dyDescent="0.3">
      <c r="B36" s="229" t="str">
        <f t="shared" si="10"/>
        <v>441 - QUELLE Logts B1 &amp; B3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>
        <f t="shared" si="9"/>
        <v>8.2465277777777762E-2</v>
      </c>
      <c r="M36" s="231">
        <f t="shared" si="9"/>
        <v>7.4652777777777762E-2</v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0.15711805555555552</v>
      </c>
    </row>
    <row r="37" spans="2:36" s="229" customFormat="1" ht="17.100000000000001" customHeight="1" x14ac:dyDescent="0.3">
      <c r="B37" s="229" t="str">
        <f t="shared" si="10"/>
        <v>Formation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>
        <f t="shared" si="9"/>
        <v>0.2291666666666666</v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0.2291666666666666</v>
      </c>
    </row>
    <row r="38" spans="2:36" s="229" customFormat="1" ht="17.100000000000001" customHeight="1" x14ac:dyDescent="0.3">
      <c r="B38" s="229" t="str">
        <f t="shared" si="10"/>
        <v>359 - Massenet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>
        <f t="shared" si="9"/>
        <v>7.6388888888888867E-2</v>
      </c>
      <c r="S38" s="231" t="str">
        <f t="shared" si="9"/>
        <v/>
      </c>
      <c r="T38" s="231">
        <f t="shared" si="9"/>
        <v>0.15798611111111105</v>
      </c>
      <c r="U38" s="231">
        <f t="shared" si="9"/>
        <v>0.16145833333333337</v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>
        <f t="shared" si="9"/>
        <v>7.7256944444444448E-2</v>
      </c>
      <c r="AA38" s="231">
        <f t="shared" si="9"/>
        <v>0.31944444444444431</v>
      </c>
      <c r="AB38" s="231">
        <f t="shared" si="9"/>
        <v>0.29861111111111116</v>
      </c>
      <c r="AC38" s="231">
        <f t="shared" si="9"/>
        <v>0.2777777777777779</v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1.3689236111111109</v>
      </c>
    </row>
    <row r="39" spans="2:36" s="229" customFormat="1" ht="17.100000000000001" customHeight="1" x14ac:dyDescent="0.3">
      <c r="B39" s="229" t="str">
        <f t="shared" si="10"/>
        <v>377 - Gentilly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>
        <f t="shared" si="9"/>
        <v>0.32986111111111116</v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0.32986111111111116</v>
      </c>
    </row>
    <row r="40" spans="2:36" s="229" customFormat="1" ht="17.100000000000001" customHeight="1" x14ac:dyDescent="0.3">
      <c r="B40" s="229" t="str">
        <f t="shared" si="10"/>
        <v>Production / Développement interne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>
        <f t="shared" si="9"/>
        <v>0.16145833333333337</v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>
        <f t="shared" si="9"/>
        <v>0.1545138888888889</v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0.31597222222222227</v>
      </c>
    </row>
    <row r="41" spans="2:36" s="229" customFormat="1" ht="17.100000000000001" customHeight="1" x14ac:dyDescent="0.3">
      <c r="B41" s="229" t="str">
        <f t="shared" si="10"/>
        <v>379 - Tourville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>
        <f t="shared" si="9"/>
        <v>7.7256944444444448E-2</v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7.7256944444444448E-2</v>
      </c>
    </row>
    <row r="42" spans="2:36" s="229" customFormat="1" ht="17.100000000000001" customHeight="1" x14ac:dyDescent="0.3">
      <c r="B42" s="229" t="str">
        <f t="shared" si="10"/>
        <v>446 - Villette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>
        <f t="shared" si="13"/>
        <v>7.7256944444444448E-2</v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7.7256944444444448E-2</v>
      </c>
    </row>
    <row r="43" spans="2:36" s="229" customFormat="1" ht="17.100000000000001" customHeight="1" x14ac:dyDescent="0.3">
      <c r="B43" s="229" t="str">
        <f t="shared" si="10"/>
        <v>437 - RPA Woodi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>
        <f t="shared" si="13"/>
        <v>0.23177083333333334</v>
      </c>
      <c r="AG43" s="231">
        <f t="shared" si="13"/>
        <v>0.32638888888888895</v>
      </c>
      <c r="AH43" s="231" t="str">
        <f t="shared" si="13"/>
        <v/>
      </c>
      <c r="AI43" s="232"/>
      <c r="AJ43" s="233">
        <f t="shared" si="11"/>
        <v>0.55815972222222232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36" priority="8">
      <formula>OR(AF$6="-")</formula>
    </cfRule>
  </conditionalFormatting>
  <conditionalFormatting sqref="AJ23">
    <cfRule type="expression" dxfId="35" priority="7">
      <formula>$AJ$23&lt;&gt;NETWORKDAYS($D$6,EOMONTH($D$6,0),fériés)</formula>
    </cfRule>
  </conditionalFormatting>
  <conditionalFormatting sqref="D23:AH23">
    <cfRule type="expression" dxfId="34" priority="6">
      <formula>AND(D23&lt;&gt;0,D23&lt;&gt;1)</formula>
    </cfRule>
  </conditionalFormatting>
  <conditionalFormatting sqref="D5:AH21">
    <cfRule type="expression" dxfId="33" priority="1">
      <formula>OR(Congés_n1=D$6)</formula>
    </cfRule>
    <cfRule type="expression" dxfId="32" priority="3">
      <formula>OR(TODAY()=D$6)</formula>
    </cfRule>
    <cfRule type="expression" dxfId="31" priority="4">
      <formula>OR(Fractionnement=D$6)</formula>
    </cfRule>
    <cfRule type="expression" dxfId="30" priority="5">
      <formula>OR(Congés_exceptionnels=D$6)</formula>
    </cfRule>
    <cfRule type="expression" dxfId="29" priority="9">
      <formula>OR(fériés=D$6)</formula>
    </cfRule>
    <cfRule type="expression" dxfId="28" priority="10">
      <formula>OR(WEEKDAY(D$6)=7)</formula>
    </cfRule>
    <cfRule type="expression" dxfId="27" priority="11">
      <formula>OR(WEEKDAY(D$6)=1)</formula>
    </cfRule>
    <cfRule type="expression" dxfId="26" priority="12">
      <formula>OR(RTT_imposés=D$6)</formula>
    </cfRule>
    <cfRule type="expression" dxfId="25" priority="13">
      <formula>OR(RTT=D$6)</formula>
    </cfRule>
    <cfRule type="expression" dxfId="24" priority="14">
      <formula>OR(Congés=D$6)</formula>
    </cfRule>
  </conditionalFormatting>
  <conditionalFormatting sqref="D24:AH29">
    <cfRule type="expression" dxfId="23" priority="2">
      <formula>OR(TODAY()=D$6)</formula>
    </cfRule>
  </conditionalFormatting>
  <dataValidations count="3">
    <dataValidation type="list" allowBlank="1" showInputMessage="1" showErrorMessage="1" sqref="B7:B21" xr:uid="{00000000-0002-0000-0D00-000000000000}">
      <formula1>Affaires</formula1>
    </dataValidation>
    <dataValidation type="list" showInputMessage="1" showErrorMessage="1" sqref="D7:AH21" xr:uid="{00000000-0002-0000-0D00-000001000000}">
      <formula1>Temps</formula1>
    </dataValidation>
    <dataValidation type="list" allowBlank="1" showInputMessage="1" showErrorMessage="1" sqref="C7:C21" xr:uid="{DB021E84-332E-41F7-A3BA-2B8D53DAD7C7}">
      <formula1>Phase</formula1>
    </dataValidation>
  </dataValidations>
  <hyperlinks>
    <hyperlink ref="N3:O3" location="Calendrier!A1" display="Calendrier!A1" xr:uid="{00000000-0004-0000-0D00-000000000000}"/>
    <hyperlink ref="B6" location="Récap!A1" display="Affaire" xr:uid="{00000000-0004-0000-0D00-000001000000}"/>
    <hyperlink ref="M2:M3" location="Octobre!A1" display="&lt;" xr:uid="{00000000-0004-0000-0D00-000002000000}"/>
    <hyperlink ref="Y2:Y3" location="Décembre!A1" display="&gt;" xr:uid="{00000000-0004-0000-0D00-000003000000}"/>
  </hyperlinks>
  <pageMargins left="0.7" right="0.7" top="0.75" bottom="0.75" header="0.3" footer="0.3"/>
  <pageSetup paperSize="9" scale="41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W22" sqref="W22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86" t="s">
        <v>45</v>
      </c>
      <c r="N2" s="278">
        <v>12</v>
      </c>
      <c r="O2" s="279"/>
      <c r="P2" s="280" t="str">
        <f>UPPER(TEXT(D6,"mmmm"))&amp;" "&amp;N3</f>
        <v>DÉCEMBRE 2021</v>
      </c>
      <c r="Q2" s="281"/>
      <c r="R2" s="281"/>
      <c r="S2" s="281"/>
      <c r="T2" s="281"/>
      <c r="U2" s="281"/>
      <c r="V2" s="281"/>
      <c r="W2" s="281"/>
      <c r="X2" s="282"/>
      <c r="Y2" s="287"/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86"/>
      <c r="N3" s="278">
        <f>Calendrier!B1</f>
        <v>2021</v>
      </c>
      <c r="O3" s="279"/>
      <c r="P3" s="283"/>
      <c r="Q3" s="284"/>
      <c r="R3" s="284"/>
      <c r="S3" s="284"/>
      <c r="T3" s="284"/>
      <c r="U3" s="284"/>
      <c r="V3" s="284"/>
      <c r="W3" s="284"/>
      <c r="X3" s="285"/>
      <c r="Y3" s="287"/>
      <c r="AI3" s="1"/>
    </row>
    <row r="4" spans="2:36" s="71" customFormat="1" ht="17.100000000000001" customHeight="1" thickBot="1" x14ac:dyDescent="0.3">
      <c r="C4" s="223"/>
      <c r="D4" s="72">
        <f>IFERROR(IF(WEEKDAY(D6,2)=3,WEEKNUM(D6,21),""),"")</f>
        <v>48</v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>
        <f t="shared" si="0"/>
        <v>49</v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>
        <f t="shared" si="0"/>
        <v>50</v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>
        <f t="shared" si="0"/>
        <v>51</v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>
        <f t="shared" si="0"/>
        <v>52</v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M</v>
      </c>
      <c r="E5" s="6" t="str">
        <f t="shared" ref="E5:AE5" si="1">IF(E6="","",UPPER(LEFT(TEXT(E6,"jjjj"),1)))</f>
        <v>J</v>
      </c>
      <c r="F5" s="6" t="str">
        <f t="shared" si="1"/>
        <v>V</v>
      </c>
      <c r="G5" s="6" t="str">
        <f t="shared" si="1"/>
        <v>S</v>
      </c>
      <c r="H5" s="6" t="str">
        <f t="shared" si="1"/>
        <v>D</v>
      </c>
      <c r="I5" s="6" t="str">
        <f t="shared" si="1"/>
        <v>L</v>
      </c>
      <c r="J5" s="6" t="str">
        <f t="shared" si="1"/>
        <v>M</v>
      </c>
      <c r="K5" s="6" t="str">
        <f t="shared" si="1"/>
        <v>M</v>
      </c>
      <c r="L5" s="6" t="str">
        <f t="shared" si="1"/>
        <v>J</v>
      </c>
      <c r="M5" s="6" t="str">
        <f t="shared" si="1"/>
        <v>V</v>
      </c>
      <c r="N5" s="6" t="str">
        <f t="shared" si="1"/>
        <v>S</v>
      </c>
      <c r="O5" s="6" t="str">
        <f t="shared" si="1"/>
        <v>D</v>
      </c>
      <c r="P5" s="6" t="str">
        <f t="shared" si="1"/>
        <v>L</v>
      </c>
      <c r="Q5" s="6" t="str">
        <f t="shared" si="1"/>
        <v>M</v>
      </c>
      <c r="R5" s="6" t="str">
        <f t="shared" si="1"/>
        <v>M</v>
      </c>
      <c r="S5" s="6" t="str">
        <f t="shared" si="1"/>
        <v>J</v>
      </c>
      <c r="T5" s="6" t="str">
        <f t="shared" si="1"/>
        <v>V</v>
      </c>
      <c r="U5" s="6" t="str">
        <f t="shared" si="1"/>
        <v>S</v>
      </c>
      <c r="V5" s="6" t="str">
        <f t="shared" si="1"/>
        <v>D</v>
      </c>
      <c r="W5" s="6" t="str">
        <f t="shared" si="1"/>
        <v>L</v>
      </c>
      <c r="X5" s="6" t="str">
        <f t="shared" si="1"/>
        <v>M</v>
      </c>
      <c r="Y5" s="6" t="str">
        <f t="shared" si="1"/>
        <v>M</v>
      </c>
      <c r="Z5" s="6" t="str">
        <f t="shared" si="1"/>
        <v>J</v>
      </c>
      <c r="AA5" s="6" t="str">
        <f t="shared" si="1"/>
        <v>V</v>
      </c>
      <c r="AB5" s="6" t="str">
        <f t="shared" si="1"/>
        <v>S</v>
      </c>
      <c r="AC5" s="6" t="str">
        <f t="shared" si="1"/>
        <v>D</v>
      </c>
      <c r="AD5" s="6" t="str">
        <f t="shared" si="1"/>
        <v>L</v>
      </c>
      <c r="AE5" s="6" t="str">
        <f t="shared" si="1"/>
        <v>M</v>
      </c>
      <c r="AF5" s="6" t="str">
        <f>IF(AF6="-","-",UPPER(LEFT(TEXT(AF6,"jjjj"),1)))</f>
        <v>M</v>
      </c>
      <c r="AG5" s="6" t="str">
        <f t="shared" ref="AG5" si="2">IF(AG6="-","-",UPPER(LEFT(TEXT(AG6,"jjjj"),1)))</f>
        <v>J</v>
      </c>
      <c r="AH5" s="7" t="str">
        <f>IF(AH6="","",UPPER(LEFT(TEXT(AH6,"jjjj"),1)))</f>
        <v>V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43069</v>
      </c>
      <c r="E6" s="9">
        <f>D6+1</f>
        <v>43070</v>
      </c>
      <c r="F6" s="9">
        <f t="shared" ref="F6:AE6" si="3">E6+1</f>
        <v>43071</v>
      </c>
      <c r="G6" s="9">
        <f t="shared" si="3"/>
        <v>43072</v>
      </c>
      <c r="H6" s="9">
        <f t="shared" si="3"/>
        <v>43073</v>
      </c>
      <c r="I6" s="9">
        <f t="shared" si="3"/>
        <v>43074</v>
      </c>
      <c r="J6" s="9">
        <f t="shared" si="3"/>
        <v>43075</v>
      </c>
      <c r="K6" s="9">
        <f t="shared" si="3"/>
        <v>43076</v>
      </c>
      <c r="L6" s="9">
        <f t="shared" si="3"/>
        <v>43077</v>
      </c>
      <c r="M6" s="9">
        <f>L6+1</f>
        <v>43078</v>
      </c>
      <c r="N6" s="9">
        <f t="shared" si="3"/>
        <v>43079</v>
      </c>
      <c r="O6" s="9">
        <f t="shared" si="3"/>
        <v>43080</v>
      </c>
      <c r="P6" s="9">
        <f t="shared" si="3"/>
        <v>43081</v>
      </c>
      <c r="Q6" s="9">
        <f t="shared" si="3"/>
        <v>43082</v>
      </c>
      <c r="R6" s="9">
        <f t="shared" si="3"/>
        <v>43083</v>
      </c>
      <c r="S6" s="9">
        <f t="shared" si="3"/>
        <v>43084</v>
      </c>
      <c r="T6" s="9">
        <f t="shared" si="3"/>
        <v>43085</v>
      </c>
      <c r="U6" s="9">
        <f t="shared" si="3"/>
        <v>43086</v>
      </c>
      <c r="V6" s="9">
        <f t="shared" si="3"/>
        <v>43087</v>
      </c>
      <c r="W6" s="9">
        <f t="shared" si="3"/>
        <v>43088</v>
      </c>
      <c r="X6" s="9">
        <f t="shared" si="3"/>
        <v>43089</v>
      </c>
      <c r="Y6" s="9">
        <f t="shared" si="3"/>
        <v>43090</v>
      </c>
      <c r="Z6" s="9">
        <f t="shared" si="3"/>
        <v>43091</v>
      </c>
      <c r="AA6" s="9">
        <f t="shared" si="3"/>
        <v>43092</v>
      </c>
      <c r="AB6" s="9">
        <f t="shared" si="3"/>
        <v>43093</v>
      </c>
      <c r="AC6" s="9">
        <f t="shared" si="3"/>
        <v>43094</v>
      </c>
      <c r="AD6" s="9">
        <f t="shared" si="3"/>
        <v>43095</v>
      </c>
      <c r="AE6" s="9">
        <f t="shared" si="3"/>
        <v>43096</v>
      </c>
      <c r="AF6" s="9">
        <f>IF(AE6="-","-",IF(MONTH(AE6+1)&gt;MONTH(AE6),"-",AE6+1))</f>
        <v>43097</v>
      </c>
      <c r="AG6" s="9">
        <f t="shared" ref="AG6:AH6" si="4">IF(AF6="-","-",IF(MONTH(AF6+1)&gt;MONTH(AF6),"-",AF6+1))</f>
        <v>43098</v>
      </c>
      <c r="AH6" s="10">
        <f t="shared" si="4"/>
        <v>43099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>
        <v>1</v>
      </c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2" si="5">SUM(D7:AH7)</f>
        <v>1</v>
      </c>
    </row>
    <row r="8" spans="2:36" ht="17.100000000000001" customHeight="1" x14ac:dyDescent="0.25">
      <c r="B8" s="34" t="s">
        <v>83</v>
      </c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>
        <v>1</v>
      </c>
      <c r="AB8" s="51"/>
      <c r="AC8" s="51"/>
      <c r="AD8" s="51">
        <v>1</v>
      </c>
      <c r="AE8" s="51">
        <v>1</v>
      </c>
      <c r="AF8" s="51">
        <v>1</v>
      </c>
      <c r="AG8" s="51">
        <v>1</v>
      </c>
      <c r="AH8" s="52">
        <v>1</v>
      </c>
      <c r="AI8" s="1"/>
      <c r="AJ8" s="23">
        <f t="shared" si="5"/>
        <v>6</v>
      </c>
    </row>
    <row r="9" spans="2:36" ht="17.100000000000001" customHeight="1" x14ac:dyDescent="0.25">
      <c r="B9" s="34" t="s">
        <v>107</v>
      </c>
      <c r="D9" s="16">
        <v>0.5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0.5</v>
      </c>
    </row>
    <row r="10" spans="2:36" ht="17.100000000000001" customHeight="1" x14ac:dyDescent="0.25">
      <c r="B10" s="34" t="s">
        <v>106</v>
      </c>
      <c r="D10" s="53">
        <v>0.5</v>
      </c>
      <c r="E10" s="54">
        <v>1</v>
      </c>
      <c r="F10" s="54">
        <v>0.5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2</v>
      </c>
    </row>
    <row r="11" spans="2:36" ht="17.100000000000001" customHeight="1" x14ac:dyDescent="0.25">
      <c r="B11" s="34" t="s">
        <v>108</v>
      </c>
      <c r="D11" s="53"/>
      <c r="E11" s="54"/>
      <c r="F11" s="54">
        <v>0.5</v>
      </c>
      <c r="G11" s="54"/>
      <c r="H11" s="54"/>
      <c r="I11" s="54">
        <v>1</v>
      </c>
      <c r="J11" s="54">
        <v>0.5</v>
      </c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2</v>
      </c>
    </row>
    <row r="12" spans="2:36" ht="17.100000000000001" customHeight="1" x14ac:dyDescent="0.25">
      <c r="B12" s="34" t="s">
        <v>103</v>
      </c>
      <c r="D12" s="53"/>
      <c r="E12" s="54"/>
      <c r="F12" s="54"/>
      <c r="G12" s="54"/>
      <c r="H12" s="54"/>
      <c r="I12" s="54"/>
      <c r="J12" s="54"/>
      <c r="K12" s="54"/>
      <c r="L12" s="54">
        <v>0.25</v>
      </c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0.25</v>
      </c>
    </row>
    <row r="13" spans="2:36" ht="17.100000000000001" customHeight="1" x14ac:dyDescent="0.25">
      <c r="B13" s="34" t="s">
        <v>105</v>
      </c>
      <c r="D13" s="53"/>
      <c r="E13" s="54"/>
      <c r="F13" s="54"/>
      <c r="G13" s="54"/>
      <c r="H13" s="54"/>
      <c r="I13" s="54"/>
      <c r="J13" s="54">
        <v>0.5</v>
      </c>
      <c r="K13" s="54">
        <v>1</v>
      </c>
      <c r="L13" s="54">
        <v>0.75</v>
      </c>
      <c r="M13" s="54"/>
      <c r="N13" s="54"/>
      <c r="O13" s="54"/>
      <c r="P13" s="54"/>
      <c r="Q13" s="54"/>
      <c r="R13" s="54">
        <v>0.5</v>
      </c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2.75</v>
      </c>
    </row>
    <row r="14" spans="2:36" ht="17.100000000000001" customHeight="1" x14ac:dyDescent="0.25">
      <c r="B14" s="34" t="s">
        <v>98</v>
      </c>
      <c r="D14" s="53"/>
      <c r="E14" s="54"/>
      <c r="F14" s="54"/>
      <c r="G14" s="54"/>
      <c r="H14" s="54"/>
      <c r="I14" s="54"/>
      <c r="J14" s="54"/>
      <c r="K14" s="54"/>
      <c r="L14" s="54"/>
      <c r="M14" s="54">
        <v>1</v>
      </c>
      <c r="N14" s="54"/>
      <c r="O14" s="54"/>
      <c r="P14" s="54">
        <v>1</v>
      </c>
      <c r="Q14" s="54">
        <v>0.75</v>
      </c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2.75</v>
      </c>
    </row>
    <row r="15" spans="2:36" ht="17.100000000000001" customHeight="1" x14ac:dyDescent="0.25">
      <c r="B15" s="34" t="s">
        <v>109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>
        <v>0.25</v>
      </c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0.25</v>
      </c>
    </row>
    <row r="16" spans="2:36" ht="17.100000000000001" customHeight="1" x14ac:dyDescent="0.25">
      <c r="B16" s="34" t="s">
        <v>90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>
        <v>0.5</v>
      </c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0.5</v>
      </c>
    </row>
    <row r="17" spans="2:40" ht="17.100000000000001" customHeight="1" x14ac:dyDescent="0.25">
      <c r="B17" s="34" t="s">
        <v>86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>
        <v>0.25</v>
      </c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0.25</v>
      </c>
    </row>
    <row r="18" spans="2:40" ht="17.100000000000001" customHeight="1" x14ac:dyDescent="0.25">
      <c r="B18" s="34" t="s">
        <v>87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>
        <v>0.25</v>
      </c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0.25</v>
      </c>
    </row>
    <row r="19" spans="2:40" ht="17.100000000000001" customHeight="1" x14ac:dyDescent="0.25">
      <c r="B19" s="34" t="s">
        <v>88</v>
      </c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>
        <v>0.25</v>
      </c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0.25</v>
      </c>
    </row>
    <row r="20" spans="2:40" ht="17.100000000000001" customHeight="1" x14ac:dyDescent="0.25">
      <c r="B20" s="34" t="s">
        <v>77</v>
      </c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>
        <v>0.25</v>
      </c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0.25</v>
      </c>
    </row>
    <row r="21" spans="2:40" ht="17.100000000000001" customHeight="1" thickBot="1" x14ac:dyDescent="0.3">
      <c r="B21" s="34" t="s">
        <v>110</v>
      </c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>
        <v>1</v>
      </c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ref="AJ21" si="6">SUM(D21:AH21)</f>
        <v>1</v>
      </c>
    </row>
    <row r="22" spans="2:40" ht="17.100000000000001" customHeight="1" thickBot="1" x14ac:dyDescent="0.35">
      <c r="B22" s="1" t="s">
        <v>93</v>
      </c>
      <c r="W22" s="2">
        <v>1</v>
      </c>
      <c r="X22" s="2">
        <v>1</v>
      </c>
      <c r="AJ22" s="11">
        <f t="shared" si="5"/>
        <v>2</v>
      </c>
    </row>
    <row r="23" spans="2:40" ht="17.100000000000001" customHeight="1" thickBot="1" x14ac:dyDescent="0.3">
      <c r="D23" s="2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1"/>
      <c r="AJ23" s="35"/>
    </row>
    <row r="24" spans="2:40" s="112" customFormat="1" ht="17.100000000000001" customHeight="1" outlineLevel="1" x14ac:dyDescent="0.3">
      <c r="B24" s="113"/>
      <c r="C24" s="224"/>
      <c r="D24" s="117">
        <f t="shared" ref="D24:AE24" si="7">SUM(D7:D22)</f>
        <v>1</v>
      </c>
      <c r="E24" s="117">
        <f t="shared" si="7"/>
        <v>1</v>
      </c>
      <c r="F24" s="117">
        <f t="shared" si="7"/>
        <v>1</v>
      </c>
      <c r="G24" s="117">
        <f t="shared" si="7"/>
        <v>0</v>
      </c>
      <c r="H24" s="117">
        <f t="shared" si="7"/>
        <v>0</v>
      </c>
      <c r="I24" s="117">
        <f t="shared" si="7"/>
        <v>1</v>
      </c>
      <c r="J24" s="117">
        <f t="shared" si="7"/>
        <v>1</v>
      </c>
      <c r="K24" s="117">
        <f t="shared" si="7"/>
        <v>1</v>
      </c>
      <c r="L24" s="117">
        <f t="shared" si="7"/>
        <v>1</v>
      </c>
      <c r="M24" s="117">
        <f t="shared" si="7"/>
        <v>1</v>
      </c>
      <c r="N24" s="117">
        <f t="shared" si="7"/>
        <v>0</v>
      </c>
      <c r="O24" s="117">
        <f t="shared" si="7"/>
        <v>0</v>
      </c>
      <c r="P24" s="117">
        <f t="shared" si="7"/>
        <v>1</v>
      </c>
      <c r="Q24" s="117">
        <f t="shared" si="7"/>
        <v>1</v>
      </c>
      <c r="R24" s="117">
        <f t="shared" si="7"/>
        <v>1</v>
      </c>
      <c r="S24" s="117">
        <f t="shared" si="7"/>
        <v>1</v>
      </c>
      <c r="T24" s="117">
        <f t="shared" si="7"/>
        <v>0</v>
      </c>
      <c r="U24" s="117">
        <f t="shared" si="7"/>
        <v>0</v>
      </c>
      <c r="V24" s="117">
        <f t="shared" si="7"/>
        <v>0</v>
      </c>
      <c r="W24" s="117">
        <f t="shared" si="7"/>
        <v>1</v>
      </c>
      <c r="X24" s="117">
        <f t="shared" si="7"/>
        <v>1</v>
      </c>
      <c r="Y24" s="117">
        <f t="shared" si="7"/>
        <v>1</v>
      </c>
      <c r="Z24" s="117">
        <f t="shared" si="7"/>
        <v>1</v>
      </c>
      <c r="AA24" s="117">
        <f t="shared" si="7"/>
        <v>1</v>
      </c>
      <c r="AB24" s="117">
        <f t="shared" si="7"/>
        <v>0</v>
      </c>
      <c r="AC24" s="117">
        <f t="shared" si="7"/>
        <v>0</v>
      </c>
      <c r="AD24" s="117">
        <f t="shared" si="7"/>
        <v>1</v>
      </c>
      <c r="AE24" s="117">
        <f t="shared" si="7"/>
        <v>1</v>
      </c>
      <c r="AF24" s="117">
        <f>IF(AF6="","",SUM(AF7:AF22))</f>
        <v>1</v>
      </c>
      <c r="AG24" s="117">
        <f>IF(AG6="","",SUM(AG7:AG22))</f>
        <v>1</v>
      </c>
      <c r="AH24" s="117">
        <f>IF(AH6="","",SUM(AH7:AH22))</f>
        <v>1</v>
      </c>
      <c r="AI24" s="114"/>
      <c r="AJ24" s="114">
        <f>SUM(D24:AH24)</f>
        <v>22</v>
      </c>
    </row>
    <row r="25" spans="2:40" s="112" customFormat="1" ht="17.100000000000001" customHeight="1" outlineLevel="1" x14ac:dyDescent="0.3">
      <c r="B25" s="113" t="s">
        <v>49</v>
      </c>
      <c r="C25" s="224"/>
      <c r="D25" s="117">
        <v>0.375</v>
      </c>
      <c r="E25" s="117">
        <v>0.375</v>
      </c>
      <c r="F25" s="117">
        <v>0.36805555555555558</v>
      </c>
      <c r="G25" s="117"/>
      <c r="H25" s="117"/>
      <c r="I25" s="117">
        <v>0.375</v>
      </c>
      <c r="J25" s="117">
        <v>0.37152777777777773</v>
      </c>
      <c r="K25" s="117">
        <v>0.375</v>
      </c>
      <c r="L25" s="117">
        <v>0.37152777777777773</v>
      </c>
      <c r="M25" s="117">
        <v>0.36458333333333331</v>
      </c>
      <c r="N25" s="117"/>
      <c r="O25" s="117"/>
      <c r="P25" s="117">
        <v>0.37152777777777773</v>
      </c>
      <c r="Q25" s="117">
        <v>0.3576388888888889</v>
      </c>
      <c r="R25" s="117">
        <v>0.36458333333333331</v>
      </c>
      <c r="S25" s="117">
        <v>0.37152777777777773</v>
      </c>
      <c r="T25" s="117">
        <v>0.36458333333333331</v>
      </c>
      <c r="U25" s="117"/>
      <c r="V25" s="117"/>
      <c r="W25" s="117">
        <v>0.3611111111111111</v>
      </c>
      <c r="X25" s="117">
        <v>0.35416666666666669</v>
      </c>
      <c r="Y25" s="117">
        <v>0.3576388888888889</v>
      </c>
      <c r="Z25" s="117">
        <v>0.375</v>
      </c>
      <c r="AA25" s="117">
        <v>0.375</v>
      </c>
      <c r="AB25" s="117"/>
      <c r="AC25" s="117"/>
      <c r="AD25" s="117">
        <v>0.375</v>
      </c>
      <c r="AE25" s="117">
        <v>0.375</v>
      </c>
      <c r="AF25" s="117">
        <v>0.375</v>
      </c>
      <c r="AG25" s="117">
        <v>0.375</v>
      </c>
      <c r="AH25" s="117">
        <v>0.375</v>
      </c>
      <c r="AI25" s="114"/>
      <c r="AJ25" s="114"/>
    </row>
    <row r="26" spans="2:40" s="112" customFormat="1" ht="17.100000000000001" customHeight="1" outlineLevel="1" x14ac:dyDescent="0.3">
      <c r="B26" s="113" t="s">
        <v>50</v>
      </c>
      <c r="C26" s="224"/>
      <c r="D26" s="117">
        <v>0.5</v>
      </c>
      <c r="E26" s="117">
        <v>0.49305555555555558</v>
      </c>
      <c r="F26" s="117">
        <v>0.47916666666666669</v>
      </c>
      <c r="G26" s="117"/>
      <c r="H26" s="117"/>
      <c r="I26" s="117">
        <v>0.50347222222222221</v>
      </c>
      <c r="J26" s="117">
        <v>0.50347222222222221</v>
      </c>
      <c r="K26" s="117">
        <v>0.5</v>
      </c>
      <c r="L26" s="117">
        <v>0.5</v>
      </c>
      <c r="M26" s="117">
        <v>0.51041666666666663</v>
      </c>
      <c r="N26" s="117"/>
      <c r="O26" s="117"/>
      <c r="P26" s="117">
        <v>0.49652777777777773</v>
      </c>
      <c r="Q26" s="117">
        <v>0.50694444444444442</v>
      </c>
      <c r="R26" s="117">
        <v>0.49652777777777773</v>
      </c>
      <c r="S26" s="117">
        <v>0.50694444444444442</v>
      </c>
      <c r="T26" s="117">
        <v>0.5</v>
      </c>
      <c r="U26" s="117"/>
      <c r="V26" s="117"/>
      <c r="W26" s="117">
        <v>0.5</v>
      </c>
      <c r="X26" s="117">
        <v>0.51041666666666663</v>
      </c>
      <c r="Y26" s="117">
        <v>0.50347222222222221</v>
      </c>
      <c r="Z26" s="117">
        <v>0.5</v>
      </c>
      <c r="AA26" s="117">
        <v>0.5</v>
      </c>
      <c r="AB26" s="117"/>
      <c r="AC26" s="117"/>
      <c r="AD26" s="117">
        <v>0.5</v>
      </c>
      <c r="AE26" s="117">
        <v>0.5</v>
      </c>
      <c r="AF26" s="117">
        <v>0.5</v>
      </c>
      <c r="AG26" s="117">
        <v>0.5</v>
      </c>
      <c r="AH26" s="117">
        <v>0.5</v>
      </c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51</v>
      </c>
      <c r="C27" s="224"/>
      <c r="D27" s="118">
        <v>0.54861111111111105</v>
      </c>
      <c r="E27" s="118">
        <v>0.57291666666666663</v>
      </c>
      <c r="F27" s="118">
        <v>0.64583333333333337</v>
      </c>
      <c r="G27" s="118"/>
      <c r="H27" s="118"/>
      <c r="I27" s="118">
        <v>0.54513888888888895</v>
      </c>
      <c r="J27" s="118">
        <v>0.55555555555555558</v>
      </c>
      <c r="K27" s="118">
        <v>0.53819444444444442</v>
      </c>
      <c r="L27" s="118">
        <v>0.54861111111111105</v>
      </c>
      <c r="M27" s="118">
        <v>0.55208333333333337</v>
      </c>
      <c r="N27" s="118"/>
      <c r="O27" s="118"/>
      <c r="P27" s="118">
        <v>0.54861111111111105</v>
      </c>
      <c r="Q27" s="118">
        <v>0.56944444444444442</v>
      </c>
      <c r="R27" s="118">
        <v>0.54861111111111105</v>
      </c>
      <c r="S27" s="118">
        <v>0.55555555555555558</v>
      </c>
      <c r="T27" s="118">
        <v>0.55902777777777779</v>
      </c>
      <c r="U27" s="118"/>
      <c r="V27" s="118"/>
      <c r="W27" s="118">
        <v>0.54166666666666663</v>
      </c>
      <c r="X27" s="118">
        <v>0.55208333333333337</v>
      </c>
      <c r="Y27" s="118">
        <v>0.52777777777777779</v>
      </c>
      <c r="Z27" s="118">
        <v>0.54166666666666663</v>
      </c>
      <c r="AA27" s="118">
        <v>0.54166666666666663</v>
      </c>
      <c r="AB27" s="118"/>
      <c r="AC27" s="118"/>
      <c r="AD27" s="118">
        <v>0.54166666666666663</v>
      </c>
      <c r="AE27" s="118">
        <v>0.54166666666666663</v>
      </c>
      <c r="AF27" s="118">
        <v>0.54166666666666663</v>
      </c>
      <c r="AG27" s="118">
        <v>0.54166666666666663</v>
      </c>
      <c r="AH27" s="118">
        <v>0.54166666666666663</v>
      </c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52</v>
      </c>
      <c r="C28" s="224"/>
      <c r="D28" s="117">
        <v>0.77430555555555547</v>
      </c>
      <c r="E28" s="117">
        <v>0.72569444444444453</v>
      </c>
      <c r="F28" s="117">
        <v>0.6875</v>
      </c>
      <c r="G28" s="117"/>
      <c r="H28" s="117"/>
      <c r="I28" s="117">
        <v>0.73611111111111116</v>
      </c>
      <c r="J28" s="117">
        <v>0.73958333333333337</v>
      </c>
      <c r="K28" s="117">
        <v>0.75</v>
      </c>
      <c r="L28" s="117">
        <v>0.74652777777777779</v>
      </c>
      <c r="M28" s="117">
        <v>0.71527777777777779</v>
      </c>
      <c r="N28" s="117"/>
      <c r="O28" s="117"/>
      <c r="P28" s="117">
        <v>0.74305555555555547</v>
      </c>
      <c r="Q28" s="117">
        <v>0.71875</v>
      </c>
      <c r="R28" s="117">
        <v>0.72916666666666663</v>
      </c>
      <c r="S28" s="117">
        <v>0.74305555555555547</v>
      </c>
      <c r="T28" s="117">
        <v>0.6875</v>
      </c>
      <c r="U28" s="117"/>
      <c r="V28" s="117"/>
      <c r="W28" s="117">
        <v>0.72916666666666663</v>
      </c>
      <c r="X28" s="117">
        <v>0.75347222222222221</v>
      </c>
      <c r="Y28" s="117">
        <v>0.69444444444444453</v>
      </c>
      <c r="Z28" s="117">
        <v>0.70833333333333337</v>
      </c>
      <c r="AA28" s="117">
        <v>0.70833333333333337</v>
      </c>
      <c r="AB28" s="117"/>
      <c r="AC28" s="117"/>
      <c r="AD28" s="117">
        <v>0.70833333333333337</v>
      </c>
      <c r="AE28" s="117">
        <v>0.70833333333333337</v>
      </c>
      <c r="AF28" s="117">
        <v>0.70833333333333337</v>
      </c>
      <c r="AG28" s="117">
        <v>0.70833333333333337</v>
      </c>
      <c r="AH28" s="117">
        <v>0.70833333333333337</v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53</v>
      </c>
      <c r="C29" s="224"/>
      <c r="D29" s="117">
        <f t="shared" ref="D29:AH29" si="8">IF(WEEKDAY(D6,2)&gt;5,"",D26-D25+D28-D27)</f>
        <v>0.35069444444444442</v>
      </c>
      <c r="E29" s="117">
        <f t="shared" si="8"/>
        <v>0.27083333333333348</v>
      </c>
      <c r="F29" s="117">
        <f t="shared" si="8"/>
        <v>0.15277777777777779</v>
      </c>
      <c r="G29" s="117" t="str">
        <f t="shared" si="8"/>
        <v/>
      </c>
      <c r="H29" s="117" t="str">
        <f t="shared" si="8"/>
        <v/>
      </c>
      <c r="I29" s="117">
        <f t="shared" si="8"/>
        <v>0.31944444444444442</v>
      </c>
      <c r="J29" s="117">
        <f t="shared" si="8"/>
        <v>0.31597222222222232</v>
      </c>
      <c r="K29" s="117">
        <f t="shared" si="8"/>
        <v>0.33680555555555558</v>
      </c>
      <c r="L29" s="117">
        <f t="shared" si="8"/>
        <v>0.32638888888888895</v>
      </c>
      <c r="M29" s="117">
        <f t="shared" si="8"/>
        <v>0.30902777777777779</v>
      </c>
      <c r="N29" s="117" t="str">
        <f t="shared" si="8"/>
        <v/>
      </c>
      <c r="O29" s="117" t="str">
        <f t="shared" si="8"/>
        <v/>
      </c>
      <c r="P29" s="117">
        <f t="shared" si="8"/>
        <v>0.31944444444444442</v>
      </c>
      <c r="Q29" s="117">
        <f t="shared" si="8"/>
        <v>0.29861111111111116</v>
      </c>
      <c r="R29" s="117">
        <f t="shared" si="8"/>
        <v>0.3125</v>
      </c>
      <c r="S29" s="117">
        <f t="shared" si="8"/>
        <v>0.32291666666666652</v>
      </c>
      <c r="T29" s="117">
        <f t="shared" si="8"/>
        <v>0.26388888888888895</v>
      </c>
      <c r="U29" s="117" t="str">
        <f t="shared" si="8"/>
        <v/>
      </c>
      <c r="V29" s="117" t="str">
        <f t="shared" si="8"/>
        <v/>
      </c>
      <c r="W29" s="117">
        <f t="shared" si="8"/>
        <v>0.32638888888888895</v>
      </c>
      <c r="X29" s="117">
        <f t="shared" si="8"/>
        <v>0.35763888888888873</v>
      </c>
      <c r="Y29" s="117">
        <f t="shared" si="8"/>
        <v>0.31250000000000011</v>
      </c>
      <c r="Z29" s="117">
        <f t="shared" si="8"/>
        <v>0.29166666666666674</v>
      </c>
      <c r="AA29" s="117">
        <f t="shared" si="8"/>
        <v>0.29166666666666674</v>
      </c>
      <c r="AB29" s="117" t="str">
        <f t="shared" si="8"/>
        <v/>
      </c>
      <c r="AC29" s="117" t="str">
        <f t="shared" si="8"/>
        <v/>
      </c>
      <c r="AD29" s="117">
        <f t="shared" si="8"/>
        <v>0.29166666666666674</v>
      </c>
      <c r="AE29" s="117">
        <f t="shared" si="8"/>
        <v>0.29166666666666674</v>
      </c>
      <c r="AF29" s="117">
        <f t="shared" si="8"/>
        <v>0.29166666666666674</v>
      </c>
      <c r="AG29" s="117">
        <f t="shared" si="8"/>
        <v>0.29166666666666674</v>
      </c>
      <c r="AH29" s="117">
        <f t="shared" si="8"/>
        <v>0.29166666666666674</v>
      </c>
      <c r="AI29" s="114"/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54</v>
      </c>
      <c r="C30" s="224"/>
      <c r="D30" s="112">
        <f ca="1">IF(D25="",0,D29-((Horaires!$C$31*60/5)/1440))</f>
        <v>4.4815891472868186E-2</v>
      </c>
      <c r="E30" s="112">
        <f ca="1">IF(E25="",0,E29-((Horaires!$C$31*60/5)/1440))</f>
        <v>-3.5045219638242753E-2</v>
      </c>
      <c r="F30" s="112">
        <f ca="1">IF(F25="",0,F29-((Horaires!$C$31*60/5)/1440))</f>
        <v>-0.15310077519379844</v>
      </c>
      <c r="G30" s="112">
        <f>IF(G25="",0,G29-((Horaires!$C$31*60/5)/1440))</f>
        <v>0</v>
      </c>
      <c r="H30" s="112">
        <f>IF(H25="",0,H29-((Horaires!$C$31*60/5)/1440))</f>
        <v>0</v>
      </c>
      <c r="I30" s="112">
        <f ca="1">IF(I25="",0,I29-((Horaires!$C$31*60/5)/1440))</f>
        <v>1.3565891472868186E-2</v>
      </c>
      <c r="J30" s="112">
        <f ca="1">IF(J25="",0,J29-((Horaires!$C$31*60/5)/1440))</f>
        <v>1.0093669250646087E-2</v>
      </c>
      <c r="K30" s="112">
        <f ca="1">IF(K25="",0,K29-((Horaires!$C$31*60/5)/1440))</f>
        <v>3.0927002583979346E-2</v>
      </c>
      <c r="L30" s="112">
        <f ca="1">IF(L25="",0,L29-((Horaires!$C$31*60/5)/1440))</f>
        <v>2.0510335917312716E-2</v>
      </c>
      <c r="M30" s="112">
        <f ca="1">IF(M25="",0,M29-((Horaires!$C$31*60/5)/1440))</f>
        <v>3.149224806201556E-3</v>
      </c>
      <c r="N30" s="112">
        <f>IF(N25="",0,N29-((Horaires!$C$31*60/5)/1440))</f>
        <v>0</v>
      </c>
      <c r="O30" s="112">
        <f>IF(O25="",0,O29-((Horaires!$C$31*60/5)/1440))</f>
        <v>0</v>
      </c>
      <c r="P30" s="112">
        <f ca="1">IF(P25="",0,P29-((Horaires!$C$31*60/5)/1440))</f>
        <v>1.3565891472868186E-2</v>
      </c>
      <c r="Q30" s="112">
        <f ca="1">IF(Q25="",0,Q29-((Horaires!$C$31*60/5)/1440))</f>
        <v>-7.2674418604650737E-3</v>
      </c>
      <c r="R30" s="112">
        <f ca="1">IF(R25="",0,R29-((Horaires!$C$31*60/5)/1440))</f>
        <v>6.6214470284237659E-3</v>
      </c>
      <c r="S30" s="112">
        <f ca="1">IF(S25="",0,S29-((Horaires!$C$31*60/5)/1440))</f>
        <v>1.7038113695090285E-2</v>
      </c>
      <c r="T30" s="112">
        <f ca="1">IF(T25="",0,T29-((Horaires!$C$31*60/5)/1440))</f>
        <v>-4.1989664082687284E-2</v>
      </c>
      <c r="U30" s="112">
        <f>IF(U25="",0,U29-((Horaires!$C$31*60/5)/1440))</f>
        <v>0</v>
      </c>
      <c r="V30" s="112">
        <f>IF(V25="",0,V29-((Horaires!$C$31*60/5)/1440))</f>
        <v>0</v>
      </c>
      <c r="W30" s="112">
        <f ca="1">IF(W25="",0,W29-((Horaires!$C$31*60/5)/1440))</f>
        <v>2.0510335917312716E-2</v>
      </c>
      <c r="X30" s="112">
        <f ca="1">IF(X25="",0,X29-((Horaires!$C$31*60/5)/1440))</f>
        <v>5.1760335917312494E-2</v>
      </c>
      <c r="Y30" s="112">
        <f ca="1">IF(Y25="",0,Y29-((Horaires!$C$31*60/5)/1440))</f>
        <v>6.6214470284238769E-3</v>
      </c>
      <c r="Z30" s="112">
        <f ca="1">IF(Z25="",0,Z29-((Horaires!$C$31*60/5)/1440))</f>
        <v>-1.4211886304909493E-2</v>
      </c>
      <c r="AA30" s="112">
        <f ca="1">IF(AA25="",0,AA29-((Horaires!$C$31*60/5)/1440))</f>
        <v>-1.4211886304909493E-2</v>
      </c>
      <c r="AB30" s="112">
        <f>IF(AB25="",0,AB29-((Horaires!$C$31*60/5)/1440))</f>
        <v>0</v>
      </c>
      <c r="AC30" s="112">
        <f>IF(AC25="",0,AC29-((Horaires!$C$31*60/5)/1440))</f>
        <v>0</v>
      </c>
      <c r="AD30" s="112">
        <f ca="1">IF(AD25="",0,AD29-((Horaires!$C$31*60/5)/1440))</f>
        <v>-1.4211886304909493E-2</v>
      </c>
      <c r="AE30" s="112">
        <f ca="1">IF(AE25="",0,AE29-((Horaires!$C$31*60/5)/1440))</f>
        <v>-1.4211886304909493E-2</v>
      </c>
      <c r="AF30" s="112">
        <f ca="1">IF(AF25="",0,AF29-((Horaires!$C$31*60/5)/1440))</f>
        <v>-1.4211886304909493E-2</v>
      </c>
      <c r="AG30" s="112">
        <f ca="1">IF(AG25="",0,AG29-((Horaires!$C$31*60/5)/1440))</f>
        <v>-1.4211886304909493E-2</v>
      </c>
      <c r="AH30" s="112">
        <f ca="1">IF(AH25="",0,AH29-((Horaires!$C$31*60/5)/1440))</f>
        <v>-1.4211886304909493E-2</v>
      </c>
      <c r="AI30" s="114"/>
      <c r="AJ30" s="112">
        <f ca="1">SUM(D30:AH30)</f>
        <v>-9.7706718346252608E-2</v>
      </c>
      <c r="AK30" s="114"/>
      <c r="AL30" s="114"/>
      <c r="AM30" s="114"/>
      <c r="AN30" s="114"/>
    </row>
    <row r="31" spans="2:40" ht="17.100000000000001" customHeight="1" x14ac:dyDescent="0.3">
      <c r="B31" s="1" t="s">
        <v>68</v>
      </c>
      <c r="D31" s="2" t="str">
        <f>LOOKUP(D$6,Horaires!$C:$C,Horaires!$E:$E)</f>
        <v>-</v>
      </c>
      <c r="E31" s="2" t="str">
        <f>LOOKUP(E$6,Horaires!$C:$C,Horaires!$E:$E)</f>
        <v>-</v>
      </c>
      <c r="F31" s="2" t="str">
        <f>LOOKUP(F$6,Horaires!$C:$C,Horaires!$E:$E)</f>
        <v>-</v>
      </c>
      <c r="G31" s="2">
        <f ca="1">LOOKUP(G$6,Horaires!$C:$C,Horaires!$E:$E)</f>
        <v>1.4097222222222223</v>
      </c>
      <c r="H31" s="2" t="str">
        <f>LOOKUP(H$6,Horaires!$C:$C,Horaires!$E:$E)</f>
        <v>-</v>
      </c>
      <c r="I31" s="2" t="str">
        <f>LOOKUP(I$6,Horaires!$C:$C,Horaires!$E:$E)</f>
        <v>-</v>
      </c>
      <c r="J31" s="2" t="str">
        <f>LOOKUP(J$6,Horaires!$C:$C,Horaires!$E:$E)</f>
        <v>-</v>
      </c>
      <c r="K31" s="2" t="str">
        <f>LOOKUP(K$6,Horaires!$C:$C,Horaires!$E:$E)</f>
        <v>-</v>
      </c>
      <c r="L31" s="2" t="str">
        <f>LOOKUP(L$6,Horaires!$C:$C,Horaires!$E:$E)</f>
        <v>-</v>
      </c>
      <c r="M31" s="2" t="str">
        <f>LOOKUP(M$6,Horaires!$C:$C,Horaires!$E:$E)</f>
        <v>-</v>
      </c>
      <c r="N31" s="2">
        <f ca="1">LOOKUP(N$6,Horaires!$C:$C,Horaires!$E:$E)</f>
        <v>1.6076388888888888</v>
      </c>
      <c r="O31" s="2" t="str">
        <f>LOOKUP(O$6,Horaires!$C:$C,Horaires!$E:$E)</f>
        <v>-</v>
      </c>
      <c r="P31" s="2" t="str">
        <f>LOOKUP(P$6,Horaires!$C:$C,Horaires!$E:$E)</f>
        <v>-</v>
      </c>
      <c r="Q31" s="2" t="str">
        <f>LOOKUP(Q$6,Horaires!$C:$C,Horaires!$E:$E)</f>
        <v>-</v>
      </c>
      <c r="R31" s="2" t="str">
        <f>LOOKUP(R$6,Horaires!$C:$C,Horaires!$E:$E)</f>
        <v>-</v>
      </c>
      <c r="S31" s="2" t="str">
        <f>LOOKUP(S$6,Horaires!$C:$C,Horaires!$E:$E)</f>
        <v>-</v>
      </c>
      <c r="T31" s="2" t="str">
        <f>LOOKUP(T$6,Horaires!$C:$C,Horaires!$E:$E)</f>
        <v>-</v>
      </c>
      <c r="U31" s="2">
        <f ca="1">LOOKUP(U$6,Horaires!$C:$C,Horaires!$E:$E)</f>
        <v>1.5173611111111112</v>
      </c>
      <c r="V31" s="2" t="str">
        <f>LOOKUP(V$6,Horaires!$C:$C,Horaires!$E:$E)</f>
        <v>-</v>
      </c>
      <c r="W31" s="2" t="str">
        <f>LOOKUP(W$6,Horaires!$C:$C,Horaires!$E:$E)</f>
        <v>-</v>
      </c>
      <c r="X31" s="2" t="str">
        <f>LOOKUP(X$6,Horaires!$C:$C,Horaires!$E:$E)</f>
        <v>-</v>
      </c>
      <c r="Y31" s="2" t="str">
        <f>LOOKUP(Y$6,Horaires!$C:$C,Horaires!$E:$E)</f>
        <v>-</v>
      </c>
      <c r="Z31" s="2" t="str">
        <f>LOOKUP(Z$6,Horaires!$C:$C,Horaires!$E:$E)</f>
        <v>-</v>
      </c>
      <c r="AA31" s="2" t="str">
        <f>LOOKUP(AA$6,Horaires!$C:$C,Horaires!$E:$E)</f>
        <v>-</v>
      </c>
      <c r="AB31" s="2">
        <f ca="1">LOOKUP(AB$6,Horaires!$C:$C,Horaires!$E:$E)</f>
        <v>1.5798611111111114</v>
      </c>
      <c r="AC31" s="2" t="str">
        <f>LOOKUP(AC$6,Horaires!$C:$C,Horaires!$E:$E)</f>
        <v>-</v>
      </c>
      <c r="AD31" s="2" t="str">
        <f>LOOKUP(AD$6,Horaires!$C:$C,Horaires!$E:$E)</f>
        <v>-</v>
      </c>
      <c r="AE31" s="2" t="str">
        <f>LOOKUP(AE$6,Horaires!$C:$C,Horaires!$E:$E)</f>
        <v>-</v>
      </c>
      <c r="AF31" s="2" t="str">
        <f>LOOKUP(AF$6,Horaires!$C:$C,Horaires!$E:$E)</f>
        <v>-</v>
      </c>
      <c r="AG31" s="2" t="str">
        <f>LOOKUP(AG$6,Horaires!$C:$C,Horaires!$E:$E)</f>
        <v>-</v>
      </c>
      <c r="AH31" s="2" t="str">
        <f>LOOKUP(AH$6,Horaires!$C:$C,Horaires!$E:$E)</f>
        <v>-</v>
      </c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9">IFERROR(IF(D7*D$28=0,"",D7*D$28),"")</f>
        <v/>
      </c>
      <c r="E32" s="231" t="str">
        <f t="shared" si="9"/>
        <v/>
      </c>
      <c r="F32" s="231" t="str">
        <f t="shared" si="9"/>
        <v/>
      </c>
      <c r="G32" s="231" t="str">
        <f>IFERROR(IF(G7*G$28=0,"",G7*G$28),"")</f>
        <v/>
      </c>
      <c r="H32" s="231" t="str">
        <f t="shared" ref="H32:AH41" si="10">IFERROR(IF(H7*H$28=0,"",H7*H$28),"")</f>
        <v/>
      </c>
      <c r="I32" s="231" t="str">
        <f t="shared" si="10"/>
        <v/>
      </c>
      <c r="J32" s="231" t="str">
        <f t="shared" si="10"/>
        <v/>
      </c>
      <c r="K32" s="231" t="str">
        <f t="shared" si="10"/>
        <v/>
      </c>
      <c r="L32" s="231" t="str">
        <f t="shared" si="10"/>
        <v/>
      </c>
      <c r="M32" s="231" t="str">
        <f t="shared" si="10"/>
        <v/>
      </c>
      <c r="N32" s="231" t="str">
        <f t="shared" si="10"/>
        <v/>
      </c>
      <c r="O32" s="231" t="str">
        <f t="shared" si="10"/>
        <v/>
      </c>
      <c r="P32" s="231" t="str">
        <f t="shared" si="10"/>
        <v/>
      </c>
      <c r="Q32" s="231" t="str">
        <f t="shared" si="10"/>
        <v/>
      </c>
      <c r="R32" s="231" t="str">
        <f t="shared" si="10"/>
        <v/>
      </c>
      <c r="S32" s="231" t="str">
        <f t="shared" si="10"/>
        <v/>
      </c>
      <c r="T32" s="231" t="str">
        <f t="shared" si="10"/>
        <v/>
      </c>
      <c r="U32" s="231" t="str">
        <f t="shared" si="10"/>
        <v/>
      </c>
      <c r="V32" s="231" t="str">
        <f t="shared" si="10"/>
        <v/>
      </c>
      <c r="W32" s="231" t="str">
        <f t="shared" si="10"/>
        <v/>
      </c>
      <c r="X32" s="231" t="str">
        <f t="shared" si="10"/>
        <v/>
      </c>
      <c r="Y32" s="231" t="str">
        <f t="shared" si="10"/>
        <v/>
      </c>
      <c r="Z32" s="231">
        <f t="shared" si="10"/>
        <v>0.70833333333333337</v>
      </c>
      <c r="AA32" s="231" t="str">
        <f t="shared" si="10"/>
        <v/>
      </c>
      <c r="AB32" s="231" t="str">
        <f t="shared" si="10"/>
        <v/>
      </c>
      <c r="AC32" s="231" t="str">
        <f t="shared" si="10"/>
        <v/>
      </c>
      <c r="AD32" s="231" t="str">
        <f t="shared" si="10"/>
        <v/>
      </c>
      <c r="AE32" s="231" t="str">
        <f t="shared" si="10"/>
        <v/>
      </c>
      <c r="AF32" s="231" t="str">
        <f t="shared" si="10"/>
        <v/>
      </c>
      <c r="AG32" s="231" t="str">
        <f t="shared" si="10"/>
        <v/>
      </c>
      <c r="AH32" s="231" t="str">
        <f t="shared" si="10"/>
        <v/>
      </c>
      <c r="AI32" s="232"/>
      <c r="AJ32" s="233">
        <f>SUM(D32:AH32)</f>
        <v>0.70833333333333337</v>
      </c>
    </row>
    <row r="33" spans="2:36" s="229" customFormat="1" ht="17.100000000000001" customHeight="1" x14ac:dyDescent="0.3">
      <c r="B33" s="229" t="str">
        <f t="shared" ref="B33:C46" si="11">B8</f>
        <v>CP 2020/2021</v>
      </c>
      <c r="C33" s="230">
        <f t="shared" si="11"/>
        <v>0</v>
      </c>
      <c r="D33" s="231" t="str">
        <f t="shared" si="9"/>
        <v/>
      </c>
      <c r="E33" s="231" t="str">
        <f t="shared" si="9"/>
        <v/>
      </c>
      <c r="F33" s="231" t="str">
        <f t="shared" si="9"/>
        <v/>
      </c>
      <c r="G33" s="231" t="str">
        <f t="shared" si="9"/>
        <v/>
      </c>
      <c r="H33" s="231" t="str">
        <f t="shared" si="9"/>
        <v/>
      </c>
      <c r="I33" s="231" t="str">
        <f t="shared" si="9"/>
        <v/>
      </c>
      <c r="J33" s="231" t="str">
        <f t="shared" si="9"/>
        <v/>
      </c>
      <c r="K33" s="231" t="str">
        <f t="shared" si="9"/>
        <v/>
      </c>
      <c r="L33" s="231" t="str">
        <f t="shared" si="9"/>
        <v/>
      </c>
      <c r="M33" s="231" t="str">
        <f t="shared" si="9"/>
        <v/>
      </c>
      <c r="N33" s="231" t="str">
        <f t="shared" si="9"/>
        <v/>
      </c>
      <c r="O33" s="231" t="str">
        <f t="shared" si="9"/>
        <v/>
      </c>
      <c r="P33" s="231" t="str">
        <f t="shared" si="9"/>
        <v/>
      </c>
      <c r="Q33" s="231" t="str">
        <f t="shared" si="9"/>
        <v/>
      </c>
      <c r="R33" s="231" t="str">
        <f t="shared" si="9"/>
        <v/>
      </c>
      <c r="S33" s="231" t="str">
        <f t="shared" si="9"/>
        <v/>
      </c>
      <c r="T33" s="231" t="str">
        <f t="shared" si="10"/>
        <v/>
      </c>
      <c r="U33" s="231" t="str">
        <f t="shared" si="10"/>
        <v/>
      </c>
      <c r="V33" s="231" t="str">
        <f t="shared" si="10"/>
        <v/>
      </c>
      <c r="W33" s="231" t="str">
        <f t="shared" si="10"/>
        <v/>
      </c>
      <c r="X33" s="231" t="str">
        <f t="shared" si="10"/>
        <v/>
      </c>
      <c r="Y33" s="231" t="str">
        <f t="shared" si="10"/>
        <v/>
      </c>
      <c r="Z33" s="231" t="str">
        <f t="shared" si="10"/>
        <v/>
      </c>
      <c r="AA33" s="231">
        <f t="shared" si="10"/>
        <v>0.70833333333333337</v>
      </c>
      <c r="AB33" s="231" t="str">
        <f t="shared" si="10"/>
        <v/>
      </c>
      <c r="AC33" s="231" t="str">
        <f t="shared" si="10"/>
        <v/>
      </c>
      <c r="AD33" s="231">
        <f t="shared" si="10"/>
        <v>0.70833333333333337</v>
      </c>
      <c r="AE33" s="231">
        <f t="shared" si="10"/>
        <v>0.70833333333333337</v>
      </c>
      <c r="AF33" s="231">
        <f t="shared" si="10"/>
        <v>0.70833333333333337</v>
      </c>
      <c r="AG33" s="231">
        <f t="shared" si="10"/>
        <v>0.70833333333333337</v>
      </c>
      <c r="AH33" s="231">
        <f t="shared" si="10"/>
        <v>0.70833333333333337</v>
      </c>
      <c r="AI33" s="232"/>
      <c r="AJ33" s="233">
        <f t="shared" ref="AJ33:AJ46" si="12">SUM(D33:AH33)</f>
        <v>4.25</v>
      </c>
    </row>
    <row r="34" spans="2:36" s="229" customFormat="1" ht="17.100000000000001" customHeight="1" x14ac:dyDescent="0.3">
      <c r="B34" s="229" t="str">
        <f t="shared" si="11"/>
        <v>CP 2021/2022</v>
      </c>
      <c r="C34" s="230">
        <f t="shared" si="11"/>
        <v>0</v>
      </c>
      <c r="D34" s="231">
        <f t="shared" si="9"/>
        <v>0.38715277777777773</v>
      </c>
      <c r="E34" s="231" t="str">
        <f t="shared" si="9"/>
        <v/>
      </c>
      <c r="F34" s="231" t="str">
        <f t="shared" si="9"/>
        <v/>
      </c>
      <c r="G34" s="231" t="str">
        <f t="shared" si="9"/>
        <v/>
      </c>
      <c r="H34" s="231" t="str">
        <f t="shared" si="10"/>
        <v/>
      </c>
      <c r="I34" s="231" t="str">
        <f t="shared" si="10"/>
        <v/>
      </c>
      <c r="J34" s="231" t="str">
        <f t="shared" si="10"/>
        <v/>
      </c>
      <c r="K34" s="231" t="str">
        <f t="shared" si="10"/>
        <v/>
      </c>
      <c r="L34" s="231" t="str">
        <f t="shared" si="10"/>
        <v/>
      </c>
      <c r="M34" s="231" t="str">
        <f t="shared" si="10"/>
        <v/>
      </c>
      <c r="N34" s="231" t="str">
        <f t="shared" si="10"/>
        <v/>
      </c>
      <c r="O34" s="231" t="str">
        <f t="shared" si="10"/>
        <v/>
      </c>
      <c r="P34" s="231" t="str">
        <f t="shared" si="10"/>
        <v/>
      </c>
      <c r="Q34" s="231" t="str">
        <f t="shared" si="10"/>
        <v/>
      </c>
      <c r="R34" s="231" t="str">
        <f t="shared" si="10"/>
        <v/>
      </c>
      <c r="S34" s="231" t="str">
        <f t="shared" si="10"/>
        <v/>
      </c>
      <c r="T34" s="231" t="str">
        <f t="shared" si="10"/>
        <v/>
      </c>
      <c r="U34" s="231" t="str">
        <f t="shared" si="10"/>
        <v/>
      </c>
      <c r="V34" s="231" t="str">
        <f t="shared" si="10"/>
        <v/>
      </c>
      <c r="W34" s="231" t="str">
        <f t="shared" si="10"/>
        <v/>
      </c>
      <c r="X34" s="231" t="str">
        <f t="shared" si="10"/>
        <v/>
      </c>
      <c r="Y34" s="231" t="str">
        <f t="shared" si="10"/>
        <v/>
      </c>
      <c r="Z34" s="231" t="str">
        <f t="shared" si="10"/>
        <v/>
      </c>
      <c r="AA34" s="231" t="str">
        <f t="shared" si="10"/>
        <v/>
      </c>
      <c r="AB34" s="231" t="str">
        <f t="shared" si="10"/>
        <v/>
      </c>
      <c r="AC34" s="231" t="str">
        <f t="shared" si="10"/>
        <v/>
      </c>
      <c r="AD34" s="231" t="str">
        <f t="shared" si="10"/>
        <v/>
      </c>
      <c r="AE34" s="231" t="str">
        <f t="shared" si="10"/>
        <v/>
      </c>
      <c r="AF34" s="231" t="str">
        <f t="shared" si="10"/>
        <v/>
      </c>
      <c r="AG34" s="231" t="str">
        <f t="shared" si="10"/>
        <v/>
      </c>
      <c r="AH34" s="231" t="str">
        <f t="shared" si="10"/>
        <v/>
      </c>
      <c r="AI34" s="232"/>
      <c r="AJ34" s="233">
        <f t="shared" si="12"/>
        <v>0.38715277777777773</v>
      </c>
    </row>
    <row r="35" spans="2:36" s="229" customFormat="1" ht="17.100000000000001" customHeight="1" x14ac:dyDescent="0.3">
      <c r="B35" s="229" t="str">
        <f t="shared" si="11"/>
        <v>437 - RPA Woodi</v>
      </c>
      <c r="C35" s="230">
        <f t="shared" si="11"/>
        <v>0</v>
      </c>
      <c r="D35" s="231">
        <f t="shared" si="9"/>
        <v>0.38715277777777773</v>
      </c>
      <c r="E35" s="231">
        <f t="shared" si="9"/>
        <v>0.72569444444444453</v>
      </c>
      <c r="F35" s="231">
        <f t="shared" si="9"/>
        <v>0.34375</v>
      </c>
      <c r="G35" s="231" t="str">
        <f t="shared" si="9"/>
        <v/>
      </c>
      <c r="H35" s="231" t="str">
        <f t="shared" si="10"/>
        <v/>
      </c>
      <c r="I35" s="231" t="str">
        <f t="shared" si="10"/>
        <v/>
      </c>
      <c r="J35" s="231" t="str">
        <f t="shared" si="10"/>
        <v/>
      </c>
      <c r="K35" s="231" t="str">
        <f t="shared" si="10"/>
        <v/>
      </c>
      <c r="L35" s="231" t="str">
        <f t="shared" si="10"/>
        <v/>
      </c>
      <c r="M35" s="231" t="str">
        <f t="shared" si="10"/>
        <v/>
      </c>
      <c r="N35" s="231" t="str">
        <f t="shared" si="10"/>
        <v/>
      </c>
      <c r="O35" s="231" t="str">
        <f t="shared" si="10"/>
        <v/>
      </c>
      <c r="P35" s="231" t="str">
        <f t="shared" si="10"/>
        <v/>
      </c>
      <c r="Q35" s="231" t="str">
        <f t="shared" si="10"/>
        <v/>
      </c>
      <c r="R35" s="231" t="str">
        <f t="shared" si="10"/>
        <v/>
      </c>
      <c r="S35" s="231" t="str">
        <f t="shared" si="10"/>
        <v/>
      </c>
      <c r="T35" s="231" t="str">
        <f t="shared" si="10"/>
        <v/>
      </c>
      <c r="U35" s="231" t="str">
        <f t="shared" si="10"/>
        <v/>
      </c>
      <c r="V35" s="231" t="str">
        <f t="shared" si="10"/>
        <v/>
      </c>
      <c r="W35" s="231" t="str">
        <f t="shared" si="10"/>
        <v/>
      </c>
      <c r="X35" s="231" t="str">
        <f t="shared" si="10"/>
        <v/>
      </c>
      <c r="Y35" s="231" t="str">
        <f t="shared" si="10"/>
        <v/>
      </c>
      <c r="Z35" s="231" t="str">
        <f t="shared" si="10"/>
        <v/>
      </c>
      <c r="AA35" s="231" t="str">
        <f t="shared" si="10"/>
        <v/>
      </c>
      <c r="AB35" s="231" t="str">
        <f t="shared" si="10"/>
        <v/>
      </c>
      <c r="AC35" s="231" t="str">
        <f t="shared" si="10"/>
        <v/>
      </c>
      <c r="AD35" s="231" t="str">
        <f t="shared" si="10"/>
        <v/>
      </c>
      <c r="AE35" s="231" t="str">
        <f t="shared" si="10"/>
        <v/>
      </c>
      <c r="AF35" s="231" t="str">
        <f t="shared" si="10"/>
        <v/>
      </c>
      <c r="AG35" s="231" t="str">
        <f t="shared" si="10"/>
        <v/>
      </c>
      <c r="AH35" s="231" t="str">
        <f t="shared" si="10"/>
        <v/>
      </c>
      <c r="AI35" s="232"/>
      <c r="AJ35" s="233">
        <f t="shared" si="12"/>
        <v>1.4565972222222223</v>
      </c>
    </row>
    <row r="36" spans="2:36" s="229" customFormat="1" ht="17.100000000000001" customHeight="1" x14ac:dyDescent="0.3">
      <c r="B36" s="229" t="str">
        <f t="shared" si="11"/>
        <v>458 - Tertre</v>
      </c>
      <c r="C36" s="230">
        <f t="shared" si="11"/>
        <v>0</v>
      </c>
      <c r="D36" s="231" t="str">
        <f t="shared" si="9"/>
        <v/>
      </c>
      <c r="E36" s="231" t="str">
        <f t="shared" si="9"/>
        <v/>
      </c>
      <c r="F36" s="231">
        <f t="shared" si="9"/>
        <v>0.34375</v>
      </c>
      <c r="G36" s="231" t="str">
        <f t="shared" si="9"/>
        <v/>
      </c>
      <c r="H36" s="231" t="str">
        <f t="shared" si="10"/>
        <v/>
      </c>
      <c r="I36" s="231">
        <f t="shared" si="10"/>
        <v>0.73611111111111116</v>
      </c>
      <c r="J36" s="231">
        <f t="shared" si="10"/>
        <v>0.36979166666666669</v>
      </c>
      <c r="K36" s="231" t="str">
        <f t="shared" si="10"/>
        <v/>
      </c>
      <c r="L36" s="231" t="str">
        <f t="shared" si="10"/>
        <v/>
      </c>
      <c r="M36" s="231" t="str">
        <f t="shared" si="10"/>
        <v/>
      </c>
      <c r="N36" s="231" t="str">
        <f t="shared" si="10"/>
        <v/>
      </c>
      <c r="O36" s="231" t="str">
        <f t="shared" si="10"/>
        <v/>
      </c>
      <c r="P36" s="231" t="str">
        <f t="shared" si="10"/>
        <v/>
      </c>
      <c r="Q36" s="231" t="str">
        <f t="shared" si="10"/>
        <v/>
      </c>
      <c r="R36" s="231" t="str">
        <f t="shared" si="10"/>
        <v/>
      </c>
      <c r="S36" s="231" t="str">
        <f t="shared" si="10"/>
        <v/>
      </c>
      <c r="T36" s="231" t="str">
        <f t="shared" si="10"/>
        <v/>
      </c>
      <c r="U36" s="231" t="str">
        <f t="shared" si="10"/>
        <v/>
      </c>
      <c r="V36" s="231" t="str">
        <f t="shared" si="10"/>
        <v/>
      </c>
      <c r="W36" s="231" t="str">
        <f t="shared" si="10"/>
        <v/>
      </c>
      <c r="X36" s="231" t="str">
        <f t="shared" si="10"/>
        <v/>
      </c>
      <c r="Y36" s="231" t="str">
        <f t="shared" si="10"/>
        <v/>
      </c>
      <c r="Z36" s="231" t="str">
        <f t="shared" si="10"/>
        <v/>
      </c>
      <c r="AA36" s="231" t="str">
        <f t="shared" si="10"/>
        <v/>
      </c>
      <c r="AB36" s="231" t="str">
        <f t="shared" si="10"/>
        <v/>
      </c>
      <c r="AC36" s="231" t="str">
        <f t="shared" si="10"/>
        <v/>
      </c>
      <c r="AD36" s="231" t="str">
        <f t="shared" si="10"/>
        <v/>
      </c>
      <c r="AE36" s="231" t="str">
        <f t="shared" si="10"/>
        <v/>
      </c>
      <c r="AF36" s="231" t="str">
        <f t="shared" si="10"/>
        <v/>
      </c>
      <c r="AG36" s="231" t="str">
        <f t="shared" si="10"/>
        <v/>
      </c>
      <c r="AH36" s="231" t="str">
        <f t="shared" si="10"/>
        <v/>
      </c>
      <c r="AI36" s="232"/>
      <c r="AJ36" s="233">
        <f t="shared" si="12"/>
        <v>1.4496527777777779</v>
      </c>
    </row>
    <row r="37" spans="2:36" s="229" customFormat="1" ht="17.100000000000001" customHeight="1" x14ac:dyDescent="0.3">
      <c r="B37" s="229" t="str">
        <f t="shared" si="11"/>
        <v>381 - Talard</v>
      </c>
      <c r="C37" s="230">
        <f t="shared" si="11"/>
        <v>0</v>
      </c>
      <c r="D37" s="231" t="str">
        <f t="shared" si="9"/>
        <v/>
      </c>
      <c r="E37" s="231" t="str">
        <f t="shared" si="9"/>
        <v/>
      </c>
      <c r="F37" s="231" t="str">
        <f t="shared" si="9"/>
        <v/>
      </c>
      <c r="G37" s="231" t="str">
        <f t="shared" si="9"/>
        <v/>
      </c>
      <c r="H37" s="231" t="str">
        <f t="shared" si="10"/>
        <v/>
      </c>
      <c r="I37" s="231" t="str">
        <f t="shared" si="10"/>
        <v/>
      </c>
      <c r="J37" s="231" t="str">
        <f t="shared" si="10"/>
        <v/>
      </c>
      <c r="K37" s="231" t="str">
        <f t="shared" si="10"/>
        <v/>
      </c>
      <c r="L37" s="231">
        <f t="shared" si="10"/>
        <v>0.18663194444444445</v>
      </c>
      <c r="M37" s="231" t="str">
        <f t="shared" si="10"/>
        <v/>
      </c>
      <c r="N37" s="231" t="str">
        <f t="shared" si="10"/>
        <v/>
      </c>
      <c r="O37" s="231" t="str">
        <f t="shared" si="10"/>
        <v/>
      </c>
      <c r="P37" s="231" t="str">
        <f t="shared" si="10"/>
        <v/>
      </c>
      <c r="Q37" s="231" t="str">
        <f t="shared" si="10"/>
        <v/>
      </c>
      <c r="R37" s="231" t="str">
        <f t="shared" si="10"/>
        <v/>
      </c>
      <c r="S37" s="231" t="str">
        <f t="shared" si="10"/>
        <v/>
      </c>
      <c r="T37" s="231" t="str">
        <f t="shared" si="10"/>
        <v/>
      </c>
      <c r="U37" s="231" t="str">
        <f t="shared" si="10"/>
        <v/>
      </c>
      <c r="V37" s="231" t="str">
        <f t="shared" si="10"/>
        <v/>
      </c>
      <c r="W37" s="231" t="str">
        <f t="shared" si="10"/>
        <v/>
      </c>
      <c r="X37" s="231" t="str">
        <f t="shared" si="10"/>
        <v/>
      </c>
      <c r="Y37" s="231" t="str">
        <f t="shared" si="10"/>
        <v/>
      </c>
      <c r="Z37" s="231" t="str">
        <f t="shared" si="10"/>
        <v/>
      </c>
      <c r="AA37" s="231" t="str">
        <f t="shared" si="10"/>
        <v/>
      </c>
      <c r="AB37" s="231" t="str">
        <f t="shared" si="10"/>
        <v/>
      </c>
      <c r="AC37" s="231" t="str">
        <f t="shared" si="10"/>
        <v/>
      </c>
      <c r="AD37" s="231" t="str">
        <f t="shared" si="10"/>
        <v/>
      </c>
      <c r="AE37" s="231" t="str">
        <f t="shared" si="10"/>
        <v/>
      </c>
      <c r="AF37" s="231" t="str">
        <f t="shared" si="10"/>
        <v/>
      </c>
      <c r="AG37" s="231" t="str">
        <f t="shared" si="10"/>
        <v/>
      </c>
      <c r="AH37" s="231" t="str">
        <f t="shared" si="10"/>
        <v/>
      </c>
      <c r="AI37" s="232"/>
      <c r="AJ37" s="233">
        <f t="shared" si="12"/>
        <v>0.18663194444444445</v>
      </c>
    </row>
    <row r="38" spans="2:36" s="229" customFormat="1" ht="17.100000000000001" customHeight="1" x14ac:dyDescent="0.3">
      <c r="B38" s="229" t="str">
        <f t="shared" si="11"/>
        <v>446 - Villette</v>
      </c>
      <c r="C38" s="230">
        <f t="shared" si="11"/>
        <v>0</v>
      </c>
      <c r="D38" s="231" t="str">
        <f t="shared" si="9"/>
        <v/>
      </c>
      <c r="E38" s="231" t="str">
        <f t="shared" si="9"/>
        <v/>
      </c>
      <c r="F38" s="231" t="str">
        <f t="shared" si="9"/>
        <v/>
      </c>
      <c r="G38" s="231" t="str">
        <f t="shared" si="9"/>
        <v/>
      </c>
      <c r="H38" s="231" t="str">
        <f t="shared" si="10"/>
        <v/>
      </c>
      <c r="I38" s="231" t="str">
        <f t="shared" si="10"/>
        <v/>
      </c>
      <c r="J38" s="231">
        <f t="shared" si="10"/>
        <v>0.36979166666666669</v>
      </c>
      <c r="K38" s="231">
        <f t="shared" si="10"/>
        <v>0.75</v>
      </c>
      <c r="L38" s="231">
        <f t="shared" si="10"/>
        <v>0.55989583333333337</v>
      </c>
      <c r="M38" s="231" t="str">
        <f t="shared" si="10"/>
        <v/>
      </c>
      <c r="N38" s="231" t="str">
        <f t="shared" si="10"/>
        <v/>
      </c>
      <c r="O38" s="231" t="str">
        <f t="shared" si="10"/>
        <v/>
      </c>
      <c r="P38" s="231" t="str">
        <f t="shared" si="10"/>
        <v/>
      </c>
      <c r="Q38" s="231" t="str">
        <f t="shared" si="10"/>
        <v/>
      </c>
      <c r="R38" s="231">
        <f t="shared" si="10"/>
        <v>0.36458333333333331</v>
      </c>
      <c r="S38" s="231" t="str">
        <f t="shared" si="10"/>
        <v/>
      </c>
      <c r="T38" s="231" t="str">
        <f t="shared" si="10"/>
        <v/>
      </c>
      <c r="U38" s="231" t="str">
        <f t="shared" si="10"/>
        <v/>
      </c>
      <c r="V38" s="231" t="str">
        <f t="shared" si="10"/>
        <v/>
      </c>
      <c r="W38" s="231" t="str">
        <f t="shared" si="10"/>
        <v/>
      </c>
      <c r="X38" s="231" t="str">
        <f t="shared" si="10"/>
        <v/>
      </c>
      <c r="Y38" s="231" t="str">
        <f t="shared" si="10"/>
        <v/>
      </c>
      <c r="Z38" s="231" t="str">
        <f t="shared" si="10"/>
        <v/>
      </c>
      <c r="AA38" s="231" t="str">
        <f t="shared" si="10"/>
        <v/>
      </c>
      <c r="AB38" s="231" t="str">
        <f t="shared" si="10"/>
        <v/>
      </c>
      <c r="AC38" s="231" t="str">
        <f t="shared" si="10"/>
        <v/>
      </c>
      <c r="AD38" s="231" t="str">
        <f t="shared" si="10"/>
        <v/>
      </c>
      <c r="AE38" s="231" t="str">
        <f t="shared" si="10"/>
        <v/>
      </c>
      <c r="AF38" s="231" t="str">
        <f t="shared" si="10"/>
        <v/>
      </c>
      <c r="AG38" s="231" t="str">
        <f t="shared" si="10"/>
        <v/>
      </c>
      <c r="AH38" s="231" t="str">
        <f t="shared" si="10"/>
        <v/>
      </c>
      <c r="AI38" s="232"/>
      <c r="AJ38" s="233">
        <f t="shared" si="12"/>
        <v>2.0442708333333335</v>
      </c>
    </row>
    <row r="39" spans="2:36" s="229" customFormat="1" ht="17.100000000000001" customHeight="1" x14ac:dyDescent="0.3">
      <c r="B39" s="229" t="str">
        <f t="shared" si="11"/>
        <v>359 - Massenet</v>
      </c>
      <c r="C39" s="230">
        <f t="shared" si="11"/>
        <v>0</v>
      </c>
      <c r="D39" s="231" t="str">
        <f t="shared" si="9"/>
        <v/>
      </c>
      <c r="E39" s="231" t="str">
        <f t="shared" si="9"/>
        <v/>
      </c>
      <c r="F39" s="231" t="str">
        <f t="shared" si="9"/>
        <v/>
      </c>
      <c r="G39" s="231" t="str">
        <f t="shared" si="9"/>
        <v/>
      </c>
      <c r="H39" s="231" t="str">
        <f t="shared" si="10"/>
        <v/>
      </c>
      <c r="I39" s="231" t="str">
        <f t="shared" si="10"/>
        <v/>
      </c>
      <c r="J39" s="231" t="str">
        <f t="shared" si="10"/>
        <v/>
      </c>
      <c r="K39" s="231" t="str">
        <f t="shared" si="10"/>
        <v/>
      </c>
      <c r="L39" s="231" t="str">
        <f t="shared" si="10"/>
        <v/>
      </c>
      <c r="M39" s="231">
        <f t="shared" si="10"/>
        <v>0.71527777777777779</v>
      </c>
      <c r="N39" s="231" t="str">
        <f t="shared" si="10"/>
        <v/>
      </c>
      <c r="O39" s="231" t="str">
        <f t="shared" si="10"/>
        <v/>
      </c>
      <c r="P39" s="231">
        <f t="shared" si="10"/>
        <v>0.74305555555555547</v>
      </c>
      <c r="Q39" s="231">
        <f t="shared" si="10"/>
        <v>0.5390625</v>
      </c>
      <c r="R39" s="231" t="str">
        <f t="shared" si="10"/>
        <v/>
      </c>
      <c r="S39" s="231" t="str">
        <f t="shared" si="10"/>
        <v/>
      </c>
      <c r="T39" s="231" t="str">
        <f t="shared" si="10"/>
        <v/>
      </c>
      <c r="U39" s="231" t="str">
        <f t="shared" si="10"/>
        <v/>
      </c>
      <c r="V39" s="231" t="str">
        <f t="shared" si="10"/>
        <v/>
      </c>
      <c r="W39" s="231" t="str">
        <f t="shared" si="10"/>
        <v/>
      </c>
      <c r="X39" s="231" t="str">
        <f t="shared" si="10"/>
        <v/>
      </c>
      <c r="Y39" s="231" t="str">
        <f t="shared" si="10"/>
        <v/>
      </c>
      <c r="Z39" s="231" t="str">
        <f t="shared" si="10"/>
        <v/>
      </c>
      <c r="AA39" s="231" t="str">
        <f t="shared" si="10"/>
        <v/>
      </c>
      <c r="AB39" s="231" t="str">
        <f t="shared" si="10"/>
        <v/>
      </c>
      <c r="AC39" s="231" t="str">
        <f t="shared" si="10"/>
        <v/>
      </c>
      <c r="AD39" s="231" t="str">
        <f t="shared" si="10"/>
        <v/>
      </c>
      <c r="AE39" s="231" t="str">
        <f t="shared" si="10"/>
        <v/>
      </c>
      <c r="AF39" s="231" t="str">
        <f t="shared" si="10"/>
        <v/>
      </c>
      <c r="AG39" s="231" t="str">
        <f t="shared" si="10"/>
        <v/>
      </c>
      <c r="AH39" s="231" t="str">
        <f t="shared" si="10"/>
        <v/>
      </c>
      <c r="AI39" s="232"/>
      <c r="AJ39" s="233">
        <f t="shared" si="12"/>
        <v>1.9973958333333333</v>
      </c>
    </row>
    <row r="40" spans="2:36" s="229" customFormat="1" ht="17.100000000000001" customHeight="1" x14ac:dyDescent="0.3">
      <c r="B40" s="229" t="str">
        <f t="shared" si="11"/>
        <v>449 - 211 Normandin</v>
      </c>
      <c r="C40" s="230">
        <f t="shared" si="11"/>
        <v>0</v>
      </c>
      <c r="D40" s="231" t="str">
        <f t="shared" si="9"/>
        <v/>
      </c>
      <c r="E40" s="231" t="str">
        <f t="shared" si="9"/>
        <v/>
      </c>
      <c r="F40" s="231" t="str">
        <f t="shared" si="9"/>
        <v/>
      </c>
      <c r="G40" s="231" t="str">
        <f t="shared" si="9"/>
        <v/>
      </c>
      <c r="H40" s="231" t="str">
        <f t="shared" si="10"/>
        <v/>
      </c>
      <c r="I40" s="231" t="str">
        <f t="shared" si="10"/>
        <v/>
      </c>
      <c r="J40" s="231" t="str">
        <f t="shared" si="10"/>
        <v/>
      </c>
      <c r="K40" s="231" t="str">
        <f t="shared" si="10"/>
        <v/>
      </c>
      <c r="L40" s="231" t="str">
        <f t="shared" si="10"/>
        <v/>
      </c>
      <c r="M40" s="231" t="str">
        <f t="shared" si="10"/>
        <v/>
      </c>
      <c r="N40" s="231" t="str">
        <f t="shared" si="10"/>
        <v/>
      </c>
      <c r="O40" s="231" t="str">
        <f t="shared" si="10"/>
        <v/>
      </c>
      <c r="P40" s="231" t="str">
        <f t="shared" si="10"/>
        <v/>
      </c>
      <c r="Q40" s="231">
        <f t="shared" si="10"/>
        <v>0.1796875</v>
      </c>
      <c r="R40" s="231" t="str">
        <f t="shared" si="10"/>
        <v/>
      </c>
      <c r="S40" s="231" t="str">
        <f t="shared" si="10"/>
        <v/>
      </c>
      <c r="T40" s="231" t="str">
        <f t="shared" si="10"/>
        <v/>
      </c>
      <c r="U40" s="231" t="str">
        <f t="shared" si="10"/>
        <v/>
      </c>
      <c r="V40" s="231" t="str">
        <f t="shared" si="10"/>
        <v/>
      </c>
      <c r="W40" s="231" t="str">
        <f t="shared" si="10"/>
        <v/>
      </c>
      <c r="X40" s="231" t="str">
        <f t="shared" si="10"/>
        <v/>
      </c>
      <c r="Y40" s="231" t="str">
        <f t="shared" si="10"/>
        <v/>
      </c>
      <c r="Z40" s="231" t="str">
        <f t="shared" si="10"/>
        <v/>
      </c>
      <c r="AA40" s="231" t="str">
        <f t="shared" si="10"/>
        <v/>
      </c>
      <c r="AB40" s="231" t="str">
        <f t="shared" si="10"/>
        <v/>
      </c>
      <c r="AC40" s="231" t="str">
        <f t="shared" si="10"/>
        <v/>
      </c>
      <c r="AD40" s="231" t="str">
        <f t="shared" si="10"/>
        <v/>
      </c>
      <c r="AE40" s="231" t="str">
        <f t="shared" si="10"/>
        <v/>
      </c>
      <c r="AF40" s="231" t="str">
        <f t="shared" si="10"/>
        <v/>
      </c>
      <c r="AG40" s="231" t="str">
        <f t="shared" si="10"/>
        <v/>
      </c>
      <c r="AH40" s="231" t="str">
        <f t="shared" si="10"/>
        <v/>
      </c>
      <c r="AI40" s="232"/>
      <c r="AJ40" s="233">
        <f t="shared" si="12"/>
        <v>0.1796875</v>
      </c>
    </row>
    <row r="41" spans="2:36" s="229" customFormat="1" ht="17.100000000000001" customHeight="1" x14ac:dyDescent="0.3">
      <c r="B41" s="229" t="str">
        <f t="shared" si="11"/>
        <v>377 - Gentilly</v>
      </c>
      <c r="C41" s="230">
        <f t="shared" si="11"/>
        <v>0</v>
      </c>
      <c r="D41" s="231" t="str">
        <f t="shared" si="9"/>
        <v/>
      </c>
      <c r="E41" s="231" t="str">
        <f t="shared" si="9"/>
        <v/>
      </c>
      <c r="F41" s="231" t="str">
        <f t="shared" si="9"/>
        <v/>
      </c>
      <c r="G41" s="231" t="str">
        <f t="shared" si="9"/>
        <v/>
      </c>
      <c r="H41" s="231" t="str">
        <f t="shared" si="10"/>
        <v/>
      </c>
      <c r="I41" s="231" t="str">
        <f t="shared" si="10"/>
        <v/>
      </c>
      <c r="J41" s="231" t="str">
        <f t="shared" si="10"/>
        <v/>
      </c>
      <c r="K41" s="231" t="str">
        <f t="shared" si="10"/>
        <v/>
      </c>
      <c r="L41" s="231" t="str">
        <f t="shared" si="10"/>
        <v/>
      </c>
      <c r="M41" s="231" t="str">
        <f t="shared" si="10"/>
        <v/>
      </c>
      <c r="N41" s="231" t="str">
        <f t="shared" si="10"/>
        <v/>
      </c>
      <c r="O41" s="231" t="str">
        <f t="shared" si="10"/>
        <v/>
      </c>
      <c r="P41" s="231" t="str">
        <f t="shared" si="10"/>
        <v/>
      </c>
      <c r="Q41" s="231" t="str">
        <f t="shared" si="10"/>
        <v/>
      </c>
      <c r="R41" s="231">
        <f t="shared" si="10"/>
        <v>0.36458333333333331</v>
      </c>
      <c r="S41" s="231" t="str">
        <f t="shared" si="10"/>
        <v/>
      </c>
      <c r="T41" s="231" t="str">
        <f t="shared" si="10"/>
        <v/>
      </c>
      <c r="U41" s="231" t="str">
        <f t="shared" si="10"/>
        <v/>
      </c>
      <c r="V41" s="231" t="str">
        <f t="shared" si="10"/>
        <v/>
      </c>
      <c r="W41" s="231" t="str">
        <f t="shared" si="10"/>
        <v/>
      </c>
      <c r="X41" s="231" t="str">
        <f t="shared" si="10"/>
        <v/>
      </c>
      <c r="Y41" s="231" t="str">
        <f t="shared" si="10"/>
        <v/>
      </c>
      <c r="Z41" s="231" t="str">
        <f t="shared" si="10"/>
        <v/>
      </c>
      <c r="AA41" s="231" t="str">
        <f t="shared" si="10"/>
        <v/>
      </c>
      <c r="AB41" s="231" t="str">
        <f t="shared" si="10"/>
        <v/>
      </c>
      <c r="AC41" s="231" t="str">
        <f t="shared" si="10"/>
        <v/>
      </c>
      <c r="AD41" s="231" t="str">
        <f t="shared" si="10"/>
        <v/>
      </c>
      <c r="AE41" s="231" t="str">
        <f t="shared" si="10"/>
        <v/>
      </c>
      <c r="AF41" s="231" t="str">
        <f t="shared" ref="AF41:AH41" si="13">IFERROR(IF(AF16*AF$28=0,"",AF16*AF$28),"")</f>
        <v/>
      </c>
      <c r="AG41" s="231" t="str">
        <f t="shared" si="13"/>
        <v/>
      </c>
      <c r="AH41" s="231" t="str">
        <f t="shared" si="13"/>
        <v/>
      </c>
      <c r="AI41" s="232"/>
      <c r="AJ41" s="233">
        <f t="shared" si="12"/>
        <v>0.36458333333333331</v>
      </c>
    </row>
    <row r="42" spans="2:36" s="229" customFormat="1" ht="17.100000000000001" customHeight="1" x14ac:dyDescent="0.3">
      <c r="B42" s="229" t="str">
        <f t="shared" si="11"/>
        <v>441 - QUELLE Logts B1 &amp; B3</v>
      </c>
      <c r="C42" s="230">
        <f t="shared" si="11"/>
        <v>0</v>
      </c>
      <c r="D42" s="231" t="str">
        <f t="shared" si="9"/>
        <v/>
      </c>
      <c r="E42" s="231" t="str">
        <f t="shared" si="9"/>
        <v/>
      </c>
      <c r="F42" s="231" t="str">
        <f t="shared" si="9"/>
        <v/>
      </c>
      <c r="G42" s="231" t="str">
        <f t="shared" si="9"/>
        <v/>
      </c>
      <c r="H42" s="231" t="str">
        <f t="shared" si="9"/>
        <v/>
      </c>
      <c r="I42" s="231" t="str">
        <f t="shared" si="9"/>
        <v/>
      </c>
      <c r="J42" s="231" t="str">
        <f t="shared" si="9"/>
        <v/>
      </c>
      <c r="K42" s="231" t="str">
        <f t="shared" si="9"/>
        <v/>
      </c>
      <c r="L42" s="231" t="str">
        <f t="shared" si="9"/>
        <v/>
      </c>
      <c r="M42" s="231" t="str">
        <f t="shared" si="9"/>
        <v/>
      </c>
      <c r="N42" s="231" t="str">
        <f t="shared" si="9"/>
        <v/>
      </c>
      <c r="O42" s="231" t="str">
        <f t="shared" si="9"/>
        <v/>
      </c>
      <c r="P42" s="231" t="str">
        <f t="shared" si="9"/>
        <v/>
      </c>
      <c r="Q42" s="231" t="str">
        <f t="shared" si="9"/>
        <v/>
      </c>
      <c r="R42" s="231" t="str">
        <f t="shared" si="9"/>
        <v/>
      </c>
      <c r="S42" s="231">
        <f t="shared" si="9"/>
        <v>0.18576388888888887</v>
      </c>
      <c r="T42" s="231" t="str">
        <f t="shared" ref="H42:AH46" si="14">IFERROR(IF(T17*T$28=0,"",T17*T$28),"")</f>
        <v/>
      </c>
      <c r="U42" s="231" t="str">
        <f t="shared" si="14"/>
        <v/>
      </c>
      <c r="V42" s="231" t="str">
        <f t="shared" si="14"/>
        <v/>
      </c>
      <c r="W42" s="231" t="str">
        <f t="shared" si="14"/>
        <v/>
      </c>
      <c r="X42" s="231" t="str">
        <f t="shared" si="14"/>
        <v/>
      </c>
      <c r="Y42" s="231" t="str">
        <f t="shared" si="14"/>
        <v/>
      </c>
      <c r="Z42" s="231" t="str">
        <f t="shared" si="14"/>
        <v/>
      </c>
      <c r="AA42" s="231" t="str">
        <f t="shared" si="14"/>
        <v/>
      </c>
      <c r="AB42" s="231" t="str">
        <f t="shared" si="14"/>
        <v/>
      </c>
      <c r="AC42" s="231" t="str">
        <f t="shared" si="14"/>
        <v/>
      </c>
      <c r="AD42" s="231" t="str">
        <f t="shared" si="14"/>
        <v/>
      </c>
      <c r="AE42" s="231" t="str">
        <f t="shared" si="14"/>
        <v/>
      </c>
      <c r="AF42" s="231" t="str">
        <f t="shared" si="14"/>
        <v/>
      </c>
      <c r="AG42" s="231" t="str">
        <f t="shared" si="14"/>
        <v/>
      </c>
      <c r="AH42" s="231" t="str">
        <f t="shared" si="14"/>
        <v/>
      </c>
      <c r="AI42" s="232"/>
      <c r="AJ42" s="233">
        <f t="shared" si="12"/>
        <v>0.18576388888888887</v>
      </c>
    </row>
    <row r="43" spans="2:36" s="229" customFormat="1" ht="17.100000000000001" customHeight="1" x14ac:dyDescent="0.3">
      <c r="B43" s="229" t="str">
        <f t="shared" si="11"/>
        <v>442 - QUELLE Logts B4 &amp; B5</v>
      </c>
      <c r="C43" s="230">
        <f t="shared" si="11"/>
        <v>0</v>
      </c>
      <c r="D43" s="231" t="str">
        <f t="shared" si="9"/>
        <v/>
      </c>
      <c r="E43" s="231" t="str">
        <f t="shared" si="9"/>
        <v/>
      </c>
      <c r="F43" s="231" t="str">
        <f t="shared" si="9"/>
        <v/>
      </c>
      <c r="G43" s="231" t="str">
        <f t="shared" si="9"/>
        <v/>
      </c>
      <c r="H43" s="231" t="str">
        <f t="shared" si="14"/>
        <v/>
      </c>
      <c r="I43" s="231" t="str">
        <f t="shared" si="14"/>
        <v/>
      </c>
      <c r="J43" s="231" t="str">
        <f t="shared" si="14"/>
        <v/>
      </c>
      <c r="K43" s="231" t="str">
        <f t="shared" si="14"/>
        <v/>
      </c>
      <c r="L43" s="231" t="str">
        <f t="shared" si="14"/>
        <v/>
      </c>
      <c r="M43" s="231" t="str">
        <f t="shared" si="14"/>
        <v/>
      </c>
      <c r="N43" s="231" t="str">
        <f t="shared" si="14"/>
        <v/>
      </c>
      <c r="O43" s="231" t="str">
        <f t="shared" si="14"/>
        <v/>
      </c>
      <c r="P43" s="231" t="str">
        <f t="shared" si="14"/>
        <v/>
      </c>
      <c r="Q43" s="231" t="str">
        <f t="shared" si="14"/>
        <v/>
      </c>
      <c r="R43" s="231" t="str">
        <f t="shared" si="14"/>
        <v/>
      </c>
      <c r="S43" s="231">
        <f t="shared" si="14"/>
        <v>0.18576388888888887</v>
      </c>
      <c r="T43" s="231" t="str">
        <f t="shared" si="14"/>
        <v/>
      </c>
      <c r="U43" s="231" t="str">
        <f t="shared" si="14"/>
        <v/>
      </c>
      <c r="V43" s="231" t="str">
        <f t="shared" si="14"/>
        <v/>
      </c>
      <c r="W43" s="231" t="str">
        <f t="shared" si="14"/>
        <v/>
      </c>
      <c r="X43" s="231" t="str">
        <f t="shared" si="14"/>
        <v/>
      </c>
      <c r="Y43" s="231" t="str">
        <f t="shared" si="14"/>
        <v/>
      </c>
      <c r="Z43" s="231" t="str">
        <f t="shared" si="14"/>
        <v/>
      </c>
      <c r="AA43" s="231" t="str">
        <f t="shared" si="14"/>
        <v/>
      </c>
      <c r="AB43" s="231" t="str">
        <f t="shared" si="14"/>
        <v/>
      </c>
      <c r="AC43" s="231" t="str">
        <f t="shared" si="14"/>
        <v/>
      </c>
      <c r="AD43" s="231" t="str">
        <f t="shared" si="14"/>
        <v/>
      </c>
      <c r="AE43" s="231" t="str">
        <f t="shared" si="14"/>
        <v/>
      </c>
      <c r="AF43" s="231" t="str">
        <f t="shared" si="14"/>
        <v/>
      </c>
      <c r="AG43" s="231" t="str">
        <f t="shared" si="14"/>
        <v/>
      </c>
      <c r="AH43" s="231" t="str">
        <f t="shared" si="14"/>
        <v/>
      </c>
      <c r="AI43" s="232"/>
      <c r="AJ43" s="233">
        <f t="shared" si="12"/>
        <v>0.18576388888888887</v>
      </c>
    </row>
    <row r="44" spans="2:36" s="229" customFormat="1" ht="17.100000000000001" customHeight="1" x14ac:dyDescent="0.3">
      <c r="B44" s="229" t="str">
        <f t="shared" si="11"/>
        <v>443 - QUELLE Logts B6 &amp; B2.7 &amp; B8</v>
      </c>
      <c r="C44" s="230">
        <f t="shared" si="11"/>
        <v>0</v>
      </c>
      <c r="D44" s="231" t="str">
        <f t="shared" si="9"/>
        <v/>
      </c>
      <c r="E44" s="231" t="str">
        <f t="shared" si="9"/>
        <v/>
      </c>
      <c r="F44" s="231" t="str">
        <f t="shared" si="9"/>
        <v/>
      </c>
      <c r="G44" s="231" t="str">
        <f t="shared" si="9"/>
        <v/>
      </c>
      <c r="H44" s="231" t="str">
        <f t="shared" si="14"/>
        <v/>
      </c>
      <c r="I44" s="231" t="str">
        <f t="shared" si="14"/>
        <v/>
      </c>
      <c r="J44" s="231" t="str">
        <f t="shared" si="14"/>
        <v/>
      </c>
      <c r="K44" s="231" t="str">
        <f t="shared" si="14"/>
        <v/>
      </c>
      <c r="L44" s="231" t="str">
        <f t="shared" si="14"/>
        <v/>
      </c>
      <c r="M44" s="231" t="str">
        <f t="shared" si="14"/>
        <v/>
      </c>
      <c r="N44" s="231" t="str">
        <f t="shared" si="14"/>
        <v/>
      </c>
      <c r="O44" s="231" t="str">
        <f t="shared" si="14"/>
        <v/>
      </c>
      <c r="P44" s="231" t="str">
        <f t="shared" si="14"/>
        <v/>
      </c>
      <c r="Q44" s="231" t="str">
        <f t="shared" si="14"/>
        <v/>
      </c>
      <c r="R44" s="231" t="str">
        <f t="shared" si="14"/>
        <v/>
      </c>
      <c r="S44" s="231">
        <f t="shared" si="14"/>
        <v>0.18576388888888887</v>
      </c>
      <c r="T44" s="231" t="str">
        <f t="shared" si="14"/>
        <v/>
      </c>
      <c r="U44" s="231" t="str">
        <f t="shared" si="14"/>
        <v/>
      </c>
      <c r="V44" s="231" t="str">
        <f t="shared" si="14"/>
        <v/>
      </c>
      <c r="W44" s="231" t="str">
        <f t="shared" si="14"/>
        <v/>
      </c>
      <c r="X44" s="231" t="str">
        <f t="shared" si="14"/>
        <v/>
      </c>
      <c r="Y44" s="231" t="str">
        <f t="shared" si="14"/>
        <v/>
      </c>
      <c r="Z44" s="231" t="str">
        <f t="shared" si="14"/>
        <v/>
      </c>
      <c r="AA44" s="231" t="str">
        <f t="shared" si="14"/>
        <v/>
      </c>
      <c r="AB44" s="231" t="str">
        <f t="shared" si="14"/>
        <v/>
      </c>
      <c r="AC44" s="231" t="str">
        <f t="shared" si="14"/>
        <v/>
      </c>
      <c r="AD44" s="231" t="str">
        <f t="shared" si="14"/>
        <v/>
      </c>
      <c r="AE44" s="231" t="str">
        <f t="shared" si="14"/>
        <v/>
      </c>
      <c r="AF44" s="231" t="str">
        <f t="shared" si="14"/>
        <v/>
      </c>
      <c r="AG44" s="231" t="str">
        <f t="shared" si="14"/>
        <v/>
      </c>
      <c r="AH44" s="231" t="str">
        <f t="shared" si="14"/>
        <v/>
      </c>
      <c r="AI44" s="232"/>
      <c r="AJ44" s="233">
        <f t="shared" si="12"/>
        <v>0.18576388888888887</v>
      </c>
    </row>
    <row r="45" spans="2:36" s="229" customFormat="1" ht="17.100000000000001" customHeight="1" x14ac:dyDescent="0.3">
      <c r="B45" s="229" t="str">
        <f t="shared" si="11"/>
        <v>Production / Développement interne</v>
      </c>
      <c r="C45" s="230">
        <f t="shared" si="11"/>
        <v>0</v>
      </c>
      <c r="D45" s="231" t="str">
        <f t="shared" si="9"/>
        <v/>
      </c>
      <c r="E45" s="231" t="str">
        <f t="shared" si="9"/>
        <v/>
      </c>
      <c r="F45" s="231" t="str">
        <f t="shared" si="9"/>
        <v/>
      </c>
      <c r="G45" s="231" t="str">
        <f t="shared" si="9"/>
        <v/>
      </c>
      <c r="H45" s="231" t="str">
        <f t="shared" si="14"/>
        <v/>
      </c>
      <c r="I45" s="231" t="str">
        <f t="shared" si="14"/>
        <v/>
      </c>
      <c r="J45" s="231" t="str">
        <f t="shared" si="14"/>
        <v/>
      </c>
      <c r="K45" s="231" t="str">
        <f t="shared" si="14"/>
        <v/>
      </c>
      <c r="L45" s="231" t="str">
        <f t="shared" si="14"/>
        <v/>
      </c>
      <c r="M45" s="231" t="str">
        <f t="shared" si="14"/>
        <v/>
      </c>
      <c r="N45" s="231" t="str">
        <f t="shared" si="14"/>
        <v/>
      </c>
      <c r="O45" s="231" t="str">
        <f t="shared" si="14"/>
        <v/>
      </c>
      <c r="P45" s="231" t="str">
        <f t="shared" si="14"/>
        <v/>
      </c>
      <c r="Q45" s="231" t="str">
        <f t="shared" si="14"/>
        <v/>
      </c>
      <c r="R45" s="231" t="str">
        <f t="shared" si="14"/>
        <v/>
      </c>
      <c r="S45" s="231">
        <f t="shared" si="14"/>
        <v>0.18576388888888887</v>
      </c>
      <c r="T45" s="231" t="str">
        <f t="shared" si="14"/>
        <v/>
      </c>
      <c r="U45" s="231" t="str">
        <f t="shared" si="14"/>
        <v/>
      </c>
      <c r="V45" s="231" t="str">
        <f t="shared" si="14"/>
        <v/>
      </c>
      <c r="W45" s="231" t="str">
        <f t="shared" si="14"/>
        <v/>
      </c>
      <c r="X45" s="231" t="str">
        <f t="shared" si="14"/>
        <v/>
      </c>
      <c r="Y45" s="231" t="str">
        <f t="shared" si="14"/>
        <v/>
      </c>
      <c r="Z45" s="231" t="str">
        <f t="shared" si="14"/>
        <v/>
      </c>
      <c r="AA45" s="231" t="str">
        <f t="shared" si="14"/>
        <v/>
      </c>
      <c r="AB45" s="231" t="str">
        <f t="shared" si="14"/>
        <v/>
      </c>
      <c r="AC45" s="231" t="str">
        <f t="shared" si="14"/>
        <v/>
      </c>
      <c r="AD45" s="231" t="str">
        <f t="shared" si="14"/>
        <v/>
      </c>
      <c r="AE45" s="231" t="str">
        <f t="shared" si="14"/>
        <v/>
      </c>
      <c r="AF45" s="231" t="str">
        <f t="shared" si="14"/>
        <v/>
      </c>
      <c r="AG45" s="231" t="str">
        <f t="shared" si="14"/>
        <v/>
      </c>
      <c r="AH45" s="231" t="str">
        <f t="shared" si="14"/>
        <v/>
      </c>
      <c r="AI45" s="232"/>
      <c r="AJ45" s="233">
        <f t="shared" si="12"/>
        <v>0.18576388888888887</v>
      </c>
    </row>
    <row r="46" spans="2:36" s="229" customFormat="1" ht="17.100000000000001" customHeight="1" x14ac:dyDescent="0.3">
      <c r="B46" s="229" t="str">
        <f t="shared" si="11"/>
        <v>466 - Eugène</v>
      </c>
      <c r="C46" s="230">
        <f t="shared" si="11"/>
        <v>0</v>
      </c>
      <c r="D46" s="231" t="str">
        <f t="shared" si="9"/>
        <v/>
      </c>
      <c r="E46" s="231" t="str">
        <f t="shared" si="9"/>
        <v/>
      </c>
      <c r="F46" s="231" t="str">
        <f t="shared" si="9"/>
        <v/>
      </c>
      <c r="G46" s="231" t="str">
        <f t="shared" si="9"/>
        <v/>
      </c>
      <c r="H46" s="231" t="str">
        <f t="shared" si="14"/>
        <v/>
      </c>
      <c r="I46" s="231" t="str">
        <f t="shared" si="14"/>
        <v/>
      </c>
      <c r="J46" s="231" t="str">
        <f t="shared" si="14"/>
        <v/>
      </c>
      <c r="K46" s="231" t="str">
        <f t="shared" si="14"/>
        <v/>
      </c>
      <c r="L46" s="231" t="str">
        <f t="shared" si="14"/>
        <v/>
      </c>
      <c r="M46" s="231" t="str">
        <f t="shared" si="14"/>
        <v/>
      </c>
      <c r="N46" s="231" t="str">
        <f t="shared" si="14"/>
        <v/>
      </c>
      <c r="O46" s="231" t="str">
        <f t="shared" si="14"/>
        <v/>
      </c>
      <c r="P46" s="231" t="str">
        <f t="shared" si="14"/>
        <v/>
      </c>
      <c r="Q46" s="231" t="str">
        <f t="shared" si="14"/>
        <v/>
      </c>
      <c r="R46" s="231" t="str">
        <f t="shared" si="14"/>
        <v/>
      </c>
      <c r="S46" s="231" t="str">
        <f t="shared" si="14"/>
        <v/>
      </c>
      <c r="T46" s="231" t="str">
        <f t="shared" si="14"/>
        <v/>
      </c>
      <c r="U46" s="231" t="str">
        <f t="shared" si="14"/>
        <v/>
      </c>
      <c r="V46" s="231" t="str">
        <f t="shared" si="14"/>
        <v/>
      </c>
      <c r="W46" s="231" t="str">
        <f t="shared" si="14"/>
        <v/>
      </c>
      <c r="X46" s="231" t="str">
        <f t="shared" si="14"/>
        <v/>
      </c>
      <c r="Y46" s="231">
        <f t="shared" si="14"/>
        <v>0.69444444444444453</v>
      </c>
      <c r="Z46" s="231" t="str">
        <f t="shared" si="14"/>
        <v/>
      </c>
      <c r="AA46" s="231" t="str">
        <f t="shared" si="14"/>
        <v/>
      </c>
      <c r="AB46" s="231" t="str">
        <f t="shared" si="14"/>
        <v/>
      </c>
      <c r="AC46" s="231" t="str">
        <f t="shared" si="14"/>
        <v/>
      </c>
      <c r="AD46" s="231" t="str">
        <f t="shared" si="14"/>
        <v/>
      </c>
      <c r="AE46" s="231" t="str">
        <f t="shared" si="14"/>
        <v/>
      </c>
      <c r="AF46" s="231" t="str">
        <f t="shared" si="14"/>
        <v/>
      </c>
      <c r="AG46" s="231" t="str">
        <f t="shared" si="14"/>
        <v/>
      </c>
      <c r="AH46" s="231" t="str">
        <f t="shared" si="14"/>
        <v/>
      </c>
      <c r="AI46" s="232"/>
      <c r="AJ46" s="233">
        <f t="shared" si="12"/>
        <v>0.69444444444444453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22" priority="8">
      <formula>OR(AF$6="-")</formula>
    </cfRule>
  </conditionalFormatting>
  <conditionalFormatting sqref="AJ23">
    <cfRule type="expression" dxfId="21" priority="7">
      <formula>$AJ$23&lt;&gt;NETWORKDAYS($D$6,EOMONTH($D$6,0),fériés)</formula>
    </cfRule>
  </conditionalFormatting>
  <conditionalFormatting sqref="D23:AH23">
    <cfRule type="expression" dxfId="20" priority="6">
      <formula>AND(D23&lt;&gt;0,D23&lt;&gt;1)</formula>
    </cfRule>
  </conditionalFormatting>
  <conditionalFormatting sqref="D5:AH21">
    <cfRule type="expression" dxfId="19" priority="1">
      <formula>OR(Congés_n1=D$6)</formula>
    </cfRule>
    <cfRule type="expression" dxfId="18" priority="3">
      <formula>OR(TODAY()=D$6)</formula>
    </cfRule>
    <cfRule type="expression" dxfId="17" priority="4">
      <formula>OR(Fractionnement=D$6)</formula>
    </cfRule>
    <cfRule type="expression" dxfId="16" priority="5">
      <formula>OR(Congés_exceptionnels=D$6)</formula>
    </cfRule>
    <cfRule type="expression" dxfId="15" priority="9">
      <formula>OR(fériés=D$6)</formula>
    </cfRule>
    <cfRule type="expression" dxfId="14" priority="10">
      <formula>OR(WEEKDAY(D$6)=7)</formula>
    </cfRule>
    <cfRule type="expression" dxfId="13" priority="11">
      <formula>OR(WEEKDAY(D$6)=1)</formula>
    </cfRule>
    <cfRule type="expression" dxfId="12" priority="12">
      <formula>OR(RTT_imposés=D$6)</formula>
    </cfRule>
    <cfRule type="expression" dxfId="11" priority="13">
      <formula>OR(RTT=D$6)</formula>
    </cfRule>
    <cfRule type="expression" dxfId="10" priority="14">
      <formula>OR(Congés=D$6)</formula>
    </cfRule>
  </conditionalFormatting>
  <conditionalFormatting sqref="D24:AH29">
    <cfRule type="expression" dxfId="9" priority="2">
      <formula>OR(TODAY()=D$6)</formula>
    </cfRule>
  </conditionalFormatting>
  <dataValidations count="3">
    <dataValidation type="list" allowBlank="1" showInputMessage="1" showErrorMessage="1" sqref="B7:B22 C22" xr:uid="{00000000-0002-0000-0E00-000000000000}">
      <formula1>Affaires</formula1>
    </dataValidation>
    <dataValidation type="list" showInputMessage="1" showErrorMessage="1" sqref="D7:AH22" xr:uid="{00000000-0002-0000-0E00-000001000000}">
      <formula1>Temps</formula1>
    </dataValidation>
    <dataValidation type="list" allowBlank="1" showInputMessage="1" showErrorMessage="1" sqref="C7:C21" xr:uid="{56710E8E-8CE1-4F26-BBB1-3346DE145A67}">
      <formula1>Phase</formula1>
    </dataValidation>
  </dataValidations>
  <hyperlinks>
    <hyperlink ref="N3:O3" location="Calendrier!A1" display="Calendrier!A1" xr:uid="{00000000-0004-0000-0E00-000000000000}"/>
    <hyperlink ref="B6" location="Récap!A1" display="Affaire" xr:uid="{00000000-0004-0000-0E00-000001000000}"/>
    <hyperlink ref="M2:M3" location="Novembre!A1" display="&lt;" xr:uid="{00000000-0004-0000-0E00-000002000000}"/>
  </hyperlinks>
  <pageMargins left="0.7" right="0.7" top="0.75" bottom="0.75" header="0.3" footer="0.3"/>
  <pageSetup paperSize="9" scale="41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6"/>
  <dimension ref="A1:G156"/>
  <sheetViews>
    <sheetView topLeftCell="A64" workbookViewId="0">
      <selection activeCell="B82" sqref="B82"/>
    </sheetView>
  </sheetViews>
  <sheetFormatPr baseColWidth="10" defaultColWidth="3.6640625" defaultRowHeight="13.8" x14ac:dyDescent="0.3"/>
  <cols>
    <col min="1" max="1" width="3.6640625" style="155"/>
    <col min="2" max="2" width="10.6640625" style="147" customWidth="1"/>
    <col min="3" max="3" width="10.6640625" style="148" customWidth="1"/>
    <col min="4" max="5" width="10.6640625" style="147" customWidth="1"/>
    <col min="6" max="6" width="50.6640625" style="147" customWidth="1"/>
    <col min="7" max="16384" width="3.6640625" style="147"/>
  </cols>
  <sheetData>
    <row r="1" spans="1:6" s="156" customFormat="1" ht="14.4" thickBot="1" x14ac:dyDescent="0.35">
      <c r="A1" s="155"/>
      <c r="C1" s="157" t="s">
        <v>29</v>
      </c>
      <c r="D1" s="156" t="s">
        <v>30</v>
      </c>
    </row>
    <row r="2" spans="1:6" x14ac:dyDescent="0.3">
      <c r="A2" s="288" t="s">
        <v>28</v>
      </c>
      <c r="B2" s="146">
        <v>1</v>
      </c>
      <c r="C2" s="78">
        <f>DATE(Calendrier!$B$1,1,1)</f>
        <v>42735</v>
      </c>
      <c r="D2" s="146" t="s">
        <v>31</v>
      </c>
      <c r="E2" s="79" t="str">
        <f t="shared" ref="E2:E15" ca="1" si="0">IF($C2&lt;TODAY(),"",$C2-TODAY())</f>
        <v/>
      </c>
    </row>
    <row r="3" spans="1:6" x14ac:dyDescent="0.3">
      <c r="A3" s="289"/>
      <c r="B3" s="73">
        <f t="shared" ref="B3:B40" si="1">IF($C3="","",$B2+1)</f>
        <v>2</v>
      </c>
      <c r="C3" s="74">
        <f>DATE(Calendrier!$B$1,5,1)</f>
        <v>42855</v>
      </c>
      <c r="D3" s="73" t="s">
        <v>32</v>
      </c>
      <c r="E3" s="80" t="str">
        <f t="shared" ca="1" si="0"/>
        <v/>
      </c>
    </row>
    <row r="4" spans="1:6" x14ac:dyDescent="0.3">
      <c r="A4" s="289"/>
      <c r="B4" s="73">
        <f t="shared" si="1"/>
        <v>3</v>
      </c>
      <c r="C4" s="74">
        <f>DATE(Calendrier!$B$1,5,8)</f>
        <v>42862</v>
      </c>
      <c r="D4" s="73" t="s">
        <v>33</v>
      </c>
      <c r="E4" s="80" t="str">
        <f t="shared" ca="1" si="0"/>
        <v/>
      </c>
    </row>
    <row r="5" spans="1:6" x14ac:dyDescent="0.3">
      <c r="A5" s="289"/>
      <c r="B5" s="73">
        <f t="shared" si="1"/>
        <v>4</v>
      </c>
      <c r="C5" s="74">
        <f>DATE(Calendrier!$B$1,7,14)</f>
        <v>42929</v>
      </c>
      <c r="D5" s="73" t="s">
        <v>34</v>
      </c>
      <c r="E5" s="80" t="str">
        <f t="shared" ca="1" si="0"/>
        <v/>
      </c>
    </row>
    <row r="6" spans="1:6" x14ac:dyDescent="0.3">
      <c r="A6" s="289"/>
      <c r="B6" s="73">
        <f t="shared" si="1"/>
        <v>5</v>
      </c>
      <c r="C6" s="74">
        <f>DATE(Calendrier!$B$1,8,15)</f>
        <v>42961</v>
      </c>
      <c r="D6" s="73" t="s">
        <v>4</v>
      </c>
      <c r="E6" s="80" t="str">
        <f t="shared" ca="1" si="0"/>
        <v/>
      </c>
    </row>
    <row r="7" spans="1:6" x14ac:dyDescent="0.3">
      <c r="A7" s="289"/>
      <c r="B7" s="73">
        <f t="shared" si="1"/>
        <v>6</v>
      </c>
      <c r="C7" s="74">
        <f>DATE(Calendrier!$B$1,11,1)</f>
        <v>43039</v>
      </c>
      <c r="D7" s="73" t="s">
        <v>5</v>
      </c>
      <c r="E7" s="80" t="str">
        <f t="shared" ca="1" si="0"/>
        <v/>
      </c>
    </row>
    <row r="8" spans="1:6" x14ac:dyDescent="0.3">
      <c r="A8" s="289"/>
      <c r="B8" s="73">
        <f t="shared" si="1"/>
        <v>7</v>
      </c>
      <c r="C8" s="74">
        <f>DATE(Calendrier!$B$1,11,11)</f>
        <v>43049</v>
      </c>
      <c r="D8" s="73" t="s">
        <v>35</v>
      </c>
      <c r="E8" s="80" t="str">
        <f t="shared" ca="1" si="0"/>
        <v/>
      </c>
    </row>
    <row r="9" spans="1:6" x14ac:dyDescent="0.3">
      <c r="A9" s="289"/>
      <c r="B9" s="73">
        <f t="shared" si="1"/>
        <v>8</v>
      </c>
      <c r="C9" s="74">
        <f>DATE(Calendrier!$B$1,12,25)</f>
        <v>43093</v>
      </c>
      <c r="D9" s="73" t="s">
        <v>36</v>
      </c>
      <c r="E9" s="80" t="str">
        <f t="shared" ca="1" si="0"/>
        <v/>
      </c>
    </row>
    <row r="10" spans="1:6" x14ac:dyDescent="0.3">
      <c r="A10" s="289"/>
      <c r="B10" s="73">
        <f t="shared" si="1"/>
        <v>9</v>
      </c>
      <c r="C10" s="74">
        <f>HLOOKUP($D10,'Fériés Congés'!$J$1:$M$3,3,FALSE)</f>
        <v>42828</v>
      </c>
      <c r="D10" s="73" t="s">
        <v>8</v>
      </c>
      <c r="E10" s="80" t="str">
        <f t="shared" ca="1" si="0"/>
        <v/>
      </c>
    </row>
    <row r="11" spans="1:6" x14ac:dyDescent="0.3">
      <c r="A11" s="289"/>
      <c r="B11" s="73">
        <f t="shared" si="1"/>
        <v>10</v>
      </c>
      <c r="C11" s="74">
        <f>HLOOKUP($D11,'Fériés Congés'!$J$1:$M$3,3,FALSE)</f>
        <v>42829</v>
      </c>
      <c r="D11" s="73" t="s">
        <v>37</v>
      </c>
      <c r="E11" s="80" t="str">
        <f t="shared" ca="1" si="0"/>
        <v/>
      </c>
    </row>
    <row r="12" spans="1:6" x14ac:dyDescent="0.3">
      <c r="A12" s="289"/>
      <c r="B12" s="73">
        <f t="shared" si="1"/>
        <v>11</v>
      </c>
      <c r="C12" s="74">
        <f>HLOOKUP($D12,'Fériés Congés'!$J$1:$M$3,3,FALSE)</f>
        <v>42867</v>
      </c>
      <c r="D12" s="73" t="s">
        <v>9</v>
      </c>
      <c r="E12" s="80" t="str">
        <f t="shared" ca="1" si="0"/>
        <v/>
      </c>
    </row>
    <row r="13" spans="1:6" ht="14.4" thickBot="1" x14ac:dyDescent="0.35">
      <c r="A13" s="290"/>
      <c r="B13" s="123">
        <f t="shared" si="1"/>
        <v>12</v>
      </c>
      <c r="C13" s="81">
        <f>HLOOKUP($D13,'Fériés Congés'!$J$1:$M$3,3,FALSE)</f>
        <v>42878</v>
      </c>
      <c r="D13" s="123" t="s">
        <v>10</v>
      </c>
      <c r="E13" s="82" t="str">
        <f t="shared" ca="1" si="0"/>
        <v/>
      </c>
    </row>
    <row r="14" spans="1:6" x14ac:dyDescent="0.3">
      <c r="A14" s="291"/>
      <c r="B14" s="77">
        <f t="shared" si="1"/>
        <v>13</v>
      </c>
      <c r="C14" s="122">
        <f>DATE(Calendrier!$B$1,9,13)</f>
        <v>42990</v>
      </c>
      <c r="D14" s="77" t="s">
        <v>38</v>
      </c>
      <c r="E14" s="158" t="str">
        <f t="shared" ca="1" si="0"/>
        <v/>
      </c>
    </row>
    <row r="15" spans="1:6" ht="16.5" customHeight="1" x14ac:dyDescent="0.3">
      <c r="A15" s="289"/>
      <c r="B15" s="73">
        <f>IF($C15="","",$B14+1)</f>
        <v>14</v>
      </c>
      <c r="C15" s="74">
        <f>DATE(Calendrier!$B$1,7,15)</f>
        <v>42930</v>
      </c>
      <c r="D15" s="73" t="str">
        <f>Calendrier!$B$1-2020&amp;" ans"</f>
        <v>1 ans</v>
      </c>
      <c r="E15" s="80" t="str">
        <f t="shared" ca="1" si="0"/>
        <v/>
      </c>
    </row>
    <row r="16" spans="1:6" ht="14.4" thickBot="1" x14ac:dyDescent="0.35">
      <c r="A16" s="292"/>
      <c r="B16" s="75">
        <f t="shared" ca="1" si="1"/>
        <v>15</v>
      </c>
      <c r="C16" s="76">
        <f ca="1">TODAY()</f>
        <v>43137</v>
      </c>
      <c r="D16" s="75" t="str">
        <f ca="1">"J- "&amp;MIN($E:$E)</f>
        <v>J- 0</v>
      </c>
      <c r="E16" s="153"/>
      <c r="F16" s="154" t="s">
        <v>47</v>
      </c>
    </row>
    <row r="17" spans="1:7" ht="16.5" customHeight="1" x14ac:dyDescent="0.3">
      <c r="A17" s="296" t="str">
        <f>"CP "&amp;Calendrier!B1-1&amp;"/"&amp;Calendrier!B1</f>
        <v>CP 2020/2021</v>
      </c>
      <c r="B17" s="159">
        <f t="shared" ca="1" si="1"/>
        <v>16</v>
      </c>
      <c r="C17" s="160">
        <f>IF('Fériés Congés'!B11="","",'Fériés Congés'!B11)</f>
        <v>42864</v>
      </c>
      <c r="D17" s="159" t="str">
        <f>IF(C17&lt;&gt;"","CP "&amp;Calendrier!$B$1-2001&amp;"/"&amp;Calendrier!$B$1-2000,"")</f>
        <v>CP 20/21</v>
      </c>
      <c r="E17" s="161" t="str">
        <f t="shared" ref="E17:E147" ca="1" si="2">IFERROR(IF($C17&lt;TODAY(),"",$C17-TODAY()),"")</f>
        <v/>
      </c>
      <c r="G17" s="147">
        <v>1</v>
      </c>
    </row>
    <row r="18" spans="1:7" x14ac:dyDescent="0.3">
      <c r="A18" s="297"/>
      <c r="B18" s="162">
        <f t="shared" ca="1" si="1"/>
        <v>17</v>
      </c>
      <c r="C18" s="163">
        <f t="shared" ref="C18:C41" si="3">IF(VLOOKUP($C$17,Congés,G18,FALSE)="","",VLOOKUP($C$17,Congés,G18,FALSE))</f>
        <v>42865</v>
      </c>
      <c r="D18" s="162" t="str">
        <f>IF(C18&lt;&gt;"","CP "&amp;Calendrier!$B$1-2001&amp;"/"&amp;Calendrier!$B$1-2000,"")</f>
        <v>CP 20/21</v>
      </c>
      <c r="E18" s="164" t="str">
        <f t="shared" ca="1" si="2"/>
        <v/>
      </c>
      <c r="G18" s="147">
        <f>G17+1</f>
        <v>2</v>
      </c>
    </row>
    <row r="19" spans="1:7" x14ac:dyDescent="0.3">
      <c r="A19" s="297"/>
      <c r="B19" s="162">
        <f t="shared" ca="1" si="1"/>
        <v>18</v>
      </c>
      <c r="C19" s="163">
        <f t="shared" si="3"/>
        <v>42866</v>
      </c>
      <c r="D19" s="162" t="str">
        <f>IF(C19&lt;&gt;"","CP "&amp;Calendrier!$B$1-2001&amp;"/"&amp;Calendrier!$B$1-2000,"")</f>
        <v>CP 20/21</v>
      </c>
      <c r="E19" s="164" t="str">
        <f t="shared" ca="1" si="2"/>
        <v/>
      </c>
      <c r="G19" s="147">
        <f t="shared" ref="G19:G41" si="4">G18+1</f>
        <v>3</v>
      </c>
    </row>
    <row r="20" spans="1:7" x14ac:dyDescent="0.3">
      <c r="A20" s="297"/>
      <c r="B20" s="162">
        <f t="shared" ca="1" si="1"/>
        <v>19</v>
      </c>
      <c r="C20" s="163">
        <f t="shared" si="3"/>
        <v>42868</v>
      </c>
      <c r="D20" s="162" t="str">
        <f>IF(C20&lt;&gt;"","CP "&amp;Calendrier!$B$1-2001&amp;"/"&amp;Calendrier!$B$1-2000,"")</f>
        <v>CP 20/21</v>
      </c>
      <c r="E20" s="164" t="str">
        <f t="shared" ca="1" si="2"/>
        <v/>
      </c>
      <c r="G20" s="147">
        <f t="shared" si="4"/>
        <v>4</v>
      </c>
    </row>
    <row r="21" spans="1:7" x14ac:dyDescent="0.3">
      <c r="A21" s="297"/>
      <c r="B21" s="162">
        <f t="shared" ca="1" si="1"/>
        <v>20</v>
      </c>
      <c r="C21" s="163">
        <f t="shared" si="3"/>
        <v>42948</v>
      </c>
      <c r="D21" s="162" t="str">
        <f>IF(C21&lt;&gt;"","CP "&amp;Calendrier!$B$1-2001&amp;"/"&amp;Calendrier!$B$1-2000,"")</f>
        <v>CP 20/21</v>
      </c>
      <c r="E21" s="164" t="str">
        <f t="shared" ca="1" si="2"/>
        <v/>
      </c>
      <c r="G21" s="147">
        <f t="shared" si="4"/>
        <v>5</v>
      </c>
    </row>
    <row r="22" spans="1:7" x14ac:dyDescent="0.3">
      <c r="A22" s="297"/>
      <c r="B22" s="162">
        <f t="shared" ca="1" si="1"/>
        <v>21</v>
      </c>
      <c r="C22" s="163">
        <f t="shared" si="3"/>
        <v>42949</v>
      </c>
      <c r="D22" s="162" t="str">
        <f>IF(C22&lt;&gt;"","CP "&amp;Calendrier!$B$1-2001&amp;"/"&amp;Calendrier!$B$1-2000,"")</f>
        <v>CP 20/21</v>
      </c>
      <c r="E22" s="164" t="str">
        <f t="shared" ca="1" si="2"/>
        <v/>
      </c>
      <c r="G22" s="147">
        <f t="shared" si="4"/>
        <v>6</v>
      </c>
    </row>
    <row r="23" spans="1:7" x14ac:dyDescent="0.3">
      <c r="A23" s="297"/>
      <c r="B23" s="162">
        <f t="shared" ca="1" si="1"/>
        <v>22</v>
      </c>
      <c r="C23" s="163">
        <f t="shared" si="3"/>
        <v>42950</v>
      </c>
      <c r="D23" s="162" t="str">
        <f>IF(C23&lt;&gt;"","CP "&amp;Calendrier!$B$1-2001&amp;"/"&amp;Calendrier!$B$1-2000,"")</f>
        <v>CP 20/21</v>
      </c>
      <c r="E23" s="164" t="str">
        <f t="shared" ca="1" si="2"/>
        <v/>
      </c>
      <c r="G23" s="147">
        <f t="shared" si="4"/>
        <v>7</v>
      </c>
    </row>
    <row r="24" spans="1:7" x14ac:dyDescent="0.3">
      <c r="A24" s="297"/>
      <c r="B24" s="162">
        <f t="shared" ca="1" si="1"/>
        <v>23</v>
      </c>
      <c r="C24" s="163">
        <f t="shared" si="3"/>
        <v>42951</v>
      </c>
      <c r="D24" s="162" t="str">
        <f>IF(C24&lt;&gt;"","CP "&amp;Calendrier!$B$1-2001&amp;"/"&amp;Calendrier!$B$1-2000,"")</f>
        <v>CP 20/21</v>
      </c>
      <c r="E24" s="164" t="str">
        <f t="shared" ca="1" si="2"/>
        <v/>
      </c>
      <c r="G24" s="147">
        <f t="shared" si="4"/>
        <v>8</v>
      </c>
    </row>
    <row r="25" spans="1:7" x14ac:dyDescent="0.3">
      <c r="A25" s="297"/>
      <c r="B25" s="162">
        <f t="shared" ca="1" si="1"/>
        <v>24</v>
      </c>
      <c r="C25" s="163">
        <f t="shared" si="3"/>
        <v>42952</v>
      </c>
      <c r="D25" s="162" t="str">
        <f>IF(C25&lt;&gt;"","CP "&amp;Calendrier!$B$1-2001&amp;"/"&amp;Calendrier!$B$1-2000,"")</f>
        <v>CP 20/21</v>
      </c>
      <c r="E25" s="164" t="str">
        <f t="shared" ca="1" si="2"/>
        <v/>
      </c>
      <c r="G25" s="147">
        <f t="shared" si="4"/>
        <v>9</v>
      </c>
    </row>
    <row r="26" spans="1:7" x14ac:dyDescent="0.3">
      <c r="A26" s="297"/>
      <c r="B26" s="162">
        <f t="shared" ca="1" si="1"/>
        <v>25</v>
      </c>
      <c r="C26" s="163">
        <f t="shared" si="3"/>
        <v>42955</v>
      </c>
      <c r="D26" s="162" t="str">
        <f>IF(C26&lt;&gt;"","CP "&amp;Calendrier!$B$1-2001&amp;"/"&amp;Calendrier!$B$1-2000,"")</f>
        <v>CP 20/21</v>
      </c>
      <c r="E26" s="164" t="str">
        <f t="shared" ca="1" si="2"/>
        <v/>
      </c>
      <c r="G26" s="147">
        <f t="shared" si="4"/>
        <v>10</v>
      </c>
    </row>
    <row r="27" spans="1:7" x14ac:dyDescent="0.3">
      <c r="A27" s="297"/>
      <c r="B27" s="162">
        <f t="shared" ca="1" si="1"/>
        <v>26</v>
      </c>
      <c r="C27" s="163">
        <f t="shared" si="3"/>
        <v>42956</v>
      </c>
      <c r="D27" s="162" t="str">
        <f>IF(C27&lt;&gt;"","CP "&amp;Calendrier!$B$1-2001&amp;"/"&amp;Calendrier!$B$1-2000,"")</f>
        <v>CP 20/21</v>
      </c>
      <c r="E27" s="164" t="str">
        <f t="shared" ca="1" si="2"/>
        <v/>
      </c>
      <c r="G27" s="147">
        <f t="shared" si="4"/>
        <v>11</v>
      </c>
    </row>
    <row r="28" spans="1:7" x14ac:dyDescent="0.3">
      <c r="A28" s="297"/>
      <c r="B28" s="162">
        <f t="shared" ca="1" si="1"/>
        <v>27</v>
      </c>
      <c r="C28" s="163">
        <f t="shared" si="3"/>
        <v>42957</v>
      </c>
      <c r="D28" s="162" t="str">
        <f>IF(C28&lt;&gt;"","CP "&amp;Calendrier!$B$1-2001&amp;"/"&amp;Calendrier!$B$1-2000,"")</f>
        <v>CP 20/21</v>
      </c>
      <c r="E28" s="164" t="str">
        <f t="shared" ca="1" si="2"/>
        <v/>
      </c>
      <c r="G28" s="147">
        <f t="shared" si="4"/>
        <v>12</v>
      </c>
    </row>
    <row r="29" spans="1:7" x14ac:dyDescent="0.3">
      <c r="A29" s="297"/>
      <c r="B29" s="162">
        <f t="shared" ca="1" si="1"/>
        <v>28</v>
      </c>
      <c r="C29" s="163">
        <f t="shared" si="3"/>
        <v>42958</v>
      </c>
      <c r="D29" s="162" t="str">
        <f>IF(C29&lt;&gt;"","CP "&amp;Calendrier!$B$1-2001&amp;"/"&amp;Calendrier!$B$1-2000,"")</f>
        <v>CP 20/21</v>
      </c>
      <c r="E29" s="164" t="str">
        <f t="shared" ca="1" si="2"/>
        <v/>
      </c>
      <c r="G29" s="147">
        <f t="shared" si="4"/>
        <v>13</v>
      </c>
    </row>
    <row r="30" spans="1:7" x14ac:dyDescent="0.3">
      <c r="A30" s="297"/>
      <c r="B30" s="162">
        <f t="shared" ca="1" si="1"/>
        <v>29</v>
      </c>
      <c r="C30" s="163">
        <f t="shared" si="3"/>
        <v>42959</v>
      </c>
      <c r="D30" s="162" t="str">
        <f>IF(C30&lt;&gt;"","CP "&amp;Calendrier!$B$1-2001&amp;"/"&amp;Calendrier!$B$1-2000,"")</f>
        <v>CP 20/21</v>
      </c>
      <c r="E30" s="164" t="str">
        <f t="shared" ca="1" si="2"/>
        <v/>
      </c>
      <c r="G30" s="147">
        <f t="shared" si="4"/>
        <v>14</v>
      </c>
    </row>
    <row r="31" spans="1:7" x14ac:dyDescent="0.3">
      <c r="A31" s="297"/>
      <c r="B31" s="162">
        <f t="shared" ca="1" si="1"/>
        <v>30</v>
      </c>
      <c r="C31" s="163">
        <f t="shared" si="3"/>
        <v>43092</v>
      </c>
      <c r="D31" s="162" t="str">
        <f>IF(C31&lt;&gt;"","CP "&amp;Calendrier!$B$1-2001&amp;"/"&amp;Calendrier!$B$1-2000,"")</f>
        <v>CP 20/21</v>
      </c>
      <c r="E31" s="164" t="str">
        <f t="shared" ca="1" si="2"/>
        <v/>
      </c>
      <c r="G31" s="147">
        <f t="shared" si="4"/>
        <v>15</v>
      </c>
    </row>
    <row r="32" spans="1:7" x14ac:dyDescent="0.3">
      <c r="A32" s="297"/>
      <c r="B32" s="162">
        <f t="shared" ca="1" si="1"/>
        <v>31</v>
      </c>
      <c r="C32" s="163">
        <f t="shared" si="3"/>
        <v>43095</v>
      </c>
      <c r="D32" s="162" t="str">
        <f>IF(C32&lt;&gt;"","CP "&amp;Calendrier!$B$1-2001&amp;"/"&amp;Calendrier!$B$1-2000,"")</f>
        <v>CP 20/21</v>
      </c>
      <c r="E32" s="164" t="str">
        <f t="shared" ca="1" si="2"/>
        <v/>
      </c>
      <c r="G32" s="147">
        <f t="shared" si="4"/>
        <v>16</v>
      </c>
    </row>
    <row r="33" spans="1:7" x14ac:dyDescent="0.3">
      <c r="A33" s="297"/>
      <c r="B33" s="162">
        <f t="shared" ca="1" si="1"/>
        <v>32</v>
      </c>
      <c r="C33" s="163">
        <f t="shared" si="3"/>
        <v>43096</v>
      </c>
      <c r="D33" s="162" t="str">
        <f>IF(C33&lt;&gt;"","CP "&amp;Calendrier!$B$1-2001&amp;"/"&amp;Calendrier!$B$1-2000,"")</f>
        <v>CP 20/21</v>
      </c>
      <c r="E33" s="164" t="str">
        <f t="shared" ca="1" si="2"/>
        <v/>
      </c>
      <c r="G33" s="147">
        <f t="shared" si="4"/>
        <v>17</v>
      </c>
    </row>
    <row r="34" spans="1:7" x14ac:dyDescent="0.3">
      <c r="A34" s="297"/>
      <c r="B34" s="162">
        <f t="shared" ca="1" si="1"/>
        <v>33</v>
      </c>
      <c r="C34" s="163">
        <f t="shared" si="3"/>
        <v>43097</v>
      </c>
      <c r="D34" s="162" t="str">
        <f>IF(C34&lt;&gt;"","CP "&amp;Calendrier!$B$1-2001&amp;"/"&amp;Calendrier!$B$1-2000,"")</f>
        <v>CP 20/21</v>
      </c>
      <c r="E34" s="164" t="str">
        <f t="shared" ca="1" si="2"/>
        <v/>
      </c>
      <c r="G34" s="147">
        <f t="shared" si="4"/>
        <v>18</v>
      </c>
    </row>
    <row r="35" spans="1:7" x14ac:dyDescent="0.3">
      <c r="A35" s="297"/>
      <c r="B35" s="162">
        <f t="shared" ca="1" si="1"/>
        <v>34</v>
      </c>
      <c r="C35" s="163">
        <f t="shared" si="3"/>
        <v>43098</v>
      </c>
      <c r="D35" s="162" t="str">
        <f>IF(C35&lt;&gt;"","CP "&amp;Calendrier!$B$1-2001&amp;"/"&amp;Calendrier!$B$1-2000,"")</f>
        <v>CP 20/21</v>
      </c>
      <c r="E35" s="164" t="str">
        <f t="shared" ca="1" si="2"/>
        <v/>
      </c>
      <c r="G35" s="147">
        <f t="shared" si="4"/>
        <v>19</v>
      </c>
    </row>
    <row r="36" spans="1:7" x14ac:dyDescent="0.3">
      <c r="A36" s="297"/>
      <c r="B36" s="162">
        <f t="shared" ca="1" si="1"/>
        <v>35</v>
      </c>
      <c r="C36" s="163">
        <f t="shared" si="3"/>
        <v>43099</v>
      </c>
      <c r="D36" s="162" t="str">
        <f>IF(C36&lt;&gt;"","CP "&amp;Calendrier!$B$1-2001&amp;"/"&amp;Calendrier!$B$1-2000,"")</f>
        <v>CP 20/21</v>
      </c>
      <c r="E36" s="164" t="str">
        <f t="shared" ca="1" si="2"/>
        <v/>
      </c>
      <c r="G36" s="147">
        <f t="shared" si="4"/>
        <v>20</v>
      </c>
    </row>
    <row r="37" spans="1:7" x14ac:dyDescent="0.3">
      <c r="A37" s="297"/>
      <c r="B37" s="162" t="str">
        <f t="shared" si="1"/>
        <v/>
      </c>
      <c r="C37" s="163" t="str">
        <f t="shared" si="3"/>
        <v/>
      </c>
      <c r="D37" s="162" t="str">
        <f>IF(C37&lt;&gt;"","CP "&amp;Calendrier!$B$1-2001&amp;"/"&amp;Calendrier!$B$1-2000,"")</f>
        <v/>
      </c>
      <c r="E37" s="164" t="str">
        <f t="shared" ca="1" si="2"/>
        <v/>
      </c>
      <c r="G37" s="147">
        <f t="shared" si="4"/>
        <v>21</v>
      </c>
    </row>
    <row r="38" spans="1:7" x14ac:dyDescent="0.3">
      <c r="A38" s="297"/>
      <c r="B38" s="162" t="str">
        <f t="shared" si="1"/>
        <v/>
      </c>
      <c r="C38" s="163" t="str">
        <f t="shared" si="3"/>
        <v/>
      </c>
      <c r="D38" s="162" t="str">
        <f>IF(C38&lt;&gt;"","CP "&amp;Calendrier!$B$1-2001&amp;"/"&amp;Calendrier!$B$1-2000,"")</f>
        <v/>
      </c>
      <c r="E38" s="164" t="str">
        <f t="shared" ca="1" si="2"/>
        <v/>
      </c>
      <c r="G38" s="147">
        <f t="shared" si="4"/>
        <v>22</v>
      </c>
    </row>
    <row r="39" spans="1:7" x14ac:dyDescent="0.3">
      <c r="A39" s="297"/>
      <c r="B39" s="162" t="str">
        <f t="shared" si="1"/>
        <v/>
      </c>
      <c r="C39" s="163" t="str">
        <f t="shared" si="3"/>
        <v/>
      </c>
      <c r="D39" s="162" t="str">
        <f>IF(C39&lt;&gt;"","CP "&amp;Calendrier!$B$1-2001&amp;"/"&amp;Calendrier!$B$1-2000,"")</f>
        <v/>
      </c>
      <c r="E39" s="164" t="str">
        <f t="shared" ca="1" si="2"/>
        <v/>
      </c>
      <c r="G39" s="147">
        <f t="shared" si="4"/>
        <v>23</v>
      </c>
    </row>
    <row r="40" spans="1:7" x14ac:dyDescent="0.3">
      <c r="A40" s="297"/>
      <c r="B40" s="162" t="str">
        <f t="shared" si="1"/>
        <v/>
      </c>
      <c r="C40" s="163" t="str">
        <f t="shared" si="3"/>
        <v/>
      </c>
      <c r="D40" s="162" t="str">
        <f>IF(C40&lt;&gt;"","CP "&amp;Calendrier!$B$1-2001&amp;"/"&amp;Calendrier!$B$1-2000,"")</f>
        <v/>
      </c>
      <c r="E40" s="164" t="str">
        <f t="shared" ca="1" si="2"/>
        <v/>
      </c>
      <c r="G40" s="147">
        <f t="shared" si="4"/>
        <v>24</v>
      </c>
    </row>
    <row r="41" spans="1:7" ht="14.4" thickBot="1" x14ac:dyDescent="0.35">
      <c r="A41" s="298"/>
      <c r="B41" s="165" t="str">
        <f>IF($C41="","",$B40+1)</f>
        <v/>
      </c>
      <c r="C41" s="165" t="str">
        <f t="shared" si="3"/>
        <v/>
      </c>
      <c r="D41" s="166" t="str">
        <f>IF(C41&lt;&gt;"","CP "&amp;Calendrier!$B$1-2001&amp;"/"&amp;Calendrier!$B$1-2000,"")</f>
        <v/>
      </c>
      <c r="E41" s="167" t="str">
        <f t="shared" ca="1" si="2"/>
        <v/>
      </c>
      <c r="G41" s="147">
        <f t="shared" si="4"/>
        <v>25</v>
      </c>
    </row>
    <row r="42" spans="1:7" x14ac:dyDescent="0.3">
      <c r="A42" s="296" t="str">
        <f>"1/2 CP "&amp;Calendrier!B1-1&amp;"/"&amp;Calendrier!B1</f>
        <v>1/2 CP 2020/2021</v>
      </c>
      <c r="B42" s="159">
        <f ca="1">LOOKUP(9^9,B17:B41,B17:B41)+1</f>
        <v>36</v>
      </c>
      <c r="C42" s="160" t="str">
        <f>IF('Fériés Congés'!B12="","",'Fériés Congés'!B12)</f>
        <v/>
      </c>
      <c r="D42" s="159" t="str">
        <f>IF(C42&lt;&gt;"","1/2 CP "&amp;Calendrier!$B$1-2001&amp;"/"&amp;Calendrier!$B$1-2000,"")</f>
        <v/>
      </c>
      <c r="E42" s="161" t="str">
        <f ca="1">IFERROR(IF($C42&lt;TODAY(),"",$C42-TODAY()),"")</f>
        <v/>
      </c>
      <c r="G42" s="147">
        <v>1</v>
      </c>
    </row>
    <row r="43" spans="1:7" x14ac:dyDescent="0.3">
      <c r="A43" s="297"/>
      <c r="B43" s="162" t="e">
        <f t="shared" ref="B43:B56" si="5">IF($C43="","",$B42+1)</f>
        <v>#N/A</v>
      </c>
      <c r="C43" s="163" t="e">
        <f t="shared" ref="C43:C56" si="6">IF(VLOOKUP($C$42,Congés,G43,FALSE)="","",VLOOKUP($C$42,Congés,G43,FALSE))</f>
        <v>#N/A</v>
      </c>
      <c r="D43" s="162" t="e">
        <f>IF(C43&lt;&gt;"","1/2 CP "&amp;Calendrier!$B$1-2001&amp;"/"&amp;Calendrier!$B$1-2000,"")</f>
        <v>#N/A</v>
      </c>
      <c r="E43" s="164" t="str">
        <f t="shared" ref="E43:E125" ca="1" si="7">IFERROR(IF($C43&lt;TODAY(),"",$C43-TODAY()),"")</f>
        <v/>
      </c>
      <c r="G43" s="147">
        <f>G42+1</f>
        <v>2</v>
      </c>
    </row>
    <row r="44" spans="1:7" x14ac:dyDescent="0.3">
      <c r="A44" s="297"/>
      <c r="B44" s="162" t="e">
        <f t="shared" si="5"/>
        <v>#N/A</v>
      </c>
      <c r="C44" s="163" t="e">
        <f t="shared" si="6"/>
        <v>#N/A</v>
      </c>
      <c r="D44" s="162" t="e">
        <f>IF(C44&lt;&gt;"","1/2 CP "&amp;Calendrier!$B$1-2001&amp;"/"&amp;Calendrier!$B$1-2000,"")</f>
        <v>#N/A</v>
      </c>
      <c r="E44" s="164" t="str">
        <f t="shared" ca="1" si="7"/>
        <v/>
      </c>
      <c r="G44" s="147">
        <f t="shared" ref="G44:G56" si="8">G43+1</f>
        <v>3</v>
      </c>
    </row>
    <row r="45" spans="1:7" x14ac:dyDescent="0.3">
      <c r="A45" s="297"/>
      <c r="B45" s="162" t="e">
        <f t="shared" si="5"/>
        <v>#N/A</v>
      </c>
      <c r="C45" s="163" t="e">
        <f t="shared" si="6"/>
        <v>#N/A</v>
      </c>
      <c r="D45" s="162" t="e">
        <f>IF(C45&lt;&gt;"","1/2 CP "&amp;Calendrier!$B$1-2001&amp;"/"&amp;Calendrier!$B$1-2000,"")</f>
        <v>#N/A</v>
      </c>
      <c r="E45" s="164" t="str">
        <f t="shared" ca="1" si="7"/>
        <v/>
      </c>
      <c r="G45" s="147">
        <f t="shared" si="8"/>
        <v>4</v>
      </c>
    </row>
    <row r="46" spans="1:7" x14ac:dyDescent="0.3">
      <c r="A46" s="297"/>
      <c r="B46" s="162" t="e">
        <f t="shared" si="5"/>
        <v>#N/A</v>
      </c>
      <c r="C46" s="163" t="e">
        <f t="shared" si="6"/>
        <v>#N/A</v>
      </c>
      <c r="D46" s="162" t="e">
        <f>IF(C46&lt;&gt;"","1/2 CP "&amp;Calendrier!$B$1-2001&amp;"/"&amp;Calendrier!$B$1-2000,"")</f>
        <v>#N/A</v>
      </c>
      <c r="E46" s="164" t="str">
        <f t="shared" ca="1" si="7"/>
        <v/>
      </c>
      <c r="G46" s="147">
        <f t="shared" si="8"/>
        <v>5</v>
      </c>
    </row>
    <row r="47" spans="1:7" x14ac:dyDescent="0.3">
      <c r="A47" s="297"/>
      <c r="B47" s="162" t="e">
        <f t="shared" si="5"/>
        <v>#N/A</v>
      </c>
      <c r="C47" s="163" t="e">
        <f t="shared" si="6"/>
        <v>#N/A</v>
      </c>
      <c r="D47" s="162" t="e">
        <f>IF(C47&lt;&gt;"","1/2 CP "&amp;Calendrier!$B$1-2001&amp;"/"&amp;Calendrier!$B$1-2000,"")</f>
        <v>#N/A</v>
      </c>
      <c r="E47" s="164" t="str">
        <f t="shared" ca="1" si="7"/>
        <v/>
      </c>
      <c r="G47" s="147">
        <f t="shared" si="8"/>
        <v>6</v>
      </c>
    </row>
    <row r="48" spans="1:7" x14ac:dyDescent="0.3">
      <c r="A48" s="297"/>
      <c r="B48" s="162" t="e">
        <f t="shared" si="5"/>
        <v>#N/A</v>
      </c>
      <c r="C48" s="163" t="e">
        <f t="shared" si="6"/>
        <v>#N/A</v>
      </c>
      <c r="D48" s="162" t="e">
        <f>IF(C48&lt;&gt;"","1/2 CP "&amp;Calendrier!$B$1-2001&amp;"/"&amp;Calendrier!$B$1-2000,"")</f>
        <v>#N/A</v>
      </c>
      <c r="E48" s="164" t="str">
        <f t="shared" ca="1" si="7"/>
        <v/>
      </c>
      <c r="G48" s="147">
        <f t="shared" si="8"/>
        <v>7</v>
      </c>
    </row>
    <row r="49" spans="1:7" x14ac:dyDescent="0.3">
      <c r="A49" s="297"/>
      <c r="B49" s="162" t="e">
        <f t="shared" si="5"/>
        <v>#N/A</v>
      </c>
      <c r="C49" s="163" t="e">
        <f t="shared" si="6"/>
        <v>#N/A</v>
      </c>
      <c r="D49" s="162" t="e">
        <f>IF(C49&lt;&gt;"","1/2 CP "&amp;Calendrier!$B$1-2001&amp;"/"&amp;Calendrier!$B$1-2000,"")</f>
        <v>#N/A</v>
      </c>
      <c r="E49" s="164" t="str">
        <f t="shared" ca="1" si="7"/>
        <v/>
      </c>
      <c r="G49" s="147">
        <f t="shared" si="8"/>
        <v>8</v>
      </c>
    </row>
    <row r="50" spans="1:7" x14ac:dyDescent="0.3">
      <c r="A50" s="297"/>
      <c r="B50" s="162" t="e">
        <f t="shared" si="5"/>
        <v>#N/A</v>
      </c>
      <c r="C50" s="163" t="e">
        <f t="shared" si="6"/>
        <v>#N/A</v>
      </c>
      <c r="D50" s="162" t="e">
        <f>IF(C50&lt;&gt;"","1/2 CP "&amp;Calendrier!$B$1-2001&amp;"/"&amp;Calendrier!$B$1-2000,"")</f>
        <v>#N/A</v>
      </c>
      <c r="E50" s="164" t="str">
        <f t="shared" ca="1" si="7"/>
        <v/>
      </c>
      <c r="G50" s="147">
        <f t="shared" si="8"/>
        <v>9</v>
      </c>
    </row>
    <row r="51" spans="1:7" x14ac:dyDescent="0.3">
      <c r="A51" s="297"/>
      <c r="B51" s="162" t="e">
        <f t="shared" si="5"/>
        <v>#N/A</v>
      </c>
      <c r="C51" s="163" t="e">
        <f t="shared" si="6"/>
        <v>#N/A</v>
      </c>
      <c r="D51" s="162" t="e">
        <f>IF(C51&lt;&gt;"","1/2 CP "&amp;Calendrier!$B$1-2001&amp;"/"&amp;Calendrier!$B$1-2000,"")</f>
        <v>#N/A</v>
      </c>
      <c r="E51" s="164" t="str">
        <f t="shared" ca="1" si="7"/>
        <v/>
      </c>
      <c r="G51" s="147">
        <f t="shared" si="8"/>
        <v>10</v>
      </c>
    </row>
    <row r="52" spans="1:7" x14ac:dyDescent="0.3">
      <c r="A52" s="297"/>
      <c r="B52" s="162" t="e">
        <f t="shared" si="5"/>
        <v>#N/A</v>
      </c>
      <c r="C52" s="163" t="e">
        <f t="shared" si="6"/>
        <v>#N/A</v>
      </c>
      <c r="D52" s="162" t="e">
        <f>IF(C52&lt;&gt;"","1/2 CP "&amp;Calendrier!$B$1-2001&amp;"/"&amp;Calendrier!$B$1-2000,"")</f>
        <v>#N/A</v>
      </c>
      <c r="E52" s="164" t="str">
        <f t="shared" ca="1" si="7"/>
        <v/>
      </c>
      <c r="G52" s="147">
        <f t="shared" si="8"/>
        <v>11</v>
      </c>
    </row>
    <row r="53" spans="1:7" x14ac:dyDescent="0.3">
      <c r="A53" s="297"/>
      <c r="B53" s="162" t="e">
        <f t="shared" si="5"/>
        <v>#N/A</v>
      </c>
      <c r="C53" s="163" t="e">
        <f t="shared" si="6"/>
        <v>#N/A</v>
      </c>
      <c r="D53" s="162" t="e">
        <f>IF(C53&lt;&gt;"","1/2 CP "&amp;Calendrier!$B$1-2001&amp;"/"&amp;Calendrier!$B$1-2000,"")</f>
        <v>#N/A</v>
      </c>
      <c r="E53" s="164" t="str">
        <f t="shared" ca="1" si="7"/>
        <v/>
      </c>
      <c r="G53" s="147">
        <f t="shared" si="8"/>
        <v>12</v>
      </c>
    </row>
    <row r="54" spans="1:7" x14ac:dyDescent="0.3">
      <c r="A54" s="297"/>
      <c r="B54" s="162" t="e">
        <f t="shared" si="5"/>
        <v>#N/A</v>
      </c>
      <c r="C54" s="163" t="e">
        <f t="shared" si="6"/>
        <v>#N/A</v>
      </c>
      <c r="D54" s="162" t="e">
        <f>IF(C54&lt;&gt;"","1/2 CP "&amp;Calendrier!$B$1-2001&amp;"/"&amp;Calendrier!$B$1-2000,"")</f>
        <v>#N/A</v>
      </c>
      <c r="E54" s="164" t="str">
        <f t="shared" ca="1" si="7"/>
        <v/>
      </c>
      <c r="G54" s="147">
        <f t="shared" si="8"/>
        <v>13</v>
      </c>
    </row>
    <row r="55" spans="1:7" x14ac:dyDescent="0.3">
      <c r="A55" s="297"/>
      <c r="B55" s="162" t="e">
        <f t="shared" si="5"/>
        <v>#N/A</v>
      </c>
      <c r="C55" s="163" t="e">
        <f t="shared" si="6"/>
        <v>#N/A</v>
      </c>
      <c r="D55" s="162" t="e">
        <f>IF(C55&lt;&gt;"","1/2 CP "&amp;Calendrier!$B$1-2001&amp;"/"&amp;Calendrier!$B$1-2000,"")</f>
        <v>#N/A</v>
      </c>
      <c r="E55" s="164" t="str">
        <f t="shared" ca="1" si="7"/>
        <v/>
      </c>
      <c r="G55" s="147">
        <f t="shared" si="8"/>
        <v>14</v>
      </c>
    </row>
    <row r="56" spans="1:7" ht="14.4" thickBot="1" x14ac:dyDescent="0.35">
      <c r="A56" s="298"/>
      <c r="B56" s="166" t="e">
        <f t="shared" si="5"/>
        <v>#N/A</v>
      </c>
      <c r="C56" s="165" t="e">
        <f t="shared" si="6"/>
        <v>#N/A</v>
      </c>
      <c r="D56" s="166" t="e">
        <f>IF(C56&lt;&gt;"","1/2 CP "&amp;Calendrier!$B$1-2001&amp;"/"&amp;Calendrier!$B$1-2000,"")</f>
        <v>#N/A</v>
      </c>
      <c r="E56" s="167" t="str">
        <f t="shared" ca="1" si="7"/>
        <v/>
      </c>
      <c r="G56" s="147">
        <f t="shared" si="8"/>
        <v>15</v>
      </c>
    </row>
    <row r="57" spans="1:7" ht="16.5" customHeight="1" x14ac:dyDescent="0.3">
      <c r="A57" s="293" t="str">
        <f>"CP "&amp;Calendrier!B1&amp;"/"&amp;Calendrier!B1+1</f>
        <v>CP 2021/2022</v>
      </c>
      <c r="B57" s="168" t="str">
        <f t="shared" ref="B57:B81" si="9">IF($C57="","",$B56+1)</f>
        <v/>
      </c>
      <c r="C57" s="169" t="str">
        <f>IF('Fériés Congés'!B13="","",'Fériés Congés'!B13)</f>
        <v/>
      </c>
      <c r="D57" s="168" t="str">
        <f>IF(C57&lt;&gt;"","CP "&amp;Calendrier!$B$1-2001&amp;"/"&amp;Calendrier!$B$1-2000,"")</f>
        <v/>
      </c>
      <c r="E57" s="170" t="str">
        <f t="shared" ca="1" si="2"/>
        <v/>
      </c>
      <c r="G57" s="147">
        <v>1</v>
      </c>
    </row>
    <row r="58" spans="1:7" x14ac:dyDescent="0.3">
      <c r="A58" s="294"/>
      <c r="B58" s="171" t="e">
        <f t="shared" si="9"/>
        <v>#N/A</v>
      </c>
      <c r="C58" s="172" t="e">
        <f t="shared" ref="C58:C81" si="10">IF(VLOOKUP($C$57,Congés_n1,G58,FALSE)="","",VLOOKUP($C$57,Congés_n1,G58,FALSE))</f>
        <v>#N/A</v>
      </c>
      <c r="D58" s="171" t="e">
        <f>IF(C58&lt;&gt;"","CP "&amp;Calendrier!$B$1-2001&amp;"/"&amp;Calendrier!$B$1-2000,"")</f>
        <v>#N/A</v>
      </c>
      <c r="E58" s="173" t="str">
        <f t="shared" ca="1" si="2"/>
        <v/>
      </c>
      <c r="G58" s="147">
        <f>G57+1</f>
        <v>2</v>
      </c>
    </row>
    <row r="59" spans="1:7" x14ac:dyDescent="0.3">
      <c r="A59" s="294"/>
      <c r="B59" s="171" t="e">
        <f t="shared" si="9"/>
        <v>#N/A</v>
      </c>
      <c r="C59" s="172" t="e">
        <f t="shared" si="10"/>
        <v>#N/A</v>
      </c>
      <c r="D59" s="171" t="e">
        <f>IF(C59&lt;&gt;"","CP "&amp;Calendrier!$B$1-2001&amp;"/"&amp;Calendrier!$B$1-2000,"")</f>
        <v>#N/A</v>
      </c>
      <c r="E59" s="173" t="str">
        <f t="shared" ca="1" si="2"/>
        <v/>
      </c>
      <c r="G59" s="147">
        <f t="shared" ref="G59:G81" si="11">G58+1</f>
        <v>3</v>
      </c>
    </row>
    <row r="60" spans="1:7" x14ac:dyDescent="0.3">
      <c r="A60" s="294"/>
      <c r="B60" s="171" t="e">
        <f t="shared" si="9"/>
        <v>#N/A</v>
      </c>
      <c r="C60" s="172" t="e">
        <f t="shared" si="10"/>
        <v>#N/A</v>
      </c>
      <c r="D60" s="171" t="e">
        <f>IF(C60&lt;&gt;"","CP "&amp;Calendrier!$B$1-2001&amp;"/"&amp;Calendrier!$B$1-2000,"")</f>
        <v>#N/A</v>
      </c>
      <c r="E60" s="173" t="str">
        <f t="shared" ca="1" si="2"/>
        <v/>
      </c>
      <c r="G60" s="147">
        <f t="shared" si="11"/>
        <v>4</v>
      </c>
    </row>
    <row r="61" spans="1:7" x14ac:dyDescent="0.3">
      <c r="A61" s="294"/>
      <c r="B61" s="171" t="e">
        <f t="shared" si="9"/>
        <v>#N/A</v>
      </c>
      <c r="C61" s="172" t="e">
        <f t="shared" si="10"/>
        <v>#N/A</v>
      </c>
      <c r="D61" s="171" t="e">
        <f>IF(C61&lt;&gt;"","CP "&amp;Calendrier!$B$1-2001&amp;"/"&amp;Calendrier!$B$1-2000,"")</f>
        <v>#N/A</v>
      </c>
      <c r="E61" s="173" t="str">
        <f t="shared" ca="1" si="2"/>
        <v/>
      </c>
      <c r="G61" s="147">
        <f t="shared" si="11"/>
        <v>5</v>
      </c>
    </row>
    <row r="62" spans="1:7" x14ac:dyDescent="0.3">
      <c r="A62" s="294"/>
      <c r="B62" s="171" t="e">
        <f t="shared" si="9"/>
        <v>#N/A</v>
      </c>
      <c r="C62" s="172" t="e">
        <f t="shared" si="10"/>
        <v>#N/A</v>
      </c>
      <c r="D62" s="171" t="e">
        <f>IF(C62&lt;&gt;"","CP "&amp;Calendrier!$B$1-2001&amp;"/"&amp;Calendrier!$B$1-2000,"")</f>
        <v>#N/A</v>
      </c>
      <c r="E62" s="173" t="str">
        <f t="shared" ca="1" si="2"/>
        <v/>
      </c>
      <c r="G62" s="147">
        <f t="shared" si="11"/>
        <v>6</v>
      </c>
    </row>
    <row r="63" spans="1:7" x14ac:dyDescent="0.3">
      <c r="A63" s="294"/>
      <c r="B63" s="171" t="e">
        <f t="shared" si="9"/>
        <v>#N/A</v>
      </c>
      <c r="C63" s="172" t="e">
        <f t="shared" si="10"/>
        <v>#N/A</v>
      </c>
      <c r="D63" s="171" t="e">
        <f>IF(C63&lt;&gt;"","CP "&amp;Calendrier!$B$1-2001&amp;"/"&amp;Calendrier!$B$1-2000,"")</f>
        <v>#N/A</v>
      </c>
      <c r="E63" s="173" t="str">
        <f t="shared" ca="1" si="2"/>
        <v/>
      </c>
      <c r="G63" s="147">
        <f t="shared" si="11"/>
        <v>7</v>
      </c>
    </row>
    <row r="64" spans="1:7" x14ac:dyDescent="0.3">
      <c r="A64" s="294"/>
      <c r="B64" s="171" t="e">
        <f t="shared" si="9"/>
        <v>#N/A</v>
      </c>
      <c r="C64" s="172" t="e">
        <f t="shared" si="10"/>
        <v>#N/A</v>
      </c>
      <c r="D64" s="171" t="e">
        <f>IF(C64&lt;&gt;"","CP "&amp;Calendrier!$B$1-2001&amp;"/"&amp;Calendrier!$B$1-2000,"")</f>
        <v>#N/A</v>
      </c>
      <c r="E64" s="173" t="str">
        <f t="shared" ca="1" si="2"/>
        <v/>
      </c>
      <c r="G64" s="147">
        <f t="shared" si="11"/>
        <v>8</v>
      </c>
    </row>
    <row r="65" spans="1:7" x14ac:dyDescent="0.3">
      <c r="A65" s="294"/>
      <c r="B65" s="171" t="e">
        <f t="shared" si="9"/>
        <v>#N/A</v>
      </c>
      <c r="C65" s="172" t="e">
        <f t="shared" si="10"/>
        <v>#N/A</v>
      </c>
      <c r="D65" s="171" t="e">
        <f>IF(C65&lt;&gt;"","CP "&amp;Calendrier!$B$1-2001&amp;"/"&amp;Calendrier!$B$1-2000,"")</f>
        <v>#N/A</v>
      </c>
      <c r="E65" s="173" t="str">
        <f t="shared" ca="1" si="2"/>
        <v/>
      </c>
      <c r="G65" s="147">
        <f t="shared" si="11"/>
        <v>9</v>
      </c>
    </row>
    <row r="66" spans="1:7" x14ac:dyDescent="0.3">
      <c r="A66" s="294"/>
      <c r="B66" s="171" t="e">
        <f t="shared" si="9"/>
        <v>#N/A</v>
      </c>
      <c r="C66" s="172" t="e">
        <f t="shared" si="10"/>
        <v>#N/A</v>
      </c>
      <c r="D66" s="171" t="e">
        <f>IF(C66&lt;&gt;"","CP "&amp;Calendrier!$B$1-2001&amp;"/"&amp;Calendrier!$B$1-2000,"")</f>
        <v>#N/A</v>
      </c>
      <c r="E66" s="173" t="str">
        <f t="shared" ca="1" si="2"/>
        <v/>
      </c>
      <c r="G66" s="147">
        <f t="shared" si="11"/>
        <v>10</v>
      </c>
    </row>
    <row r="67" spans="1:7" x14ac:dyDescent="0.3">
      <c r="A67" s="294"/>
      <c r="B67" s="171" t="e">
        <f t="shared" si="9"/>
        <v>#N/A</v>
      </c>
      <c r="C67" s="172" t="e">
        <f t="shared" si="10"/>
        <v>#N/A</v>
      </c>
      <c r="D67" s="171" t="e">
        <f>IF(C67&lt;&gt;"","CP "&amp;Calendrier!$B$1-2001&amp;"/"&amp;Calendrier!$B$1-2000,"")</f>
        <v>#N/A</v>
      </c>
      <c r="E67" s="173" t="str">
        <f t="shared" ca="1" si="2"/>
        <v/>
      </c>
      <c r="G67" s="147">
        <f t="shared" si="11"/>
        <v>11</v>
      </c>
    </row>
    <row r="68" spans="1:7" x14ac:dyDescent="0.3">
      <c r="A68" s="294"/>
      <c r="B68" s="171" t="e">
        <f t="shared" si="9"/>
        <v>#N/A</v>
      </c>
      <c r="C68" s="172" t="e">
        <f t="shared" si="10"/>
        <v>#N/A</v>
      </c>
      <c r="D68" s="171" t="e">
        <f>IF(C68&lt;&gt;"","CP "&amp;Calendrier!$B$1-2001&amp;"/"&amp;Calendrier!$B$1-2000,"")</f>
        <v>#N/A</v>
      </c>
      <c r="E68" s="173" t="str">
        <f t="shared" ca="1" si="2"/>
        <v/>
      </c>
      <c r="G68" s="147">
        <f t="shared" si="11"/>
        <v>12</v>
      </c>
    </row>
    <row r="69" spans="1:7" x14ac:dyDescent="0.3">
      <c r="A69" s="294"/>
      <c r="B69" s="171" t="e">
        <f t="shared" si="9"/>
        <v>#N/A</v>
      </c>
      <c r="C69" s="172" t="e">
        <f t="shared" si="10"/>
        <v>#N/A</v>
      </c>
      <c r="D69" s="171" t="e">
        <f>IF(C69&lt;&gt;"","CP "&amp;Calendrier!$B$1-2001&amp;"/"&amp;Calendrier!$B$1-2000,"")</f>
        <v>#N/A</v>
      </c>
      <c r="E69" s="173" t="str">
        <f t="shared" ca="1" si="2"/>
        <v/>
      </c>
      <c r="G69" s="147">
        <f t="shared" si="11"/>
        <v>13</v>
      </c>
    </row>
    <row r="70" spans="1:7" x14ac:dyDescent="0.3">
      <c r="A70" s="294"/>
      <c r="B70" s="171" t="e">
        <f t="shared" si="9"/>
        <v>#N/A</v>
      </c>
      <c r="C70" s="172" t="e">
        <f t="shared" si="10"/>
        <v>#N/A</v>
      </c>
      <c r="D70" s="171" t="e">
        <f>IF(C70&lt;&gt;"","CP "&amp;Calendrier!$B$1-2001&amp;"/"&amp;Calendrier!$B$1-2000,"")</f>
        <v>#N/A</v>
      </c>
      <c r="E70" s="173" t="str">
        <f t="shared" ca="1" si="2"/>
        <v/>
      </c>
      <c r="G70" s="147">
        <f t="shared" si="11"/>
        <v>14</v>
      </c>
    </row>
    <row r="71" spans="1:7" x14ac:dyDescent="0.3">
      <c r="A71" s="294"/>
      <c r="B71" s="171" t="e">
        <f t="shared" si="9"/>
        <v>#N/A</v>
      </c>
      <c r="C71" s="172" t="e">
        <f t="shared" si="10"/>
        <v>#N/A</v>
      </c>
      <c r="D71" s="171" t="e">
        <f>IF(C71&lt;&gt;"","CP "&amp;Calendrier!$B$1-2001&amp;"/"&amp;Calendrier!$B$1-2000,"")</f>
        <v>#N/A</v>
      </c>
      <c r="E71" s="173" t="str">
        <f t="shared" ca="1" si="2"/>
        <v/>
      </c>
      <c r="G71" s="147">
        <f t="shared" si="11"/>
        <v>15</v>
      </c>
    </row>
    <row r="72" spans="1:7" x14ac:dyDescent="0.3">
      <c r="A72" s="294"/>
      <c r="B72" s="171" t="e">
        <f t="shared" si="9"/>
        <v>#N/A</v>
      </c>
      <c r="C72" s="172" t="e">
        <f t="shared" si="10"/>
        <v>#N/A</v>
      </c>
      <c r="D72" s="171" t="e">
        <f>IF(C72&lt;&gt;"","CP "&amp;Calendrier!$B$1-2001&amp;"/"&amp;Calendrier!$B$1-2000,"")</f>
        <v>#N/A</v>
      </c>
      <c r="E72" s="173" t="str">
        <f t="shared" ca="1" si="2"/>
        <v/>
      </c>
      <c r="G72" s="147">
        <f t="shared" si="11"/>
        <v>16</v>
      </c>
    </row>
    <row r="73" spans="1:7" x14ac:dyDescent="0.3">
      <c r="A73" s="294"/>
      <c r="B73" s="171" t="e">
        <f t="shared" si="9"/>
        <v>#N/A</v>
      </c>
      <c r="C73" s="172" t="e">
        <f t="shared" si="10"/>
        <v>#N/A</v>
      </c>
      <c r="D73" s="171" t="e">
        <f>IF(C73&lt;&gt;"","CP "&amp;Calendrier!$B$1-2001&amp;"/"&amp;Calendrier!$B$1-2000,"")</f>
        <v>#N/A</v>
      </c>
      <c r="E73" s="173" t="str">
        <f t="shared" ca="1" si="2"/>
        <v/>
      </c>
      <c r="G73" s="147">
        <f t="shared" si="11"/>
        <v>17</v>
      </c>
    </row>
    <row r="74" spans="1:7" x14ac:dyDescent="0.3">
      <c r="A74" s="294"/>
      <c r="B74" s="171" t="e">
        <f t="shared" si="9"/>
        <v>#N/A</v>
      </c>
      <c r="C74" s="172" t="e">
        <f t="shared" si="10"/>
        <v>#N/A</v>
      </c>
      <c r="D74" s="171" t="e">
        <f>IF(C74&lt;&gt;"","CP "&amp;Calendrier!$B$1-2001&amp;"/"&amp;Calendrier!$B$1-2000,"")</f>
        <v>#N/A</v>
      </c>
      <c r="E74" s="173" t="str">
        <f t="shared" ca="1" si="2"/>
        <v/>
      </c>
      <c r="G74" s="147">
        <f t="shared" si="11"/>
        <v>18</v>
      </c>
    </row>
    <row r="75" spans="1:7" x14ac:dyDescent="0.3">
      <c r="A75" s="294"/>
      <c r="B75" s="171" t="e">
        <f t="shared" si="9"/>
        <v>#N/A</v>
      </c>
      <c r="C75" s="172" t="e">
        <f t="shared" si="10"/>
        <v>#N/A</v>
      </c>
      <c r="D75" s="171" t="e">
        <f>IF(C75&lt;&gt;"","CP "&amp;Calendrier!$B$1-2001&amp;"/"&amp;Calendrier!$B$1-2000,"")</f>
        <v>#N/A</v>
      </c>
      <c r="E75" s="173" t="str">
        <f t="shared" ca="1" si="2"/>
        <v/>
      </c>
      <c r="G75" s="147">
        <f t="shared" si="11"/>
        <v>19</v>
      </c>
    </row>
    <row r="76" spans="1:7" x14ac:dyDescent="0.3">
      <c r="A76" s="294"/>
      <c r="B76" s="171" t="e">
        <f t="shared" si="9"/>
        <v>#N/A</v>
      </c>
      <c r="C76" s="172" t="e">
        <f t="shared" si="10"/>
        <v>#N/A</v>
      </c>
      <c r="D76" s="171" t="e">
        <f>IF(C76&lt;&gt;"","CP "&amp;Calendrier!$B$1-2001&amp;"/"&amp;Calendrier!$B$1-2000,"")</f>
        <v>#N/A</v>
      </c>
      <c r="E76" s="173" t="str">
        <f t="shared" ca="1" si="2"/>
        <v/>
      </c>
      <c r="G76" s="147">
        <f t="shared" si="11"/>
        <v>20</v>
      </c>
    </row>
    <row r="77" spans="1:7" x14ac:dyDescent="0.3">
      <c r="A77" s="294"/>
      <c r="B77" s="171" t="e">
        <f t="shared" si="9"/>
        <v>#N/A</v>
      </c>
      <c r="C77" s="172" t="e">
        <f t="shared" si="10"/>
        <v>#N/A</v>
      </c>
      <c r="D77" s="171" t="e">
        <f>IF(C77&lt;&gt;"","CP "&amp;Calendrier!$B$1-2001&amp;"/"&amp;Calendrier!$B$1-2000,"")</f>
        <v>#N/A</v>
      </c>
      <c r="E77" s="173" t="str">
        <f t="shared" ca="1" si="2"/>
        <v/>
      </c>
      <c r="G77" s="147">
        <f t="shared" si="11"/>
        <v>21</v>
      </c>
    </row>
    <row r="78" spans="1:7" x14ac:dyDescent="0.3">
      <c r="A78" s="294"/>
      <c r="B78" s="171" t="e">
        <f t="shared" si="9"/>
        <v>#N/A</v>
      </c>
      <c r="C78" s="172" t="e">
        <f t="shared" si="10"/>
        <v>#N/A</v>
      </c>
      <c r="D78" s="171" t="e">
        <f>IF(C78&lt;&gt;"","CP "&amp;Calendrier!$B$1-2001&amp;"/"&amp;Calendrier!$B$1-2000,"")</f>
        <v>#N/A</v>
      </c>
      <c r="E78" s="173" t="str">
        <f t="shared" ca="1" si="2"/>
        <v/>
      </c>
      <c r="G78" s="147">
        <f t="shared" si="11"/>
        <v>22</v>
      </c>
    </row>
    <row r="79" spans="1:7" x14ac:dyDescent="0.3">
      <c r="A79" s="294"/>
      <c r="B79" s="171" t="e">
        <f t="shared" si="9"/>
        <v>#N/A</v>
      </c>
      <c r="C79" s="172" t="e">
        <f t="shared" si="10"/>
        <v>#N/A</v>
      </c>
      <c r="D79" s="171" t="e">
        <f>IF(C79&lt;&gt;"","CP "&amp;Calendrier!$B$1-2001&amp;"/"&amp;Calendrier!$B$1-2000,"")</f>
        <v>#N/A</v>
      </c>
      <c r="E79" s="173" t="str">
        <f t="shared" ca="1" si="2"/>
        <v/>
      </c>
      <c r="G79" s="147">
        <f t="shared" si="11"/>
        <v>23</v>
      </c>
    </row>
    <row r="80" spans="1:7" x14ac:dyDescent="0.3">
      <c r="A80" s="294"/>
      <c r="B80" s="171" t="e">
        <f t="shared" si="9"/>
        <v>#N/A</v>
      </c>
      <c r="C80" s="172" t="e">
        <f t="shared" si="10"/>
        <v>#N/A</v>
      </c>
      <c r="D80" s="171" t="e">
        <f>IF(C80&lt;&gt;"","CP "&amp;Calendrier!$B$1-2001&amp;"/"&amp;Calendrier!$B$1-2000,"")</f>
        <v>#N/A</v>
      </c>
      <c r="E80" s="173" t="str">
        <f t="shared" ca="1" si="2"/>
        <v/>
      </c>
      <c r="G80" s="147">
        <f t="shared" si="11"/>
        <v>24</v>
      </c>
    </row>
    <row r="81" spans="1:7" ht="14.4" thickBot="1" x14ac:dyDescent="0.35">
      <c r="A81" s="295"/>
      <c r="B81" s="171" t="e">
        <f t="shared" si="9"/>
        <v>#N/A</v>
      </c>
      <c r="C81" s="172" t="e">
        <f t="shared" si="10"/>
        <v>#N/A</v>
      </c>
      <c r="D81" s="174" t="e">
        <f>IF(C81&lt;&gt;"","CP "&amp;Calendrier!$B$1-2001&amp;"/"&amp;Calendrier!$B$1-2000,"")</f>
        <v>#N/A</v>
      </c>
      <c r="E81" s="175" t="str">
        <f t="shared" ca="1" si="2"/>
        <v/>
      </c>
      <c r="G81" s="147">
        <f t="shared" si="11"/>
        <v>25</v>
      </c>
    </row>
    <row r="82" spans="1:7" x14ac:dyDescent="0.3">
      <c r="A82" s="293" t="str">
        <f>"1/2 CP "&amp;Calendrier!B1&amp;"/"&amp;Calendrier!B1+1</f>
        <v>1/2 CP 2021/2022</v>
      </c>
      <c r="B82" s="168" t="e">
        <f>LOOKUP(9^9,B57:B81,B57:B81)+1</f>
        <v>#N/A</v>
      </c>
      <c r="C82" s="169" t="e">
        <v>#REF!</v>
      </c>
      <c r="D82" s="168" t="e">
        <f>IF(C82&lt;&gt;"","1/2 CP "&amp;Calendrier!$B$1-2001&amp;"/"&amp;Calendrier!$B$1-2000,"")</f>
        <v>#REF!</v>
      </c>
      <c r="E82" s="170" t="str">
        <f ca="1">IFERROR(IF($C82&lt;TODAY(),"",$C82-TODAY()),"")</f>
        <v/>
      </c>
      <c r="G82" s="147">
        <v>1</v>
      </c>
    </row>
    <row r="83" spans="1:7" x14ac:dyDescent="0.3">
      <c r="A83" s="294"/>
      <c r="B83" s="171" t="e">
        <f t="shared" ref="B83:B96" si="12">IF($C83="","",$B82+1)</f>
        <v>#N/A</v>
      </c>
      <c r="C83" s="172" t="e">
        <f t="shared" ref="C83:C96" si="13">IF(VLOOKUP($C$42,Congés,G83,FALSE)="","",VLOOKUP($C$42,Congés,G83,FALSE))</f>
        <v>#N/A</v>
      </c>
      <c r="D83" s="171" t="e">
        <f>IF(C83&lt;&gt;"","1/2 CP "&amp;Calendrier!$B$1-2001&amp;"/"&amp;Calendrier!$B$1-2000,"")</f>
        <v>#N/A</v>
      </c>
      <c r="E83" s="173" t="str">
        <f t="shared" ca="1" si="7"/>
        <v/>
      </c>
      <c r="G83" s="147">
        <f>G82+1</f>
        <v>2</v>
      </c>
    </row>
    <row r="84" spans="1:7" x14ac:dyDescent="0.3">
      <c r="A84" s="294"/>
      <c r="B84" s="171" t="e">
        <f t="shared" si="12"/>
        <v>#N/A</v>
      </c>
      <c r="C84" s="172" t="e">
        <f t="shared" si="13"/>
        <v>#N/A</v>
      </c>
      <c r="D84" s="171" t="e">
        <f>IF(C84&lt;&gt;"","1/2 CP "&amp;Calendrier!$B$1-2001&amp;"/"&amp;Calendrier!$B$1-2000,"")</f>
        <v>#N/A</v>
      </c>
      <c r="E84" s="173" t="str">
        <f t="shared" ca="1" si="7"/>
        <v/>
      </c>
      <c r="G84" s="147">
        <f t="shared" ref="G84:G96" si="14">G83+1</f>
        <v>3</v>
      </c>
    </row>
    <row r="85" spans="1:7" x14ac:dyDescent="0.3">
      <c r="A85" s="294"/>
      <c r="B85" s="171" t="e">
        <f t="shared" si="12"/>
        <v>#N/A</v>
      </c>
      <c r="C85" s="172" t="e">
        <f t="shared" si="13"/>
        <v>#N/A</v>
      </c>
      <c r="D85" s="171" t="e">
        <f>IF(C85&lt;&gt;"","1/2 CP "&amp;Calendrier!$B$1-2001&amp;"/"&amp;Calendrier!$B$1-2000,"")</f>
        <v>#N/A</v>
      </c>
      <c r="E85" s="173" t="str">
        <f t="shared" ca="1" si="7"/>
        <v/>
      </c>
      <c r="G85" s="147">
        <f t="shared" si="14"/>
        <v>4</v>
      </c>
    </row>
    <row r="86" spans="1:7" x14ac:dyDescent="0.3">
      <c r="A86" s="294"/>
      <c r="B86" s="171" t="e">
        <f t="shared" si="12"/>
        <v>#N/A</v>
      </c>
      <c r="C86" s="172" t="e">
        <f t="shared" si="13"/>
        <v>#N/A</v>
      </c>
      <c r="D86" s="171" t="e">
        <f>IF(C86&lt;&gt;"","1/2 CP "&amp;Calendrier!$B$1-2001&amp;"/"&amp;Calendrier!$B$1-2000,"")</f>
        <v>#N/A</v>
      </c>
      <c r="E86" s="173" t="str">
        <f t="shared" ca="1" si="7"/>
        <v/>
      </c>
      <c r="G86" s="147">
        <f t="shared" si="14"/>
        <v>5</v>
      </c>
    </row>
    <row r="87" spans="1:7" x14ac:dyDescent="0.3">
      <c r="A87" s="294"/>
      <c r="B87" s="171" t="e">
        <f t="shared" si="12"/>
        <v>#N/A</v>
      </c>
      <c r="C87" s="172" t="e">
        <f t="shared" si="13"/>
        <v>#N/A</v>
      </c>
      <c r="D87" s="171" t="e">
        <f>IF(C87&lt;&gt;"","1/2 CP "&amp;Calendrier!$B$1-2001&amp;"/"&amp;Calendrier!$B$1-2000,"")</f>
        <v>#N/A</v>
      </c>
      <c r="E87" s="173" t="str">
        <f t="shared" ca="1" si="7"/>
        <v/>
      </c>
      <c r="G87" s="147">
        <f t="shared" si="14"/>
        <v>6</v>
      </c>
    </row>
    <row r="88" spans="1:7" x14ac:dyDescent="0.3">
      <c r="A88" s="294"/>
      <c r="B88" s="171" t="e">
        <f t="shared" si="12"/>
        <v>#N/A</v>
      </c>
      <c r="C88" s="172" t="e">
        <f t="shared" si="13"/>
        <v>#N/A</v>
      </c>
      <c r="D88" s="171" t="e">
        <f>IF(C88&lt;&gt;"","1/2 CP "&amp;Calendrier!$B$1-2001&amp;"/"&amp;Calendrier!$B$1-2000,"")</f>
        <v>#N/A</v>
      </c>
      <c r="E88" s="173" t="str">
        <f t="shared" ca="1" si="7"/>
        <v/>
      </c>
      <c r="G88" s="147">
        <f t="shared" si="14"/>
        <v>7</v>
      </c>
    </row>
    <row r="89" spans="1:7" x14ac:dyDescent="0.3">
      <c r="A89" s="294"/>
      <c r="B89" s="171" t="e">
        <f t="shared" si="12"/>
        <v>#N/A</v>
      </c>
      <c r="C89" s="172" t="e">
        <f t="shared" si="13"/>
        <v>#N/A</v>
      </c>
      <c r="D89" s="171" t="e">
        <f>IF(C89&lt;&gt;"","1/2 CP "&amp;Calendrier!$B$1-2001&amp;"/"&amp;Calendrier!$B$1-2000,"")</f>
        <v>#N/A</v>
      </c>
      <c r="E89" s="173" t="str">
        <f t="shared" ca="1" si="7"/>
        <v/>
      </c>
      <c r="G89" s="147">
        <f t="shared" si="14"/>
        <v>8</v>
      </c>
    </row>
    <row r="90" spans="1:7" x14ac:dyDescent="0.3">
      <c r="A90" s="294"/>
      <c r="B90" s="171" t="e">
        <f t="shared" si="12"/>
        <v>#N/A</v>
      </c>
      <c r="C90" s="172" t="e">
        <f t="shared" si="13"/>
        <v>#N/A</v>
      </c>
      <c r="D90" s="171" t="e">
        <f>IF(C90&lt;&gt;"","1/2 CP "&amp;Calendrier!$B$1-2001&amp;"/"&amp;Calendrier!$B$1-2000,"")</f>
        <v>#N/A</v>
      </c>
      <c r="E90" s="173" t="str">
        <f t="shared" ca="1" si="7"/>
        <v/>
      </c>
      <c r="G90" s="147">
        <f t="shared" si="14"/>
        <v>9</v>
      </c>
    </row>
    <row r="91" spans="1:7" x14ac:dyDescent="0.3">
      <c r="A91" s="294"/>
      <c r="B91" s="171" t="e">
        <f t="shared" si="12"/>
        <v>#N/A</v>
      </c>
      <c r="C91" s="172" t="e">
        <f t="shared" si="13"/>
        <v>#N/A</v>
      </c>
      <c r="D91" s="171" t="e">
        <f>IF(C91&lt;&gt;"","1/2 CP "&amp;Calendrier!$B$1-2001&amp;"/"&amp;Calendrier!$B$1-2000,"")</f>
        <v>#N/A</v>
      </c>
      <c r="E91" s="173" t="str">
        <f t="shared" ca="1" si="7"/>
        <v/>
      </c>
      <c r="G91" s="147">
        <f t="shared" si="14"/>
        <v>10</v>
      </c>
    </row>
    <row r="92" spans="1:7" x14ac:dyDescent="0.3">
      <c r="A92" s="294"/>
      <c r="B92" s="171" t="e">
        <f t="shared" si="12"/>
        <v>#N/A</v>
      </c>
      <c r="C92" s="172" t="e">
        <f t="shared" si="13"/>
        <v>#N/A</v>
      </c>
      <c r="D92" s="171" t="e">
        <f>IF(C92&lt;&gt;"","1/2 CP "&amp;Calendrier!$B$1-2001&amp;"/"&amp;Calendrier!$B$1-2000,"")</f>
        <v>#N/A</v>
      </c>
      <c r="E92" s="173" t="str">
        <f t="shared" ca="1" si="7"/>
        <v/>
      </c>
      <c r="G92" s="147">
        <f t="shared" si="14"/>
        <v>11</v>
      </c>
    </row>
    <row r="93" spans="1:7" x14ac:dyDescent="0.3">
      <c r="A93" s="294"/>
      <c r="B93" s="171" t="e">
        <f t="shared" si="12"/>
        <v>#N/A</v>
      </c>
      <c r="C93" s="172" t="e">
        <f t="shared" si="13"/>
        <v>#N/A</v>
      </c>
      <c r="D93" s="171" t="e">
        <f>IF(C93&lt;&gt;"","1/2 CP "&amp;Calendrier!$B$1-2001&amp;"/"&amp;Calendrier!$B$1-2000,"")</f>
        <v>#N/A</v>
      </c>
      <c r="E93" s="173" t="str">
        <f t="shared" ca="1" si="7"/>
        <v/>
      </c>
      <c r="G93" s="147">
        <f t="shared" si="14"/>
        <v>12</v>
      </c>
    </row>
    <row r="94" spans="1:7" x14ac:dyDescent="0.3">
      <c r="A94" s="294"/>
      <c r="B94" s="171" t="e">
        <f t="shared" si="12"/>
        <v>#N/A</v>
      </c>
      <c r="C94" s="172" t="e">
        <f t="shared" si="13"/>
        <v>#N/A</v>
      </c>
      <c r="D94" s="171" t="e">
        <f>IF(C94&lt;&gt;"","1/2 CP "&amp;Calendrier!$B$1-2001&amp;"/"&amp;Calendrier!$B$1-2000,"")</f>
        <v>#N/A</v>
      </c>
      <c r="E94" s="173" t="str">
        <f t="shared" ca="1" si="7"/>
        <v/>
      </c>
      <c r="G94" s="147">
        <f t="shared" si="14"/>
        <v>13</v>
      </c>
    </row>
    <row r="95" spans="1:7" x14ac:dyDescent="0.3">
      <c r="A95" s="294"/>
      <c r="B95" s="171" t="e">
        <f t="shared" si="12"/>
        <v>#N/A</v>
      </c>
      <c r="C95" s="172" t="e">
        <f t="shared" si="13"/>
        <v>#N/A</v>
      </c>
      <c r="D95" s="171" t="e">
        <f>IF(C95&lt;&gt;"","1/2 CP "&amp;Calendrier!$B$1-2001&amp;"/"&amp;Calendrier!$B$1-2000,"")</f>
        <v>#N/A</v>
      </c>
      <c r="E95" s="173" t="str">
        <f t="shared" ca="1" si="7"/>
        <v/>
      </c>
      <c r="G95" s="147">
        <f t="shared" si="14"/>
        <v>14</v>
      </c>
    </row>
    <row r="96" spans="1:7" ht="14.4" thickBot="1" x14ac:dyDescent="0.35">
      <c r="A96" s="295"/>
      <c r="B96" s="174" t="e">
        <f t="shared" si="12"/>
        <v>#N/A</v>
      </c>
      <c r="C96" s="176" t="e">
        <f t="shared" si="13"/>
        <v>#N/A</v>
      </c>
      <c r="D96" s="174" t="e">
        <f>IF(C96&lt;&gt;"","1/2 CP "&amp;Calendrier!$B$1-2001&amp;"/"&amp;Calendrier!$B$1-2000,"")</f>
        <v>#N/A</v>
      </c>
      <c r="E96" s="175" t="str">
        <f t="shared" ca="1" si="7"/>
        <v/>
      </c>
      <c r="G96" s="147">
        <f t="shared" si="14"/>
        <v>15</v>
      </c>
    </row>
    <row r="97" spans="1:7" x14ac:dyDescent="0.3">
      <c r="A97" s="299" t="s">
        <v>69</v>
      </c>
      <c r="B97" s="177">
        <f ca="1">LOOKUP(9^9,B42:B56,B42:B56)+1</f>
        <v>37</v>
      </c>
      <c r="C97" s="178">
        <f>IF('Fériés Congés'!B15="","",'Fériés Congés'!B15)</f>
        <v>42808</v>
      </c>
      <c r="D97" s="177" t="str">
        <f>IF(C97&lt;&gt;"","RTT","")</f>
        <v>RTT</v>
      </c>
      <c r="E97" s="179" t="str">
        <f t="shared" ca="1" si="7"/>
        <v/>
      </c>
      <c r="G97" s="147">
        <v>1</v>
      </c>
    </row>
    <row r="98" spans="1:7" x14ac:dyDescent="0.3">
      <c r="A98" s="300"/>
      <c r="B98" s="180">
        <f ca="1">IF($C98="","",$B97+1)</f>
        <v>38</v>
      </c>
      <c r="C98" s="181">
        <f t="shared" ref="C98:C110" si="15">IF(VLOOKUP($C$97,RTT,G98,FALSE)="","",VLOOKUP($C$97,RTT,G98,FALSE))</f>
        <v>42812</v>
      </c>
      <c r="D98" s="180" t="str">
        <f t="shared" ref="D98:D102" si="16">IF(C98&lt;&gt;"","RTT","")</f>
        <v>RTT</v>
      </c>
      <c r="E98" s="182" t="str">
        <f t="shared" ca="1" si="7"/>
        <v/>
      </c>
      <c r="G98" s="147">
        <f>G97+1</f>
        <v>2</v>
      </c>
    </row>
    <row r="99" spans="1:7" x14ac:dyDescent="0.3">
      <c r="A99" s="300"/>
      <c r="B99" s="180">
        <f t="shared" ref="B99:B110" ca="1" si="17">IF($C99="","",$B98+1)</f>
        <v>39</v>
      </c>
      <c r="C99" s="181">
        <f t="shared" si="15"/>
        <v>42983</v>
      </c>
      <c r="D99" s="180" t="str">
        <f t="shared" si="16"/>
        <v>RTT</v>
      </c>
      <c r="E99" s="182" t="str">
        <f t="shared" ca="1" si="7"/>
        <v/>
      </c>
      <c r="G99" s="147">
        <f t="shared" ref="G99:G109" si="18">G98+1</f>
        <v>3</v>
      </c>
    </row>
    <row r="100" spans="1:7" x14ac:dyDescent="0.3">
      <c r="A100" s="300"/>
      <c r="B100" s="180">
        <f t="shared" ca="1" si="17"/>
        <v>40</v>
      </c>
      <c r="C100" s="181">
        <f t="shared" si="15"/>
        <v>42984</v>
      </c>
      <c r="D100" s="180" t="str">
        <f t="shared" si="16"/>
        <v>RTT</v>
      </c>
      <c r="E100" s="182" t="str">
        <f t="shared" ca="1" si="7"/>
        <v/>
      </c>
      <c r="G100" s="147">
        <f t="shared" si="18"/>
        <v>4</v>
      </c>
    </row>
    <row r="101" spans="1:7" x14ac:dyDescent="0.3">
      <c r="A101" s="300"/>
      <c r="B101" s="180">
        <f t="shared" ca="1" si="17"/>
        <v>41</v>
      </c>
      <c r="C101" s="181">
        <f t="shared" si="15"/>
        <v>42985</v>
      </c>
      <c r="D101" s="180" t="str">
        <f t="shared" si="16"/>
        <v>RTT</v>
      </c>
      <c r="E101" s="182" t="str">
        <f t="shared" ca="1" si="7"/>
        <v/>
      </c>
      <c r="G101" s="147">
        <f t="shared" si="18"/>
        <v>5</v>
      </c>
    </row>
    <row r="102" spans="1:7" x14ac:dyDescent="0.3">
      <c r="A102" s="300"/>
      <c r="B102" s="180">
        <f t="shared" ca="1" si="17"/>
        <v>42</v>
      </c>
      <c r="C102" s="181">
        <f t="shared" si="15"/>
        <v>42986</v>
      </c>
      <c r="D102" s="180" t="str">
        <f t="shared" si="16"/>
        <v>RTT</v>
      </c>
      <c r="E102" s="182" t="str">
        <f t="shared" ca="1" si="7"/>
        <v/>
      </c>
      <c r="G102" s="147">
        <f t="shared" si="18"/>
        <v>6</v>
      </c>
    </row>
    <row r="103" spans="1:7" x14ac:dyDescent="0.3">
      <c r="A103" s="300"/>
      <c r="B103" s="180">
        <f t="shared" ca="1" si="17"/>
        <v>43</v>
      </c>
      <c r="C103" s="181">
        <f t="shared" si="15"/>
        <v>42987</v>
      </c>
      <c r="D103" s="180" t="str">
        <f t="shared" ref="D103:D110" si="19">IF(C103&lt;&gt;"","RTT","")</f>
        <v>RTT</v>
      </c>
      <c r="E103" s="182" t="str">
        <f t="shared" ca="1" si="7"/>
        <v/>
      </c>
      <c r="G103" s="147">
        <f t="shared" si="18"/>
        <v>7</v>
      </c>
    </row>
    <row r="104" spans="1:7" x14ac:dyDescent="0.3">
      <c r="A104" s="300"/>
      <c r="B104" s="180">
        <f t="shared" ca="1" si="17"/>
        <v>44</v>
      </c>
      <c r="C104" s="181">
        <f t="shared" si="15"/>
        <v>43057</v>
      </c>
      <c r="D104" s="180" t="str">
        <f t="shared" si="19"/>
        <v>RTT</v>
      </c>
      <c r="E104" s="182" t="str">
        <f t="shared" ca="1" si="7"/>
        <v/>
      </c>
      <c r="G104" s="147">
        <f t="shared" si="18"/>
        <v>8</v>
      </c>
    </row>
    <row r="105" spans="1:7" x14ac:dyDescent="0.3">
      <c r="A105" s="300"/>
      <c r="B105" s="180">
        <f t="shared" ca="1" si="17"/>
        <v>45</v>
      </c>
      <c r="C105" s="181">
        <f t="shared" si="15"/>
        <v>43060</v>
      </c>
      <c r="D105" s="180" t="str">
        <f t="shared" si="19"/>
        <v>RTT</v>
      </c>
      <c r="E105" s="182" t="str">
        <f t="shared" ca="1" si="7"/>
        <v/>
      </c>
      <c r="G105" s="147">
        <f t="shared" si="18"/>
        <v>9</v>
      </c>
    </row>
    <row r="106" spans="1:7" x14ac:dyDescent="0.3">
      <c r="A106" s="300"/>
      <c r="B106" s="180">
        <f t="shared" ca="1" si="17"/>
        <v>46</v>
      </c>
      <c r="C106" s="181">
        <f t="shared" si="15"/>
        <v>43050</v>
      </c>
      <c r="D106" s="180" t="str">
        <f t="shared" si="19"/>
        <v>RTT</v>
      </c>
      <c r="E106" s="182" t="str">
        <f t="shared" ca="1" si="7"/>
        <v/>
      </c>
      <c r="G106" s="147">
        <f t="shared" si="18"/>
        <v>10</v>
      </c>
    </row>
    <row r="107" spans="1:7" x14ac:dyDescent="0.3">
      <c r="A107" s="300"/>
      <c r="B107" s="180">
        <f t="shared" ca="1" si="17"/>
        <v>47</v>
      </c>
      <c r="C107" s="181">
        <f t="shared" si="15"/>
        <v>43091</v>
      </c>
      <c r="D107" s="180" t="str">
        <f t="shared" si="19"/>
        <v>RTT</v>
      </c>
      <c r="E107" s="182" t="str">
        <f t="shared" ca="1" si="7"/>
        <v/>
      </c>
      <c r="G107" s="147">
        <f t="shared" si="18"/>
        <v>11</v>
      </c>
    </row>
    <row r="108" spans="1:7" x14ac:dyDescent="0.3">
      <c r="A108" s="300"/>
      <c r="B108" s="180" t="str">
        <f t="shared" si="17"/>
        <v/>
      </c>
      <c r="C108" s="181" t="str">
        <f t="shared" si="15"/>
        <v/>
      </c>
      <c r="D108" s="180" t="str">
        <f t="shared" si="19"/>
        <v/>
      </c>
      <c r="E108" s="182" t="str">
        <f t="shared" ca="1" si="7"/>
        <v/>
      </c>
      <c r="G108" s="147">
        <f t="shared" si="18"/>
        <v>12</v>
      </c>
    </row>
    <row r="109" spans="1:7" x14ac:dyDescent="0.3">
      <c r="A109" s="300"/>
      <c r="B109" s="180" t="str">
        <f t="shared" si="17"/>
        <v/>
      </c>
      <c r="C109" s="181" t="str">
        <f t="shared" si="15"/>
        <v/>
      </c>
      <c r="D109" s="180" t="str">
        <f t="shared" si="19"/>
        <v/>
      </c>
      <c r="E109" s="182" t="str">
        <f t="shared" ca="1" si="7"/>
        <v/>
      </c>
      <c r="G109" s="147">
        <f t="shared" si="18"/>
        <v>13</v>
      </c>
    </row>
    <row r="110" spans="1:7" ht="14.4" thickBot="1" x14ac:dyDescent="0.35">
      <c r="A110" s="301"/>
      <c r="B110" s="183" t="str">
        <f t="shared" si="17"/>
        <v/>
      </c>
      <c r="C110" s="183" t="str">
        <f t="shared" si="15"/>
        <v/>
      </c>
      <c r="D110" s="183" t="str">
        <f t="shared" si="19"/>
        <v/>
      </c>
      <c r="E110" s="184" t="str">
        <f t="shared" ca="1" si="7"/>
        <v/>
      </c>
      <c r="G110" s="147">
        <f>G109+1</f>
        <v>14</v>
      </c>
    </row>
    <row r="111" spans="1:7" x14ac:dyDescent="0.3">
      <c r="A111" s="299" t="s">
        <v>72</v>
      </c>
      <c r="B111" s="177">
        <f ca="1">LOOKUP(9^9,B97:B110,B97:B110)+1</f>
        <v>48</v>
      </c>
      <c r="C111" s="178">
        <f>'Fériés Congés'!B16</f>
        <v>42774</v>
      </c>
      <c r="D111" s="177" t="str">
        <f>IF(C111&lt;&gt;"","1/2 RTT","")</f>
        <v>1/2 RTT</v>
      </c>
      <c r="E111" s="179" t="str">
        <f t="shared" ca="1" si="7"/>
        <v/>
      </c>
      <c r="G111" s="147">
        <v>1</v>
      </c>
    </row>
    <row r="112" spans="1:7" x14ac:dyDescent="0.3">
      <c r="A112" s="300"/>
      <c r="B112" s="180">
        <f ca="1">IF($C112="","",$B111+1)</f>
        <v>49</v>
      </c>
      <c r="C112" s="181">
        <f t="shared" ref="C112:C125" si="20">IF(VLOOKUP($C$111,RTT,G112,FALSE)="","",VLOOKUP($C$111,RTT,G112,FALSE))</f>
        <v>43036</v>
      </c>
      <c r="D112" s="180" t="str">
        <f>IF(C112&lt;&gt;"","1/2 RTT","")</f>
        <v>1/2 RTT</v>
      </c>
      <c r="E112" s="182" t="str">
        <f t="shared" ca="1" si="7"/>
        <v/>
      </c>
      <c r="G112" s="147">
        <f>G111+1</f>
        <v>2</v>
      </c>
    </row>
    <row r="113" spans="1:7" x14ac:dyDescent="0.3">
      <c r="A113" s="300"/>
      <c r="B113" s="180" t="str">
        <f>IF($C113="","",$B112+1)</f>
        <v/>
      </c>
      <c r="C113" s="181" t="str">
        <f t="shared" si="20"/>
        <v/>
      </c>
      <c r="D113" s="180" t="str">
        <f t="shared" ref="D113:D125" si="21">IF(C113&lt;&gt;"","1/2 RTT","")</f>
        <v/>
      </c>
      <c r="E113" s="182" t="str">
        <f t="shared" ca="1" si="7"/>
        <v/>
      </c>
      <c r="G113" s="147">
        <f t="shared" ref="G113:G125" si="22">G112+1</f>
        <v>3</v>
      </c>
    </row>
    <row r="114" spans="1:7" x14ac:dyDescent="0.3">
      <c r="A114" s="300"/>
      <c r="B114" s="180" t="str">
        <f t="shared" ref="B114:B125" si="23">IF($C114="","",$B113+1)</f>
        <v/>
      </c>
      <c r="C114" s="181" t="str">
        <f t="shared" si="20"/>
        <v/>
      </c>
      <c r="D114" s="180" t="str">
        <f t="shared" si="21"/>
        <v/>
      </c>
      <c r="E114" s="182" t="str">
        <f t="shared" ca="1" si="7"/>
        <v/>
      </c>
      <c r="G114" s="147">
        <f t="shared" si="22"/>
        <v>4</v>
      </c>
    </row>
    <row r="115" spans="1:7" x14ac:dyDescent="0.3">
      <c r="A115" s="300"/>
      <c r="B115" s="180" t="str">
        <f t="shared" si="23"/>
        <v/>
      </c>
      <c r="C115" s="181" t="str">
        <f t="shared" si="20"/>
        <v/>
      </c>
      <c r="D115" s="180" t="str">
        <f t="shared" si="21"/>
        <v/>
      </c>
      <c r="E115" s="182" t="str">
        <f t="shared" ca="1" si="7"/>
        <v/>
      </c>
      <c r="G115" s="147">
        <f t="shared" si="22"/>
        <v>5</v>
      </c>
    </row>
    <row r="116" spans="1:7" x14ac:dyDescent="0.3">
      <c r="A116" s="300"/>
      <c r="B116" s="180" t="str">
        <f t="shared" si="23"/>
        <v/>
      </c>
      <c r="C116" s="181" t="str">
        <f t="shared" si="20"/>
        <v/>
      </c>
      <c r="D116" s="180" t="str">
        <f t="shared" si="21"/>
        <v/>
      </c>
      <c r="E116" s="182" t="str">
        <f t="shared" ca="1" si="7"/>
        <v/>
      </c>
      <c r="G116" s="147">
        <f t="shared" si="22"/>
        <v>6</v>
      </c>
    </row>
    <row r="117" spans="1:7" x14ac:dyDescent="0.3">
      <c r="A117" s="300"/>
      <c r="B117" s="180" t="str">
        <f t="shared" si="23"/>
        <v/>
      </c>
      <c r="C117" s="181" t="str">
        <f t="shared" si="20"/>
        <v/>
      </c>
      <c r="D117" s="180" t="str">
        <f t="shared" si="21"/>
        <v/>
      </c>
      <c r="E117" s="182" t="str">
        <f t="shared" ca="1" si="7"/>
        <v/>
      </c>
      <c r="G117" s="147">
        <f t="shared" si="22"/>
        <v>7</v>
      </c>
    </row>
    <row r="118" spans="1:7" x14ac:dyDescent="0.3">
      <c r="A118" s="300"/>
      <c r="B118" s="180" t="str">
        <f t="shared" si="23"/>
        <v/>
      </c>
      <c r="C118" s="181" t="str">
        <f t="shared" si="20"/>
        <v/>
      </c>
      <c r="D118" s="180" t="str">
        <f t="shared" si="21"/>
        <v/>
      </c>
      <c r="E118" s="182" t="str">
        <f t="shared" ca="1" si="7"/>
        <v/>
      </c>
      <c r="G118" s="147">
        <f t="shared" si="22"/>
        <v>8</v>
      </c>
    </row>
    <row r="119" spans="1:7" x14ac:dyDescent="0.3">
      <c r="A119" s="300"/>
      <c r="B119" s="180" t="str">
        <f t="shared" si="23"/>
        <v/>
      </c>
      <c r="C119" s="181" t="str">
        <f t="shared" si="20"/>
        <v/>
      </c>
      <c r="D119" s="180" t="str">
        <f t="shared" si="21"/>
        <v/>
      </c>
      <c r="E119" s="182" t="str">
        <f t="shared" ca="1" si="7"/>
        <v/>
      </c>
      <c r="G119" s="147">
        <f t="shared" si="22"/>
        <v>9</v>
      </c>
    </row>
    <row r="120" spans="1:7" x14ac:dyDescent="0.3">
      <c r="A120" s="300"/>
      <c r="B120" s="180" t="str">
        <f t="shared" si="23"/>
        <v/>
      </c>
      <c r="C120" s="181" t="str">
        <f t="shared" si="20"/>
        <v/>
      </c>
      <c r="D120" s="180" t="str">
        <f t="shared" si="21"/>
        <v/>
      </c>
      <c r="E120" s="182" t="str">
        <f t="shared" ca="1" si="7"/>
        <v/>
      </c>
      <c r="G120" s="147">
        <f t="shared" si="22"/>
        <v>10</v>
      </c>
    </row>
    <row r="121" spans="1:7" x14ac:dyDescent="0.3">
      <c r="A121" s="300"/>
      <c r="B121" s="180" t="str">
        <f t="shared" si="23"/>
        <v/>
      </c>
      <c r="C121" s="181" t="str">
        <f t="shared" si="20"/>
        <v/>
      </c>
      <c r="D121" s="180" t="str">
        <f t="shared" si="21"/>
        <v/>
      </c>
      <c r="E121" s="182" t="str">
        <f t="shared" ca="1" si="7"/>
        <v/>
      </c>
      <c r="G121" s="147">
        <f t="shared" si="22"/>
        <v>11</v>
      </c>
    </row>
    <row r="122" spans="1:7" x14ac:dyDescent="0.3">
      <c r="A122" s="300"/>
      <c r="B122" s="180" t="str">
        <f t="shared" si="23"/>
        <v/>
      </c>
      <c r="C122" s="181" t="str">
        <f t="shared" si="20"/>
        <v/>
      </c>
      <c r="D122" s="180" t="str">
        <f t="shared" si="21"/>
        <v/>
      </c>
      <c r="E122" s="182" t="str">
        <f t="shared" ca="1" si="7"/>
        <v/>
      </c>
      <c r="G122" s="147">
        <f t="shared" si="22"/>
        <v>12</v>
      </c>
    </row>
    <row r="123" spans="1:7" x14ac:dyDescent="0.3">
      <c r="A123" s="300"/>
      <c r="B123" s="180" t="str">
        <f t="shared" si="23"/>
        <v/>
      </c>
      <c r="C123" s="181" t="str">
        <f t="shared" si="20"/>
        <v/>
      </c>
      <c r="D123" s="180" t="str">
        <f t="shared" si="21"/>
        <v/>
      </c>
      <c r="E123" s="182" t="str">
        <f t="shared" ca="1" si="7"/>
        <v/>
      </c>
      <c r="G123" s="147">
        <f t="shared" si="22"/>
        <v>13</v>
      </c>
    </row>
    <row r="124" spans="1:7" x14ac:dyDescent="0.3">
      <c r="A124" s="300"/>
      <c r="B124" s="180" t="str">
        <f t="shared" si="23"/>
        <v/>
      </c>
      <c r="C124" s="181" t="str">
        <f t="shared" si="20"/>
        <v/>
      </c>
      <c r="D124" s="180" t="str">
        <f t="shared" si="21"/>
        <v/>
      </c>
      <c r="E124" s="182" t="str">
        <f t="shared" ca="1" si="7"/>
        <v/>
      </c>
      <c r="G124" s="147">
        <f t="shared" si="22"/>
        <v>14</v>
      </c>
    </row>
    <row r="125" spans="1:7" ht="14.4" thickBot="1" x14ac:dyDescent="0.35">
      <c r="A125" s="301"/>
      <c r="B125" s="183" t="str">
        <f t="shared" si="23"/>
        <v/>
      </c>
      <c r="C125" s="185" t="str">
        <f t="shared" si="20"/>
        <v/>
      </c>
      <c r="D125" s="183" t="str">
        <f t="shared" si="21"/>
        <v/>
      </c>
      <c r="E125" s="184" t="str">
        <f t="shared" ca="1" si="7"/>
        <v/>
      </c>
      <c r="G125" s="147">
        <f t="shared" si="22"/>
        <v>15</v>
      </c>
    </row>
    <row r="126" spans="1:7" x14ac:dyDescent="0.3">
      <c r="A126" s="302" t="s">
        <v>70</v>
      </c>
      <c r="B126" s="186" t="e">
        <f>IF($C126="","",$B110+1)</f>
        <v>#VALUE!</v>
      </c>
      <c r="C126" s="187">
        <f>IF('Fériés Congés'!B17="","",'Fériés Congés'!B17)</f>
        <v>42830</v>
      </c>
      <c r="D126" s="186" t="str">
        <f>IF(C126&lt;&gt;"","Congé extra.","")</f>
        <v>Congé extra.</v>
      </c>
      <c r="E126" s="188" t="str">
        <f t="shared" ca="1" si="2"/>
        <v/>
      </c>
      <c r="G126" s="147">
        <v>1</v>
      </c>
    </row>
    <row r="127" spans="1:7" x14ac:dyDescent="0.3">
      <c r="A127" s="303"/>
      <c r="B127" s="189">
        <f ca="1">LOOKUP(9^9,B97:B110,B97:B110)+1</f>
        <v>48</v>
      </c>
      <c r="C127" s="190">
        <f t="shared" ref="C127:C145" si="24">IF(VLOOKUP($C$126,Congés_exceptionnels,G127,FALSE)="","",VLOOKUP($C$126,Congés_exceptionnels,G127,FALSE))</f>
        <v>42831</v>
      </c>
      <c r="D127" s="189" t="str">
        <f t="shared" ref="D127:D134" si="25">IF(C127&lt;&gt;"","Congé extra.","")</f>
        <v>Congé extra.</v>
      </c>
      <c r="E127" s="191" t="str">
        <f t="shared" ca="1" si="2"/>
        <v/>
      </c>
      <c r="G127" s="147">
        <f t="shared" ref="G127:G134" si="26">G126+1</f>
        <v>2</v>
      </c>
    </row>
    <row r="128" spans="1:7" x14ac:dyDescent="0.3">
      <c r="A128" s="303"/>
      <c r="B128" s="189">
        <f t="shared" ref="B128:B156" ca="1" si="27">IF($C128="","",$B127+1)</f>
        <v>49</v>
      </c>
      <c r="C128" s="190">
        <f t="shared" si="24"/>
        <v>42832</v>
      </c>
      <c r="D128" s="189" t="str">
        <f t="shared" si="25"/>
        <v>Congé extra.</v>
      </c>
      <c r="E128" s="191" t="str">
        <f t="shared" ca="1" si="2"/>
        <v/>
      </c>
      <c r="G128" s="147">
        <f t="shared" si="26"/>
        <v>3</v>
      </c>
    </row>
    <row r="129" spans="1:7" x14ac:dyDescent="0.3">
      <c r="A129" s="303"/>
      <c r="B129" s="189">
        <f t="shared" ca="1" si="27"/>
        <v>50</v>
      </c>
      <c r="C129" s="190">
        <f t="shared" si="24"/>
        <v>42833</v>
      </c>
      <c r="D129" s="189" t="str">
        <f t="shared" si="25"/>
        <v>Congé extra.</v>
      </c>
      <c r="E129" s="191" t="str">
        <f t="shared" ca="1" si="2"/>
        <v/>
      </c>
      <c r="G129" s="147">
        <f t="shared" si="26"/>
        <v>4</v>
      </c>
    </row>
    <row r="130" spans="1:7" x14ac:dyDescent="0.3">
      <c r="A130" s="303"/>
      <c r="B130" s="189">
        <f t="shared" ca="1" si="27"/>
        <v>51</v>
      </c>
      <c r="C130" s="190">
        <f t="shared" si="24"/>
        <v>42834</v>
      </c>
      <c r="D130" s="189" t="str">
        <f t="shared" si="25"/>
        <v>Congé extra.</v>
      </c>
      <c r="E130" s="191" t="str">
        <f t="shared" ca="1" si="2"/>
        <v/>
      </c>
      <c r="G130" s="147">
        <f t="shared" si="26"/>
        <v>5</v>
      </c>
    </row>
    <row r="131" spans="1:7" x14ac:dyDescent="0.3">
      <c r="A131" s="303"/>
      <c r="B131" s="189">
        <f t="shared" ca="1" si="27"/>
        <v>52</v>
      </c>
      <c r="C131" s="190">
        <f t="shared" si="24"/>
        <v>42835</v>
      </c>
      <c r="D131" s="189" t="str">
        <f t="shared" si="25"/>
        <v>Congé extra.</v>
      </c>
      <c r="E131" s="191" t="str">
        <f t="shared" ca="1" si="2"/>
        <v/>
      </c>
      <c r="G131" s="147">
        <f t="shared" si="26"/>
        <v>6</v>
      </c>
    </row>
    <row r="132" spans="1:7" x14ac:dyDescent="0.3">
      <c r="A132" s="303"/>
      <c r="B132" s="189">
        <f t="shared" ca="1" si="27"/>
        <v>53</v>
      </c>
      <c r="C132" s="190">
        <f t="shared" si="24"/>
        <v>42836</v>
      </c>
      <c r="D132" s="189" t="str">
        <f t="shared" si="25"/>
        <v>Congé extra.</v>
      </c>
      <c r="E132" s="191" t="str">
        <f t="shared" ca="1" si="2"/>
        <v/>
      </c>
      <c r="G132" s="147">
        <f t="shared" si="26"/>
        <v>7</v>
      </c>
    </row>
    <row r="133" spans="1:7" x14ac:dyDescent="0.3">
      <c r="A133" s="303"/>
      <c r="B133" s="189">
        <f t="shared" ca="1" si="27"/>
        <v>54</v>
      </c>
      <c r="C133" s="190">
        <f t="shared" si="24"/>
        <v>42837</v>
      </c>
      <c r="D133" s="189" t="str">
        <f t="shared" si="25"/>
        <v>Congé extra.</v>
      </c>
      <c r="E133" s="191" t="str">
        <f t="shared" ca="1" si="2"/>
        <v/>
      </c>
      <c r="G133" s="147">
        <f t="shared" si="26"/>
        <v>8</v>
      </c>
    </row>
    <row r="134" spans="1:7" x14ac:dyDescent="0.3">
      <c r="A134" s="303"/>
      <c r="B134" s="189">
        <f t="shared" ca="1" si="27"/>
        <v>55</v>
      </c>
      <c r="C134" s="190">
        <f t="shared" si="24"/>
        <v>42838</v>
      </c>
      <c r="D134" s="189" t="str">
        <f t="shared" si="25"/>
        <v>Congé extra.</v>
      </c>
      <c r="E134" s="191" t="str">
        <f t="shared" ca="1" si="2"/>
        <v/>
      </c>
      <c r="G134" s="147">
        <f t="shared" si="26"/>
        <v>9</v>
      </c>
    </row>
    <row r="135" spans="1:7" x14ac:dyDescent="0.3">
      <c r="A135" s="304"/>
      <c r="B135" s="189">
        <f t="shared" ca="1" si="27"/>
        <v>56</v>
      </c>
      <c r="C135" s="190">
        <f t="shared" si="24"/>
        <v>42839</v>
      </c>
      <c r="D135" s="189" t="str">
        <f t="shared" ref="D135:D145" si="28">IF(C135&lt;&gt;"","Congé extra.","")</f>
        <v>Congé extra.</v>
      </c>
      <c r="E135" s="191" t="str">
        <f t="shared" ca="1" si="2"/>
        <v/>
      </c>
      <c r="G135" s="147">
        <f t="shared" ref="G135:G145" si="29">G134+1</f>
        <v>10</v>
      </c>
    </row>
    <row r="136" spans="1:7" x14ac:dyDescent="0.3">
      <c r="A136" s="304"/>
      <c r="B136" s="189">
        <f t="shared" ca="1" si="27"/>
        <v>57</v>
      </c>
      <c r="C136" s="190">
        <f t="shared" si="24"/>
        <v>42840</v>
      </c>
      <c r="D136" s="189" t="str">
        <f t="shared" si="28"/>
        <v>Congé extra.</v>
      </c>
      <c r="E136" s="191" t="str">
        <f t="shared" ca="1" si="2"/>
        <v/>
      </c>
      <c r="G136" s="147">
        <f t="shared" si="29"/>
        <v>11</v>
      </c>
    </row>
    <row r="137" spans="1:7" x14ac:dyDescent="0.3">
      <c r="A137" s="304"/>
      <c r="B137" s="189">
        <f t="shared" ca="1" si="27"/>
        <v>58</v>
      </c>
      <c r="C137" s="190">
        <f t="shared" si="24"/>
        <v>42809</v>
      </c>
      <c r="D137" s="189" t="str">
        <f t="shared" si="28"/>
        <v>Congé extra.</v>
      </c>
      <c r="E137" s="191" t="str">
        <f ca="1">IFERROR(IF($C137&lt;TODAY(),"",$C137-TODAY()),"")</f>
        <v/>
      </c>
      <c r="G137" s="147">
        <f t="shared" si="29"/>
        <v>12</v>
      </c>
    </row>
    <row r="138" spans="1:7" x14ac:dyDescent="0.3">
      <c r="A138" s="304"/>
      <c r="B138" s="189">
        <f t="shared" ca="1" si="27"/>
        <v>59</v>
      </c>
      <c r="C138" s="190">
        <f t="shared" si="24"/>
        <v>42810</v>
      </c>
      <c r="D138" s="189" t="str">
        <f t="shared" si="28"/>
        <v>Congé extra.</v>
      </c>
      <c r="E138" s="191" t="str">
        <f t="shared" ca="1" si="2"/>
        <v/>
      </c>
      <c r="G138" s="147">
        <f t="shared" si="29"/>
        <v>13</v>
      </c>
    </row>
    <row r="139" spans="1:7" x14ac:dyDescent="0.3">
      <c r="A139" s="304"/>
      <c r="B139" s="189">
        <f t="shared" ca="1" si="27"/>
        <v>60</v>
      </c>
      <c r="C139" s="190">
        <f t="shared" si="24"/>
        <v>42811</v>
      </c>
      <c r="D139" s="189" t="str">
        <f t="shared" si="28"/>
        <v>Congé extra.</v>
      </c>
      <c r="E139" s="191" t="str">
        <f t="shared" ca="1" si="2"/>
        <v/>
      </c>
      <c r="G139" s="147">
        <f t="shared" si="29"/>
        <v>14</v>
      </c>
    </row>
    <row r="140" spans="1:7" x14ac:dyDescent="0.3">
      <c r="A140" s="304"/>
      <c r="B140" s="189">
        <f t="shared" ca="1" si="27"/>
        <v>61</v>
      </c>
      <c r="C140" s="190">
        <f t="shared" si="24"/>
        <v>42843</v>
      </c>
      <c r="D140" s="189" t="str">
        <f t="shared" si="28"/>
        <v>Congé extra.</v>
      </c>
      <c r="E140" s="191" t="str">
        <f t="shared" ca="1" si="2"/>
        <v/>
      </c>
      <c r="G140" s="147">
        <f t="shared" si="29"/>
        <v>15</v>
      </c>
    </row>
    <row r="141" spans="1:7" x14ac:dyDescent="0.3">
      <c r="A141" s="304"/>
      <c r="B141" s="189">
        <f t="shared" ca="1" si="27"/>
        <v>62</v>
      </c>
      <c r="C141" s="190">
        <f t="shared" si="24"/>
        <v>42844</v>
      </c>
      <c r="D141" s="189" t="str">
        <f t="shared" si="28"/>
        <v>Congé extra.</v>
      </c>
      <c r="E141" s="191" t="str">
        <f t="shared" ca="1" si="2"/>
        <v/>
      </c>
      <c r="G141" s="147">
        <f t="shared" si="29"/>
        <v>16</v>
      </c>
    </row>
    <row r="142" spans="1:7" x14ac:dyDescent="0.3">
      <c r="A142" s="304"/>
      <c r="B142" s="189">
        <f t="shared" ca="1" si="27"/>
        <v>63</v>
      </c>
      <c r="C142" s="190">
        <f t="shared" si="24"/>
        <v>42845</v>
      </c>
      <c r="D142" s="189" t="str">
        <f t="shared" si="28"/>
        <v>Congé extra.</v>
      </c>
      <c r="E142" s="191" t="str">
        <f t="shared" ca="1" si="2"/>
        <v/>
      </c>
      <c r="G142" s="147">
        <f t="shared" si="29"/>
        <v>17</v>
      </c>
    </row>
    <row r="143" spans="1:7" x14ac:dyDescent="0.3">
      <c r="A143" s="304"/>
      <c r="B143" s="189">
        <f t="shared" ca="1" si="27"/>
        <v>64</v>
      </c>
      <c r="C143" s="190">
        <f t="shared" si="24"/>
        <v>42846</v>
      </c>
      <c r="D143" s="189" t="str">
        <f t="shared" si="28"/>
        <v>Congé extra.</v>
      </c>
      <c r="E143" s="191" t="str">
        <f t="shared" ca="1" si="2"/>
        <v/>
      </c>
      <c r="G143" s="147">
        <f t="shared" si="29"/>
        <v>18</v>
      </c>
    </row>
    <row r="144" spans="1:7" x14ac:dyDescent="0.3">
      <c r="A144" s="304"/>
      <c r="B144" s="189">
        <f t="shared" ca="1" si="27"/>
        <v>65</v>
      </c>
      <c r="C144" s="190">
        <f t="shared" si="24"/>
        <v>42847</v>
      </c>
      <c r="D144" s="189" t="str">
        <f t="shared" si="28"/>
        <v>Congé extra.</v>
      </c>
      <c r="E144" s="191" t="str">
        <f t="shared" ca="1" si="2"/>
        <v/>
      </c>
      <c r="G144" s="147">
        <f t="shared" si="29"/>
        <v>19</v>
      </c>
    </row>
    <row r="145" spans="1:7" ht="14.4" thickBot="1" x14ac:dyDescent="0.35">
      <c r="A145" s="305"/>
      <c r="B145" s="192" t="str">
        <f t="shared" si="27"/>
        <v/>
      </c>
      <c r="C145" s="194" t="str">
        <f t="shared" si="24"/>
        <v/>
      </c>
      <c r="D145" s="192" t="str">
        <f t="shared" si="28"/>
        <v/>
      </c>
      <c r="E145" s="193" t="str">
        <f t="shared" ca="1" si="2"/>
        <v/>
      </c>
      <c r="G145" s="147">
        <f t="shared" si="29"/>
        <v>20</v>
      </c>
    </row>
    <row r="146" spans="1:7" x14ac:dyDescent="0.3">
      <c r="A146" s="291" t="s">
        <v>74</v>
      </c>
      <c r="B146" s="77">
        <f ca="1">LOOKUP(9^9,B127:B145,B127:B145)+1</f>
        <v>66</v>
      </c>
      <c r="C146" s="122"/>
      <c r="D146" s="77"/>
      <c r="E146" s="158" t="str">
        <f t="shared" ca="1" si="2"/>
        <v/>
      </c>
    </row>
    <row r="147" spans="1:7" x14ac:dyDescent="0.3">
      <c r="A147" s="289"/>
      <c r="B147" s="73" t="str">
        <f t="shared" si="27"/>
        <v/>
      </c>
      <c r="C147" s="74"/>
      <c r="D147" s="73"/>
      <c r="E147" s="80" t="str">
        <f t="shared" ca="1" si="2"/>
        <v/>
      </c>
    </row>
    <row r="148" spans="1:7" x14ac:dyDescent="0.3">
      <c r="A148" s="289"/>
      <c r="B148" s="73" t="str">
        <f t="shared" si="27"/>
        <v/>
      </c>
      <c r="C148" s="74"/>
      <c r="D148" s="73"/>
      <c r="E148" s="80" t="str">
        <f t="shared" ref="E148:E156" ca="1" si="30">IFERROR(IF($C148&lt;TODAY(),"",$C148-TODAY()),"")</f>
        <v/>
      </c>
    </row>
    <row r="149" spans="1:7" x14ac:dyDescent="0.3">
      <c r="A149" s="289"/>
      <c r="B149" s="73" t="str">
        <f t="shared" si="27"/>
        <v/>
      </c>
      <c r="C149" s="74"/>
      <c r="D149" s="73"/>
      <c r="E149" s="80" t="str">
        <f t="shared" ca="1" si="30"/>
        <v/>
      </c>
    </row>
    <row r="150" spans="1:7" x14ac:dyDescent="0.3">
      <c r="A150" s="289"/>
      <c r="B150" s="73" t="str">
        <f t="shared" si="27"/>
        <v/>
      </c>
      <c r="C150" s="74"/>
      <c r="D150" s="73"/>
      <c r="E150" s="80" t="str">
        <f t="shared" ca="1" si="30"/>
        <v/>
      </c>
    </row>
    <row r="151" spans="1:7" x14ac:dyDescent="0.3">
      <c r="A151" s="289"/>
      <c r="B151" s="73" t="str">
        <f t="shared" si="27"/>
        <v/>
      </c>
      <c r="C151" s="74"/>
      <c r="D151" s="73"/>
      <c r="E151" s="80" t="str">
        <f t="shared" ca="1" si="30"/>
        <v/>
      </c>
    </row>
    <row r="152" spans="1:7" x14ac:dyDescent="0.3">
      <c r="A152" s="289"/>
      <c r="B152" s="73" t="str">
        <f t="shared" si="27"/>
        <v/>
      </c>
      <c r="C152" s="74"/>
      <c r="D152" s="73"/>
      <c r="E152" s="80" t="str">
        <f t="shared" ca="1" si="30"/>
        <v/>
      </c>
    </row>
    <row r="153" spans="1:7" x14ac:dyDescent="0.3">
      <c r="A153" s="289"/>
      <c r="B153" s="73" t="str">
        <f t="shared" si="27"/>
        <v/>
      </c>
      <c r="C153" s="74"/>
      <c r="D153" s="73"/>
      <c r="E153" s="80" t="str">
        <f t="shared" ca="1" si="30"/>
        <v/>
      </c>
    </row>
    <row r="154" spans="1:7" x14ac:dyDescent="0.3">
      <c r="A154" s="289"/>
      <c r="B154" s="73" t="str">
        <f t="shared" si="27"/>
        <v/>
      </c>
      <c r="C154" s="74"/>
      <c r="D154" s="73"/>
      <c r="E154" s="80" t="str">
        <f t="shared" ca="1" si="30"/>
        <v/>
      </c>
    </row>
    <row r="155" spans="1:7" x14ac:dyDescent="0.3">
      <c r="A155" s="289"/>
      <c r="B155" s="73" t="str">
        <f t="shared" si="27"/>
        <v/>
      </c>
      <c r="C155" s="74"/>
      <c r="D155" s="73"/>
      <c r="E155" s="80" t="str">
        <f t="shared" ca="1" si="30"/>
        <v/>
      </c>
    </row>
    <row r="156" spans="1:7" ht="14.4" thickBot="1" x14ac:dyDescent="0.35">
      <c r="A156" s="290"/>
      <c r="B156" s="123" t="str">
        <f t="shared" si="27"/>
        <v/>
      </c>
      <c r="C156" s="81"/>
      <c r="D156" s="123"/>
      <c r="E156" s="82" t="str">
        <f t="shared" ca="1" si="30"/>
        <v/>
      </c>
    </row>
  </sheetData>
  <mergeCells count="10">
    <mergeCell ref="A2:A13"/>
    <mergeCell ref="A14:A16"/>
    <mergeCell ref="A146:A156"/>
    <mergeCell ref="A57:A81"/>
    <mergeCell ref="A82:A96"/>
    <mergeCell ref="A42:A56"/>
    <mergeCell ref="A97:A110"/>
    <mergeCell ref="A126:A145"/>
    <mergeCell ref="A111:A125"/>
    <mergeCell ref="A17:A4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7" filterMode="1"/>
  <dimension ref="A1:M398"/>
  <sheetViews>
    <sheetView workbookViewId="0">
      <selection activeCell="N31" sqref="N31"/>
    </sheetView>
  </sheetViews>
  <sheetFormatPr baseColWidth="10" defaultColWidth="10.6640625" defaultRowHeight="14.4" x14ac:dyDescent="0.3"/>
  <cols>
    <col min="1" max="2" width="15.6640625" style="119" customWidth="1"/>
    <col min="3" max="3" width="30.6640625" style="120" customWidth="1"/>
    <col min="4" max="5" width="15.6640625" style="143" customWidth="1"/>
    <col min="6" max="6" width="10.6640625" style="121"/>
    <col min="7" max="16384" width="10.6640625" style="119"/>
  </cols>
  <sheetData>
    <row r="1" spans="3:6" s="144" customFormat="1" x14ac:dyDescent="0.3">
      <c r="C1" s="120"/>
      <c r="D1" s="143"/>
      <c r="E1" s="143"/>
      <c r="F1" s="121"/>
    </row>
    <row r="2" spans="3:6" s="144" customFormat="1" x14ac:dyDescent="0.3">
      <c r="C2" s="120"/>
      <c r="D2" s="143"/>
      <c r="E2" s="143"/>
      <c r="F2" s="121"/>
    </row>
    <row r="3" spans="3:6" s="144" customFormat="1" x14ac:dyDescent="0.3">
      <c r="C3" s="120"/>
      <c r="D3" s="143"/>
      <c r="E3" s="143"/>
      <c r="F3" s="121"/>
    </row>
    <row r="4" spans="3:6" s="144" customFormat="1" x14ac:dyDescent="0.3">
      <c r="C4" s="120"/>
      <c r="D4" s="143"/>
      <c r="E4" s="143"/>
      <c r="F4" s="121"/>
    </row>
    <row r="5" spans="3:6" s="144" customFormat="1" x14ac:dyDescent="0.3">
      <c r="C5" s="120"/>
      <c r="D5" s="143"/>
      <c r="E5" s="143"/>
      <c r="F5" s="121"/>
    </row>
    <row r="6" spans="3:6" s="144" customFormat="1" x14ac:dyDescent="0.3">
      <c r="C6" s="120"/>
      <c r="D6" s="143"/>
      <c r="E6" s="143"/>
      <c r="F6" s="121"/>
    </row>
    <row r="7" spans="3:6" s="144" customFormat="1" x14ac:dyDescent="0.3">
      <c r="C7" s="120"/>
      <c r="D7" s="143"/>
      <c r="E7" s="143"/>
      <c r="F7" s="121"/>
    </row>
    <row r="8" spans="3:6" s="144" customFormat="1" x14ac:dyDescent="0.3">
      <c r="C8" s="120"/>
      <c r="D8" s="143"/>
      <c r="E8" s="143"/>
      <c r="F8" s="121"/>
    </row>
    <row r="9" spans="3:6" s="144" customFormat="1" x14ac:dyDescent="0.3">
      <c r="C9" s="120"/>
      <c r="D9" s="143"/>
      <c r="E9" s="143"/>
      <c r="F9" s="121"/>
    </row>
    <row r="10" spans="3:6" s="144" customFormat="1" x14ac:dyDescent="0.3">
      <c r="C10" s="120"/>
      <c r="D10" s="143"/>
      <c r="E10" s="143"/>
      <c r="F10" s="121"/>
    </row>
    <row r="11" spans="3:6" s="144" customFormat="1" x14ac:dyDescent="0.3">
      <c r="C11" s="120"/>
      <c r="D11" s="143"/>
      <c r="E11" s="143"/>
      <c r="F11" s="121"/>
    </row>
    <row r="12" spans="3:6" s="144" customFormat="1" x14ac:dyDescent="0.3">
      <c r="C12" s="120"/>
      <c r="D12" s="143"/>
      <c r="E12" s="143"/>
      <c r="F12" s="121"/>
    </row>
    <row r="13" spans="3:6" s="144" customFormat="1" x14ac:dyDescent="0.3">
      <c r="C13" s="120"/>
      <c r="D13" s="143"/>
      <c r="E13" s="143"/>
      <c r="F13" s="121"/>
    </row>
    <row r="14" spans="3:6" s="144" customFormat="1" x14ac:dyDescent="0.3">
      <c r="C14" s="120"/>
      <c r="D14" s="143"/>
      <c r="E14" s="143"/>
      <c r="F14" s="121"/>
    </row>
    <row r="15" spans="3:6" s="144" customFormat="1" x14ac:dyDescent="0.3">
      <c r="C15" s="120"/>
      <c r="D15" s="143"/>
      <c r="E15" s="143"/>
      <c r="F15" s="121"/>
    </row>
    <row r="16" spans="3:6" s="144" customFormat="1" x14ac:dyDescent="0.3">
      <c r="C16" s="120"/>
      <c r="D16" s="143"/>
      <c r="E16" s="143"/>
      <c r="F16" s="121"/>
    </row>
    <row r="17" spans="1:13" s="144" customFormat="1" x14ac:dyDescent="0.3">
      <c r="C17" s="120"/>
      <c r="D17" s="143"/>
      <c r="E17" s="143"/>
      <c r="F17" s="121"/>
    </row>
    <row r="18" spans="1:13" s="144" customFormat="1" x14ac:dyDescent="0.3">
      <c r="C18" s="120"/>
      <c r="D18" s="143"/>
      <c r="E18" s="143"/>
      <c r="F18" s="121"/>
    </row>
    <row r="19" spans="1:13" s="144" customFormat="1" x14ac:dyDescent="0.3">
      <c r="C19" s="120"/>
      <c r="D19" s="143"/>
      <c r="E19" s="143"/>
      <c r="F19" s="121"/>
    </row>
    <row r="20" spans="1:13" s="144" customFormat="1" x14ac:dyDescent="0.3">
      <c r="C20" s="120"/>
      <c r="D20" s="143"/>
      <c r="E20" s="143"/>
      <c r="F20" s="121"/>
    </row>
    <row r="21" spans="1:13" s="144" customFormat="1" x14ac:dyDescent="0.3">
      <c r="C21" s="120"/>
      <c r="D21" s="143"/>
      <c r="E21" s="143"/>
      <c r="F21" s="121"/>
    </row>
    <row r="22" spans="1:13" s="144" customFormat="1" x14ac:dyDescent="0.3">
      <c r="C22" s="120"/>
      <c r="D22" s="143"/>
      <c r="E22" s="143"/>
      <c r="F22" s="121"/>
    </row>
    <row r="23" spans="1:13" s="144" customFormat="1" x14ac:dyDescent="0.3">
      <c r="C23" s="120"/>
      <c r="D23" s="143"/>
      <c r="E23" s="143"/>
      <c r="F23" s="121"/>
    </row>
    <row r="24" spans="1:13" s="144" customFormat="1" x14ac:dyDescent="0.3">
      <c r="C24" s="120"/>
      <c r="D24" s="143"/>
      <c r="E24" s="143"/>
      <c r="F24" s="121"/>
    </row>
    <row r="25" spans="1:13" s="144" customFormat="1" x14ac:dyDescent="0.3">
      <c r="C25" s="120"/>
      <c r="D25" s="143"/>
      <c r="E25" s="143"/>
      <c r="F25" s="121"/>
    </row>
    <row r="26" spans="1:13" s="144" customFormat="1" x14ac:dyDescent="0.3">
      <c r="C26" s="120"/>
      <c r="D26" s="143"/>
      <c r="E26" s="143"/>
      <c r="F26" s="121"/>
    </row>
    <row r="27" spans="1:13" s="144" customFormat="1" x14ac:dyDescent="0.3">
      <c r="C27" s="120"/>
      <c r="D27" s="143"/>
      <c r="E27" s="143"/>
      <c r="F27" s="121"/>
    </row>
    <row r="28" spans="1:13" s="144" customFormat="1" x14ac:dyDescent="0.3">
      <c r="C28" s="120"/>
      <c r="D28" s="143"/>
      <c r="E28" s="143"/>
      <c r="F28" s="121"/>
    </row>
    <row r="29" spans="1:13" s="144" customFormat="1" x14ac:dyDescent="0.3">
      <c r="C29" s="120"/>
      <c r="D29" s="143"/>
      <c r="E29" s="143"/>
      <c r="F29" s="121"/>
    </row>
    <row r="30" spans="1:13" s="144" customFormat="1" x14ac:dyDescent="0.3">
      <c r="C30" s="120"/>
      <c r="D30" s="143"/>
      <c r="E30" s="143"/>
      <c r="F30" s="121"/>
    </row>
    <row r="31" spans="1:13" ht="30" customHeight="1" x14ac:dyDescent="0.3">
      <c r="A31" s="306" t="s">
        <v>67</v>
      </c>
      <c r="B31" s="306"/>
      <c r="C31" s="196">
        <f ca="1">K31*24</f>
        <v>36.705426356589143</v>
      </c>
      <c r="D31" s="142" t="s">
        <v>63</v>
      </c>
      <c r="E31" s="143">
        <f ca="1">SUBTOTAL(9,$E$33:$E$397)</f>
        <v>65.763888888888886</v>
      </c>
      <c r="F31" s="139" t="s">
        <v>62</v>
      </c>
      <c r="G31" s="132">
        <f ca="1">SUM($E$33:$E$397)</f>
        <v>65.763888888888886</v>
      </c>
      <c r="H31" s="195" t="s">
        <v>96</v>
      </c>
      <c r="I31" s="132">
        <f ca="1">$G$31/Récap!$P$49</f>
        <v>0.29757415786827551</v>
      </c>
      <c r="J31" s="195" t="s">
        <v>97</v>
      </c>
      <c r="K31" s="132">
        <f ca="1">$G$31/(SUBTOTAL(2,$B$33:$B$398)-1)</f>
        <v>1.5293927648578811</v>
      </c>
      <c r="L31" s="141"/>
      <c r="M31" s="141"/>
    </row>
    <row r="32" spans="1:13" x14ac:dyDescent="0.3">
      <c r="A32" s="119" t="s">
        <v>55</v>
      </c>
      <c r="B32" s="119" t="s">
        <v>66</v>
      </c>
      <c r="C32" s="120" t="s">
        <v>56</v>
      </c>
      <c r="D32" s="143" t="s">
        <v>64</v>
      </c>
      <c r="E32" s="143" t="s">
        <v>65</v>
      </c>
      <c r="K32" s="132"/>
    </row>
    <row r="33" spans="1:11" hidden="1" x14ac:dyDescent="0.3">
      <c r="A33" s="119" t="str">
        <f>IF(MONTH($C33)=1,"Janvier",IF(MONTH($C33)=2,"Février",IF(MONTH($C33)=3,"Mars",IF(MONTH($C33)=4,"Avril",IF(MONTH($C33)=5,"Mai",IF(MONTH($C33)=6,"Juin",IF(MONTH($C33)=7,"Juillet",IF(MONTH($C33)=8,"Août",IF(MONTH($C33)=9,"Septembre",IF(MONTH($C33)=10,"Octobre",IF(MONTH($C33)=11,"Novembre",IF(MONTH($C33)=12,"Décembre"))))))))))))</f>
        <v>Janvier</v>
      </c>
      <c r="B33" s="119" t="str">
        <f>IF(WEEKDAY(C33,2)=6,WEEKNUM(C33,2),"")</f>
        <v/>
      </c>
      <c r="C33" s="120">
        <f>DATE(Calendrier!$B$1,1,1)</f>
        <v>42735</v>
      </c>
      <c r="D33" s="121">
        <f ca="1">LOOKUP(C33,INDIRECT("'"&amp;$A33&amp;"'"&amp;"!$C$6:$AG$6"),INDIRECT("'"&amp;$A33&amp;"'"&amp;"!$C$28:$AG$28"))</f>
        <v>0</v>
      </c>
      <c r="E33" s="143" t="str">
        <f>IF(WEEKDAY(C33,2)=6,SUM(D31),"-")</f>
        <v>-</v>
      </c>
      <c r="K33" s="132" t="str">
        <f>IF(E33="-","",$K$31)</f>
        <v/>
      </c>
    </row>
    <row r="34" spans="1:11" hidden="1" x14ac:dyDescent="0.3">
      <c r="A34" s="119" t="str">
        <f t="shared" ref="A34:A97" si="0">IF(MONTH($C34)=1,"Janvier",IF(MONTH($C34)=2,"Février",IF(MONTH($C34)=3,"Mars",IF(MONTH($C34)=4,"Avril",IF(MONTH($C34)=5,"Mai",IF(MONTH($C34)=6,"Juin",IF(MONTH($C34)=7,"Juillet",IF(MONTH($C34)=8,"Août",IF(MONTH($C34)=9,"Septembre",IF(MONTH($C34)=10,"Octobre",IF(MONTH($C34)=11,"Novembre",IF(MONTH($C34)=12,"Décembre"))))))))))))</f>
        <v>Janvier</v>
      </c>
      <c r="B34" s="119">
        <f t="shared" ref="B34:B97" si="1">IF(WEEKDAY(C34,2)=6,WEEKNUM(C34,2),"")</f>
        <v>1</v>
      </c>
      <c r="C34" s="120">
        <f t="shared" ref="C34:C97" si="2">C33+1</f>
        <v>42736</v>
      </c>
      <c r="D34" s="121" t="str">
        <f t="shared" ref="D34:D97" ca="1" si="3">LOOKUP(C34,INDIRECT("'"&amp;$A34&amp;"'"&amp;"!$C$6:$AG$6"),INDIRECT("'"&amp;$A34&amp;"'"&amp;"!$C$28:$AG$28"))</f>
        <v/>
      </c>
      <c r="E34" s="143">
        <f ca="1">IF(WEEKDAY(C34,2)=6,SUM(D33),"-")</f>
        <v>0</v>
      </c>
      <c r="K34" s="132">
        <f t="shared" ref="K34:K97" ca="1" si="4">IF(E34="-","",$K$31)</f>
        <v>1.5293927648578811</v>
      </c>
    </row>
    <row r="35" spans="1:11" hidden="1" x14ac:dyDescent="0.3">
      <c r="A35" s="119" t="str">
        <f t="shared" si="0"/>
        <v>Janvier</v>
      </c>
      <c r="B35" s="119" t="str">
        <f t="shared" si="1"/>
        <v/>
      </c>
      <c r="C35" s="120">
        <f t="shared" si="2"/>
        <v>42737</v>
      </c>
      <c r="D35" s="121" t="str">
        <f t="shared" ca="1" si="3"/>
        <v/>
      </c>
      <c r="E35" s="143" t="str">
        <f>IF(WEEKDAY(C35,2)=6,SUM(D33:D34),"-")</f>
        <v>-</v>
      </c>
      <c r="K35" s="132" t="str">
        <f t="shared" si="4"/>
        <v/>
      </c>
    </row>
    <row r="36" spans="1:11" hidden="1" x14ac:dyDescent="0.3">
      <c r="A36" s="119" t="str">
        <f t="shared" si="0"/>
        <v>Janvier</v>
      </c>
      <c r="B36" s="119" t="str">
        <f t="shared" si="1"/>
        <v/>
      </c>
      <c r="C36" s="120">
        <f t="shared" si="2"/>
        <v>42738</v>
      </c>
      <c r="D36" s="143">
        <f t="shared" ca="1" si="3"/>
        <v>0.30555555555555558</v>
      </c>
      <c r="E36" s="143" t="str">
        <f>IF(WEEKDAY(C36,2)=6,SUM(D33:D35),"-")</f>
        <v>-</v>
      </c>
      <c r="K36" s="132" t="str">
        <f t="shared" si="4"/>
        <v/>
      </c>
    </row>
    <row r="37" spans="1:11" hidden="1" x14ac:dyDescent="0.3">
      <c r="A37" s="119" t="str">
        <f t="shared" si="0"/>
        <v>Janvier</v>
      </c>
      <c r="B37" s="119" t="str">
        <f t="shared" si="1"/>
        <v/>
      </c>
      <c r="C37" s="120">
        <f t="shared" si="2"/>
        <v>42739</v>
      </c>
      <c r="D37" s="121">
        <f t="shared" ca="1" si="3"/>
        <v>0.34027777777777779</v>
      </c>
      <c r="E37" s="143" t="str">
        <f>IF(WEEKDAY(C37,2)=6,SUM(D33:D36),"-")</f>
        <v>-</v>
      </c>
      <c r="K37" s="132" t="str">
        <f t="shared" si="4"/>
        <v/>
      </c>
    </row>
    <row r="38" spans="1:11" hidden="1" x14ac:dyDescent="0.3">
      <c r="A38" s="119" t="str">
        <f t="shared" si="0"/>
        <v>Janvier</v>
      </c>
      <c r="B38" s="119" t="str">
        <f t="shared" si="1"/>
        <v/>
      </c>
      <c r="C38" s="120">
        <f t="shared" si="2"/>
        <v>42740</v>
      </c>
      <c r="D38" s="121">
        <f t="shared" ca="1" si="3"/>
        <v>0.31944444444444442</v>
      </c>
      <c r="E38" s="143" t="str">
        <f t="shared" ref="E38:E101" si="5">IF(WEEKDAY(C38,2)=6,SUM(D33:D37),"-")</f>
        <v>-</v>
      </c>
      <c r="K38" s="132" t="str">
        <f t="shared" si="4"/>
        <v/>
      </c>
    </row>
    <row r="39" spans="1:11" hidden="1" x14ac:dyDescent="0.3">
      <c r="A39" s="119" t="str">
        <f t="shared" si="0"/>
        <v>Janvier</v>
      </c>
      <c r="B39" s="119" t="str">
        <f t="shared" si="1"/>
        <v/>
      </c>
      <c r="C39" s="120">
        <f t="shared" si="2"/>
        <v>42741</v>
      </c>
      <c r="D39" s="121">
        <f t="shared" ca="1" si="3"/>
        <v>0.32638888888888873</v>
      </c>
      <c r="E39" s="143" t="str">
        <f t="shared" si="5"/>
        <v>-</v>
      </c>
      <c r="K39" s="132" t="str">
        <f t="shared" si="4"/>
        <v/>
      </c>
    </row>
    <row r="40" spans="1:11" hidden="1" x14ac:dyDescent="0.3">
      <c r="A40" s="119" t="str">
        <f t="shared" si="0"/>
        <v>Janvier</v>
      </c>
      <c r="B40" s="119" t="str">
        <f t="shared" si="1"/>
        <v/>
      </c>
      <c r="C40" s="120">
        <f t="shared" si="2"/>
        <v>42742</v>
      </c>
      <c r="D40" s="121">
        <f t="shared" ca="1" si="3"/>
        <v>0.29513888888888895</v>
      </c>
      <c r="E40" s="143" t="str">
        <f t="shared" si="5"/>
        <v>-</v>
      </c>
      <c r="K40" s="132" t="str">
        <f t="shared" si="4"/>
        <v/>
      </c>
    </row>
    <row r="41" spans="1:11" x14ac:dyDescent="0.3">
      <c r="A41" s="119" t="str">
        <f t="shared" si="0"/>
        <v>Janvier</v>
      </c>
      <c r="B41" s="119">
        <f t="shared" si="1"/>
        <v>2</v>
      </c>
      <c r="C41" s="120">
        <f t="shared" si="2"/>
        <v>42743</v>
      </c>
      <c r="D41" s="121" t="str">
        <f t="shared" ca="1" si="3"/>
        <v/>
      </c>
      <c r="E41" s="143">
        <f t="shared" ca="1" si="5"/>
        <v>1.5868055555555554</v>
      </c>
      <c r="K41" s="132">
        <f ca="1">IF(E41="-","",$K$31)</f>
        <v>1.5293927648578811</v>
      </c>
    </row>
    <row r="42" spans="1:11" hidden="1" x14ac:dyDescent="0.3">
      <c r="A42" s="119" t="str">
        <f t="shared" si="0"/>
        <v>Janvier</v>
      </c>
      <c r="B42" s="119" t="str">
        <f t="shared" si="1"/>
        <v/>
      </c>
      <c r="C42" s="120">
        <f t="shared" si="2"/>
        <v>42744</v>
      </c>
      <c r="D42" s="121" t="str">
        <f t="shared" ca="1" si="3"/>
        <v/>
      </c>
      <c r="E42" s="143" t="str">
        <f t="shared" si="5"/>
        <v>-</v>
      </c>
      <c r="K42" s="132" t="str">
        <f t="shared" si="4"/>
        <v/>
      </c>
    </row>
    <row r="43" spans="1:11" hidden="1" x14ac:dyDescent="0.3">
      <c r="A43" s="119" t="str">
        <f t="shared" si="0"/>
        <v>Janvier</v>
      </c>
      <c r="B43" s="119" t="str">
        <f t="shared" si="1"/>
        <v/>
      </c>
      <c r="C43" s="120">
        <f t="shared" si="2"/>
        <v>42745</v>
      </c>
      <c r="D43" s="143">
        <f t="shared" ca="1" si="3"/>
        <v>0.30208333333333326</v>
      </c>
      <c r="E43" s="143" t="str">
        <f t="shared" si="5"/>
        <v>-</v>
      </c>
      <c r="K43" s="132" t="str">
        <f t="shared" si="4"/>
        <v/>
      </c>
    </row>
    <row r="44" spans="1:11" hidden="1" x14ac:dyDescent="0.3">
      <c r="A44" s="119" t="str">
        <f t="shared" si="0"/>
        <v>Janvier</v>
      </c>
      <c r="B44" s="119" t="str">
        <f t="shared" si="1"/>
        <v/>
      </c>
      <c r="C44" s="120">
        <f t="shared" si="2"/>
        <v>42746</v>
      </c>
      <c r="D44" s="121">
        <f t="shared" ca="1" si="3"/>
        <v>0.34027777777777779</v>
      </c>
      <c r="E44" s="143" t="str">
        <f t="shared" si="5"/>
        <v>-</v>
      </c>
      <c r="K44" s="132" t="str">
        <f t="shared" si="4"/>
        <v/>
      </c>
    </row>
    <row r="45" spans="1:11" hidden="1" x14ac:dyDescent="0.3">
      <c r="A45" s="119" t="str">
        <f t="shared" si="0"/>
        <v>Janvier</v>
      </c>
      <c r="B45" s="119" t="str">
        <f t="shared" si="1"/>
        <v/>
      </c>
      <c r="C45" s="120">
        <f t="shared" si="2"/>
        <v>42747</v>
      </c>
      <c r="D45" s="121">
        <f t="shared" ca="1" si="3"/>
        <v>0.29513888888888895</v>
      </c>
      <c r="E45" s="143" t="str">
        <f t="shared" si="5"/>
        <v>-</v>
      </c>
      <c r="K45" s="132" t="str">
        <f t="shared" si="4"/>
        <v/>
      </c>
    </row>
    <row r="46" spans="1:11" hidden="1" x14ac:dyDescent="0.3">
      <c r="A46" s="119" t="str">
        <f t="shared" si="0"/>
        <v>Janvier</v>
      </c>
      <c r="B46" s="119" t="str">
        <f t="shared" si="1"/>
        <v/>
      </c>
      <c r="C46" s="120">
        <f t="shared" si="2"/>
        <v>42748</v>
      </c>
      <c r="D46" s="121">
        <f t="shared" ca="1" si="3"/>
        <v>0.33333333333333326</v>
      </c>
      <c r="E46" s="143" t="str">
        <f t="shared" si="5"/>
        <v>-</v>
      </c>
      <c r="K46" s="132" t="str">
        <f t="shared" si="4"/>
        <v/>
      </c>
    </row>
    <row r="47" spans="1:11" hidden="1" x14ac:dyDescent="0.3">
      <c r="A47" s="119" t="str">
        <f t="shared" si="0"/>
        <v>Janvier</v>
      </c>
      <c r="B47" s="119" t="str">
        <f t="shared" si="1"/>
        <v/>
      </c>
      <c r="C47" s="120">
        <f t="shared" si="2"/>
        <v>42749</v>
      </c>
      <c r="D47" s="121">
        <f t="shared" ca="1" si="3"/>
        <v>0.28124999999999989</v>
      </c>
      <c r="E47" s="143" t="str">
        <f t="shared" si="5"/>
        <v>-</v>
      </c>
      <c r="K47" s="132" t="str">
        <f t="shared" si="4"/>
        <v/>
      </c>
    </row>
    <row r="48" spans="1:11" x14ac:dyDescent="0.3">
      <c r="A48" s="119" t="str">
        <f t="shared" si="0"/>
        <v>Janvier</v>
      </c>
      <c r="B48" s="119">
        <f t="shared" si="1"/>
        <v>3</v>
      </c>
      <c r="C48" s="120">
        <f t="shared" si="2"/>
        <v>42750</v>
      </c>
      <c r="D48" s="121" t="str">
        <f t="shared" ca="1" si="3"/>
        <v/>
      </c>
      <c r="E48" s="143">
        <f t="shared" ca="1" si="5"/>
        <v>1.552083333333333</v>
      </c>
      <c r="K48" s="132">
        <f t="shared" ca="1" si="4"/>
        <v>1.5293927648578811</v>
      </c>
    </row>
    <row r="49" spans="1:11" hidden="1" x14ac:dyDescent="0.3">
      <c r="A49" s="119" t="str">
        <f t="shared" si="0"/>
        <v>Janvier</v>
      </c>
      <c r="B49" s="119" t="str">
        <f t="shared" si="1"/>
        <v/>
      </c>
      <c r="C49" s="120">
        <f t="shared" si="2"/>
        <v>42751</v>
      </c>
      <c r="D49" s="121" t="str">
        <f t="shared" ca="1" si="3"/>
        <v/>
      </c>
      <c r="E49" s="143" t="str">
        <f t="shared" si="5"/>
        <v>-</v>
      </c>
      <c r="K49" s="132" t="str">
        <f t="shared" si="4"/>
        <v/>
      </c>
    </row>
    <row r="50" spans="1:11" hidden="1" x14ac:dyDescent="0.3">
      <c r="A50" s="119" t="str">
        <f t="shared" si="0"/>
        <v>Janvier</v>
      </c>
      <c r="B50" s="119" t="str">
        <f t="shared" si="1"/>
        <v/>
      </c>
      <c r="C50" s="120">
        <f t="shared" si="2"/>
        <v>42752</v>
      </c>
      <c r="D50" s="143">
        <f t="shared" ca="1" si="3"/>
        <v>0.36805555555555547</v>
      </c>
      <c r="E50" s="143" t="str">
        <f t="shared" si="5"/>
        <v>-</v>
      </c>
      <c r="F50" s="141"/>
      <c r="K50" s="132" t="str">
        <f t="shared" si="4"/>
        <v/>
      </c>
    </row>
    <row r="51" spans="1:11" hidden="1" x14ac:dyDescent="0.3">
      <c r="A51" s="119" t="str">
        <f t="shared" si="0"/>
        <v>Janvier</v>
      </c>
      <c r="B51" s="119" t="str">
        <f t="shared" si="1"/>
        <v/>
      </c>
      <c r="C51" s="120">
        <f t="shared" si="2"/>
        <v>42753</v>
      </c>
      <c r="D51" s="121">
        <f t="shared" ca="1" si="3"/>
        <v>0.27083333333333337</v>
      </c>
      <c r="E51" s="143" t="str">
        <f t="shared" si="5"/>
        <v>-</v>
      </c>
      <c r="K51" s="132" t="str">
        <f t="shared" si="4"/>
        <v/>
      </c>
    </row>
    <row r="52" spans="1:11" hidden="1" x14ac:dyDescent="0.3">
      <c r="A52" s="119" t="str">
        <f t="shared" si="0"/>
        <v>Janvier</v>
      </c>
      <c r="B52" s="119" t="str">
        <f t="shared" si="1"/>
        <v/>
      </c>
      <c r="C52" s="120">
        <f t="shared" si="2"/>
        <v>42754</v>
      </c>
      <c r="D52" s="121">
        <f t="shared" ca="1" si="3"/>
        <v>0.29513888888888884</v>
      </c>
      <c r="E52" s="143" t="str">
        <f t="shared" si="5"/>
        <v>-</v>
      </c>
      <c r="K52" s="132" t="str">
        <f t="shared" si="4"/>
        <v/>
      </c>
    </row>
    <row r="53" spans="1:11" hidden="1" x14ac:dyDescent="0.3">
      <c r="A53" s="119" t="str">
        <f t="shared" si="0"/>
        <v>Janvier</v>
      </c>
      <c r="B53" s="119" t="str">
        <f t="shared" si="1"/>
        <v/>
      </c>
      <c r="C53" s="120">
        <f t="shared" si="2"/>
        <v>42755</v>
      </c>
      <c r="D53" s="121">
        <f t="shared" ca="1" si="3"/>
        <v>0.27777777777777779</v>
      </c>
      <c r="E53" s="143" t="str">
        <f t="shared" si="5"/>
        <v>-</v>
      </c>
      <c r="K53" s="132" t="str">
        <f t="shared" si="4"/>
        <v/>
      </c>
    </row>
    <row r="54" spans="1:11" hidden="1" x14ac:dyDescent="0.3">
      <c r="A54" s="119" t="str">
        <f t="shared" si="0"/>
        <v>Janvier</v>
      </c>
      <c r="B54" s="119" t="str">
        <f t="shared" si="1"/>
        <v/>
      </c>
      <c r="C54" s="120">
        <f t="shared" si="2"/>
        <v>42756</v>
      </c>
      <c r="D54" s="121">
        <f t="shared" ca="1" si="3"/>
        <v>0.25694444444444431</v>
      </c>
      <c r="E54" s="143" t="str">
        <f t="shared" si="5"/>
        <v>-</v>
      </c>
      <c r="K54" s="132" t="str">
        <f t="shared" si="4"/>
        <v/>
      </c>
    </row>
    <row r="55" spans="1:11" x14ac:dyDescent="0.3">
      <c r="A55" s="119" t="str">
        <f t="shared" si="0"/>
        <v>Janvier</v>
      </c>
      <c r="B55" s="119">
        <f t="shared" si="1"/>
        <v>4</v>
      </c>
      <c r="C55" s="120">
        <f t="shared" si="2"/>
        <v>42757</v>
      </c>
      <c r="D55" s="121" t="str">
        <f t="shared" ca="1" si="3"/>
        <v/>
      </c>
      <c r="E55" s="143">
        <f t="shared" ca="1" si="5"/>
        <v>1.4687499999999996</v>
      </c>
      <c r="K55" s="132">
        <f t="shared" ca="1" si="4"/>
        <v>1.5293927648578811</v>
      </c>
    </row>
    <row r="56" spans="1:11" hidden="1" x14ac:dyDescent="0.3">
      <c r="A56" s="119" t="str">
        <f t="shared" si="0"/>
        <v>Janvier</v>
      </c>
      <c r="B56" s="119" t="str">
        <f t="shared" si="1"/>
        <v/>
      </c>
      <c r="C56" s="120">
        <f t="shared" si="2"/>
        <v>42758</v>
      </c>
      <c r="D56" s="121" t="str">
        <f t="shared" ca="1" si="3"/>
        <v/>
      </c>
      <c r="E56" s="143" t="str">
        <f t="shared" si="5"/>
        <v>-</v>
      </c>
      <c r="K56" s="132" t="str">
        <f t="shared" si="4"/>
        <v/>
      </c>
    </row>
    <row r="57" spans="1:11" hidden="1" x14ac:dyDescent="0.3">
      <c r="A57" s="119" t="str">
        <f t="shared" si="0"/>
        <v>Janvier</v>
      </c>
      <c r="B57" s="119" t="str">
        <f t="shared" si="1"/>
        <v/>
      </c>
      <c r="C57" s="120">
        <f t="shared" si="2"/>
        <v>42759</v>
      </c>
      <c r="D57" s="143">
        <f t="shared" ca="1" si="3"/>
        <v>0.3402777777777779</v>
      </c>
      <c r="E57" s="143" t="str">
        <f t="shared" si="5"/>
        <v>-</v>
      </c>
      <c r="K57" s="132" t="str">
        <f t="shared" si="4"/>
        <v/>
      </c>
    </row>
    <row r="58" spans="1:11" hidden="1" x14ac:dyDescent="0.3">
      <c r="A58" s="119" t="str">
        <f t="shared" si="0"/>
        <v>Janvier</v>
      </c>
      <c r="B58" s="119" t="str">
        <f t="shared" si="1"/>
        <v/>
      </c>
      <c r="C58" s="120">
        <f t="shared" si="2"/>
        <v>42760</v>
      </c>
      <c r="D58" s="121">
        <f t="shared" ca="1" si="3"/>
        <v>0.26041666666666663</v>
      </c>
      <c r="E58" s="143" t="str">
        <f t="shared" si="5"/>
        <v>-</v>
      </c>
      <c r="K58" s="132" t="str">
        <f t="shared" si="4"/>
        <v/>
      </c>
    </row>
    <row r="59" spans="1:11" hidden="1" x14ac:dyDescent="0.3">
      <c r="A59" s="119" t="str">
        <f t="shared" si="0"/>
        <v>Janvier</v>
      </c>
      <c r="B59" s="119" t="str">
        <f t="shared" si="1"/>
        <v/>
      </c>
      <c r="C59" s="120">
        <f t="shared" si="2"/>
        <v>42761</v>
      </c>
      <c r="D59" s="121">
        <f t="shared" ca="1" si="3"/>
        <v>0.31597222222222221</v>
      </c>
      <c r="E59" s="143" t="str">
        <f t="shared" si="5"/>
        <v>-</v>
      </c>
      <c r="K59" s="132" t="str">
        <f t="shared" si="4"/>
        <v/>
      </c>
    </row>
    <row r="60" spans="1:11" hidden="1" x14ac:dyDescent="0.3">
      <c r="A60" s="119" t="str">
        <f t="shared" si="0"/>
        <v>Janvier</v>
      </c>
      <c r="B60" s="119" t="str">
        <f t="shared" si="1"/>
        <v/>
      </c>
      <c r="C60" s="120">
        <f t="shared" si="2"/>
        <v>42762</v>
      </c>
      <c r="D60" s="121">
        <f t="shared" ca="1" si="3"/>
        <v>0.28472222222222221</v>
      </c>
      <c r="E60" s="143" t="str">
        <f t="shared" si="5"/>
        <v>-</v>
      </c>
      <c r="K60" s="132" t="str">
        <f t="shared" si="4"/>
        <v/>
      </c>
    </row>
    <row r="61" spans="1:11" hidden="1" x14ac:dyDescent="0.3">
      <c r="A61" s="119" t="str">
        <f t="shared" si="0"/>
        <v>Janvier</v>
      </c>
      <c r="B61" s="119" t="str">
        <f t="shared" si="1"/>
        <v/>
      </c>
      <c r="C61" s="120">
        <f t="shared" si="2"/>
        <v>42763</v>
      </c>
      <c r="D61" s="121">
        <f t="shared" ca="1" si="3"/>
        <v>0.25347222222222232</v>
      </c>
      <c r="E61" s="143" t="str">
        <f t="shared" si="5"/>
        <v>-</v>
      </c>
      <c r="K61" s="132" t="str">
        <f t="shared" si="4"/>
        <v/>
      </c>
    </row>
    <row r="62" spans="1:11" x14ac:dyDescent="0.3">
      <c r="A62" s="119" t="str">
        <f t="shared" si="0"/>
        <v>Janvier</v>
      </c>
      <c r="B62" s="119">
        <f t="shared" si="1"/>
        <v>5</v>
      </c>
      <c r="C62" s="120">
        <f t="shared" si="2"/>
        <v>42764</v>
      </c>
      <c r="D62" s="121" t="str">
        <f t="shared" ca="1" si="3"/>
        <v/>
      </c>
      <c r="E62" s="143">
        <f t="shared" ca="1" si="5"/>
        <v>1.4548611111111112</v>
      </c>
      <c r="K62" s="132">
        <f t="shared" ca="1" si="4"/>
        <v>1.5293927648578811</v>
      </c>
    </row>
    <row r="63" spans="1:11" hidden="1" x14ac:dyDescent="0.3">
      <c r="A63" s="119" t="str">
        <f t="shared" si="0"/>
        <v>Janvier</v>
      </c>
      <c r="B63" s="119" t="str">
        <f t="shared" si="1"/>
        <v/>
      </c>
      <c r="C63" s="120">
        <f t="shared" si="2"/>
        <v>42765</v>
      </c>
      <c r="D63" s="121" t="str">
        <f t="shared" ca="1" si="3"/>
        <v/>
      </c>
      <c r="E63" s="143" t="str">
        <f t="shared" si="5"/>
        <v>-</v>
      </c>
      <c r="K63" s="132" t="str">
        <f t="shared" si="4"/>
        <v/>
      </c>
    </row>
    <row r="64" spans="1:11" hidden="1" x14ac:dyDescent="0.3">
      <c r="A64" s="119" t="str">
        <f t="shared" si="0"/>
        <v>Février</v>
      </c>
      <c r="B64" s="119" t="str">
        <f t="shared" si="1"/>
        <v/>
      </c>
      <c r="C64" s="120">
        <f t="shared" si="2"/>
        <v>42766</v>
      </c>
      <c r="D64" s="143">
        <f t="shared" ca="1" si="3"/>
        <v>0.28819444444444453</v>
      </c>
      <c r="E64" s="143" t="str">
        <f t="shared" si="5"/>
        <v>-</v>
      </c>
      <c r="K64" s="132" t="str">
        <f t="shared" si="4"/>
        <v/>
      </c>
    </row>
    <row r="65" spans="1:11" hidden="1" x14ac:dyDescent="0.3">
      <c r="A65" s="119" t="str">
        <f t="shared" si="0"/>
        <v>Février</v>
      </c>
      <c r="B65" s="119" t="str">
        <f t="shared" si="1"/>
        <v/>
      </c>
      <c r="C65" s="120">
        <f t="shared" si="2"/>
        <v>42767</v>
      </c>
      <c r="D65" s="121">
        <f t="shared" ca="1" si="3"/>
        <v>0.24305555555555547</v>
      </c>
      <c r="E65" s="143" t="str">
        <f t="shared" si="5"/>
        <v>-</v>
      </c>
      <c r="K65" s="132" t="str">
        <f t="shared" si="4"/>
        <v/>
      </c>
    </row>
    <row r="66" spans="1:11" hidden="1" x14ac:dyDescent="0.3">
      <c r="A66" s="119" t="str">
        <f t="shared" si="0"/>
        <v>Février</v>
      </c>
      <c r="B66" s="119" t="str">
        <f t="shared" si="1"/>
        <v/>
      </c>
      <c r="C66" s="120">
        <f t="shared" si="2"/>
        <v>42768</v>
      </c>
      <c r="D66" s="121">
        <f t="shared" ca="1" si="3"/>
        <v>0.31597222222222221</v>
      </c>
      <c r="E66" s="143" t="str">
        <f t="shared" si="5"/>
        <v>-</v>
      </c>
      <c r="K66" s="132" t="str">
        <f t="shared" si="4"/>
        <v/>
      </c>
    </row>
    <row r="67" spans="1:11" hidden="1" x14ac:dyDescent="0.3">
      <c r="A67" s="119" t="str">
        <f t="shared" si="0"/>
        <v>Février</v>
      </c>
      <c r="B67" s="119" t="str">
        <f t="shared" si="1"/>
        <v/>
      </c>
      <c r="C67" s="120">
        <f t="shared" si="2"/>
        <v>42769</v>
      </c>
      <c r="D67" s="121">
        <f t="shared" ca="1" si="3"/>
        <v>0.34027777777777779</v>
      </c>
      <c r="E67" s="143" t="str">
        <f t="shared" si="5"/>
        <v>-</v>
      </c>
      <c r="K67" s="132" t="str">
        <f t="shared" si="4"/>
        <v/>
      </c>
    </row>
    <row r="68" spans="1:11" hidden="1" x14ac:dyDescent="0.3">
      <c r="A68" s="119" t="str">
        <f t="shared" si="0"/>
        <v>Février</v>
      </c>
      <c r="B68" s="119" t="str">
        <f t="shared" si="1"/>
        <v/>
      </c>
      <c r="C68" s="120">
        <f t="shared" si="2"/>
        <v>42770</v>
      </c>
      <c r="D68" s="121">
        <f t="shared" ca="1" si="3"/>
        <v>0.29861111111111105</v>
      </c>
      <c r="E68" s="143" t="str">
        <f t="shared" si="5"/>
        <v>-</v>
      </c>
      <c r="K68" s="132" t="str">
        <f t="shared" si="4"/>
        <v/>
      </c>
    </row>
    <row r="69" spans="1:11" x14ac:dyDescent="0.3">
      <c r="A69" s="119" t="str">
        <f t="shared" si="0"/>
        <v>Février</v>
      </c>
      <c r="B69" s="119">
        <f t="shared" si="1"/>
        <v>6</v>
      </c>
      <c r="C69" s="120">
        <f t="shared" si="2"/>
        <v>42771</v>
      </c>
      <c r="D69" s="121" t="str">
        <f t="shared" ca="1" si="3"/>
        <v/>
      </c>
      <c r="E69" s="143">
        <f t="shared" ca="1" si="5"/>
        <v>1.4861111111111112</v>
      </c>
      <c r="K69" s="132">
        <f t="shared" ca="1" si="4"/>
        <v>1.5293927648578811</v>
      </c>
    </row>
    <row r="70" spans="1:11" hidden="1" x14ac:dyDescent="0.3">
      <c r="A70" s="119" t="str">
        <f t="shared" si="0"/>
        <v>Février</v>
      </c>
      <c r="B70" s="119" t="str">
        <f t="shared" si="1"/>
        <v/>
      </c>
      <c r="C70" s="120">
        <f t="shared" si="2"/>
        <v>42772</v>
      </c>
      <c r="D70" s="121" t="str">
        <f t="shared" ca="1" si="3"/>
        <v/>
      </c>
      <c r="E70" s="143" t="str">
        <f t="shared" si="5"/>
        <v>-</v>
      </c>
      <c r="K70" s="132" t="str">
        <f t="shared" si="4"/>
        <v/>
      </c>
    </row>
    <row r="71" spans="1:11" hidden="1" x14ac:dyDescent="0.3">
      <c r="A71" s="119" t="str">
        <f t="shared" si="0"/>
        <v>Février</v>
      </c>
      <c r="B71" s="119" t="str">
        <f t="shared" si="1"/>
        <v/>
      </c>
      <c r="C71" s="120">
        <f t="shared" si="2"/>
        <v>42773</v>
      </c>
      <c r="D71" s="143">
        <f t="shared" ca="1" si="3"/>
        <v>0.31250000000000011</v>
      </c>
      <c r="E71" s="143" t="str">
        <f t="shared" si="5"/>
        <v>-</v>
      </c>
      <c r="K71" s="132" t="str">
        <f t="shared" si="4"/>
        <v/>
      </c>
    </row>
    <row r="72" spans="1:11" hidden="1" x14ac:dyDescent="0.3">
      <c r="A72" s="119" t="str">
        <f t="shared" si="0"/>
        <v>Février</v>
      </c>
      <c r="B72" s="119" t="str">
        <f t="shared" si="1"/>
        <v/>
      </c>
      <c r="C72" s="120">
        <f t="shared" si="2"/>
        <v>42774</v>
      </c>
      <c r="D72" s="121">
        <f t="shared" ca="1" si="3"/>
        <v>0.29166666666666674</v>
      </c>
      <c r="E72" s="143" t="str">
        <f t="shared" si="5"/>
        <v>-</v>
      </c>
      <c r="K72" s="132" t="str">
        <f t="shared" si="4"/>
        <v/>
      </c>
    </row>
    <row r="73" spans="1:11" hidden="1" x14ac:dyDescent="0.3">
      <c r="A73" s="119" t="str">
        <f t="shared" si="0"/>
        <v>Février</v>
      </c>
      <c r="B73" s="119" t="str">
        <f t="shared" si="1"/>
        <v/>
      </c>
      <c r="C73" s="120">
        <f t="shared" si="2"/>
        <v>42775</v>
      </c>
      <c r="D73" s="121">
        <f t="shared" ca="1" si="3"/>
        <v>0.30208333333333337</v>
      </c>
      <c r="E73" s="143" t="str">
        <f t="shared" si="5"/>
        <v>-</v>
      </c>
      <c r="K73" s="132" t="str">
        <f t="shared" si="4"/>
        <v/>
      </c>
    </row>
    <row r="74" spans="1:11" hidden="1" x14ac:dyDescent="0.3">
      <c r="A74" s="119" t="str">
        <f t="shared" si="0"/>
        <v>Février</v>
      </c>
      <c r="B74" s="119" t="str">
        <f t="shared" si="1"/>
        <v/>
      </c>
      <c r="C74" s="120">
        <f t="shared" si="2"/>
        <v>42776</v>
      </c>
      <c r="D74" s="121">
        <f t="shared" ca="1" si="3"/>
        <v>0.31249999999999989</v>
      </c>
      <c r="E74" s="143" t="str">
        <f t="shared" si="5"/>
        <v>-</v>
      </c>
      <c r="K74" s="132" t="str">
        <f t="shared" si="4"/>
        <v/>
      </c>
    </row>
    <row r="75" spans="1:11" hidden="1" x14ac:dyDescent="0.3">
      <c r="A75" s="119" t="str">
        <f t="shared" si="0"/>
        <v>Février</v>
      </c>
      <c r="B75" s="119" t="str">
        <f t="shared" si="1"/>
        <v/>
      </c>
      <c r="C75" s="120">
        <f t="shared" si="2"/>
        <v>42777</v>
      </c>
      <c r="D75" s="121">
        <f t="shared" ca="1" si="3"/>
        <v>0.28819444444444442</v>
      </c>
      <c r="E75" s="143" t="str">
        <f t="shared" si="5"/>
        <v>-</v>
      </c>
      <c r="K75" s="132" t="str">
        <f t="shared" si="4"/>
        <v/>
      </c>
    </row>
    <row r="76" spans="1:11" x14ac:dyDescent="0.3">
      <c r="A76" s="119" t="str">
        <f t="shared" si="0"/>
        <v>Février</v>
      </c>
      <c r="B76" s="119">
        <f t="shared" si="1"/>
        <v>7</v>
      </c>
      <c r="C76" s="120">
        <f t="shared" si="2"/>
        <v>42778</v>
      </c>
      <c r="D76" s="121" t="str">
        <f t="shared" ca="1" si="3"/>
        <v/>
      </c>
      <c r="E76" s="143">
        <f t="shared" ca="1" si="5"/>
        <v>1.5069444444444444</v>
      </c>
      <c r="K76" s="132">
        <f t="shared" ca="1" si="4"/>
        <v>1.5293927648578811</v>
      </c>
    </row>
    <row r="77" spans="1:11" hidden="1" x14ac:dyDescent="0.3">
      <c r="A77" s="119" t="str">
        <f t="shared" si="0"/>
        <v>Février</v>
      </c>
      <c r="B77" s="119" t="str">
        <f t="shared" si="1"/>
        <v/>
      </c>
      <c r="C77" s="120">
        <f t="shared" si="2"/>
        <v>42779</v>
      </c>
      <c r="D77" s="121" t="str">
        <f t="shared" ca="1" si="3"/>
        <v/>
      </c>
      <c r="E77" s="143" t="str">
        <f t="shared" si="5"/>
        <v>-</v>
      </c>
      <c r="K77" s="132" t="str">
        <f t="shared" si="4"/>
        <v/>
      </c>
    </row>
    <row r="78" spans="1:11" hidden="1" x14ac:dyDescent="0.3">
      <c r="A78" s="119" t="str">
        <f t="shared" si="0"/>
        <v>Février</v>
      </c>
      <c r="B78" s="119" t="str">
        <f t="shared" si="1"/>
        <v/>
      </c>
      <c r="C78" s="120">
        <f t="shared" si="2"/>
        <v>42780</v>
      </c>
      <c r="D78" s="143">
        <f t="shared" ca="1" si="3"/>
        <v>0.27777777777777768</v>
      </c>
      <c r="E78" s="143" t="str">
        <f t="shared" si="5"/>
        <v>-</v>
      </c>
      <c r="K78" s="132" t="str">
        <f t="shared" si="4"/>
        <v/>
      </c>
    </row>
    <row r="79" spans="1:11" hidden="1" x14ac:dyDescent="0.3">
      <c r="A79" s="119" t="str">
        <f t="shared" si="0"/>
        <v>Février</v>
      </c>
      <c r="B79" s="119" t="str">
        <f t="shared" si="1"/>
        <v/>
      </c>
      <c r="C79" s="120">
        <f t="shared" si="2"/>
        <v>42781</v>
      </c>
      <c r="D79" s="121">
        <f t="shared" ca="1" si="3"/>
        <v>0.32291666666666663</v>
      </c>
      <c r="E79" s="143" t="str">
        <f t="shared" si="5"/>
        <v>-</v>
      </c>
      <c r="K79" s="132" t="str">
        <f t="shared" si="4"/>
        <v/>
      </c>
    </row>
    <row r="80" spans="1:11" hidden="1" x14ac:dyDescent="0.3">
      <c r="A80" s="119" t="str">
        <f t="shared" si="0"/>
        <v>Février</v>
      </c>
      <c r="B80" s="119" t="str">
        <f t="shared" si="1"/>
        <v/>
      </c>
      <c r="C80" s="120">
        <f t="shared" si="2"/>
        <v>42782</v>
      </c>
      <c r="D80" s="121">
        <f t="shared" ca="1" si="3"/>
        <v>0.32291666666666663</v>
      </c>
      <c r="E80" s="143" t="str">
        <f t="shared" si="5"/>
        <v>-</v>
      </c>
      <c r="K80" s="132" t="str">
        <f t="shared" si="4"/>
        <v/>
      </c>
    </row>
    <row r="81" spans="1:11" hidden="1" x14ac:dyDescent="0.3">
      <c r="A81" s="119" t="str">
        <f t="shared" si="0"/>
        <v>Février</v>
      </c>
      <c r="B81" s="119" t="str">
        <f t="shared" si="1"/>
        <v/>
      </c>
      <c r="C81" s="120">
        <f t="shared" si="2"/>
        <v>42783</v>
      </c>
      <c r="D81" s="121">
        <f t="shared" ca="1" si="3"/>
        <v>0.28125</v>
      </c>
      <c r="E81" s="143" t="str">
        <f t="shared" si="5"/>
        <v>-</v>
      </c>
      <c r="K81" s="132" t="str">
        <f t="shared" si="4"/>
        <v/>
      </c>
    </row>
    <row r="82" spans="1:11" hidden="1" x14ac:dyDescent="0.3">
      <c r="A82" s="119" t="str">
        <f t="shared" si="0"/>
        <v>Février</v>
      </c>
      <c r="B82" s="119" t="str">
        <f t="shared" si="1"/>
        <v/>
      </c>
      <c r="C82" s="120">
        <f t="shared" si="2"/>
        <v>42784</v>
      </c>
      <c r="D82" s="121">
        <f t="shared" ca="1" si="3"/>
        <v>0.28819444444444442</v>
      </c>
      <c r="E82" s="143" t="str">
        <f t="shared" si="5"/>
        <v>-</v>
      </c>
      <c r="K82" s="132" t="str">
        <f t="shared" si="4"/>
        <v/>
      </c>
    </row>
    <row r="83" spans="1:11" x14ac:dyDescent="0.3">
      <c r="A83" s="119" t="str">
        <f t="shared" si="0"/>
        <v>Février</v>
      </c>
      <c r="B83" s="119">
        <f t="shared" si="1"/>
        <v>8</v>
      </c>
      <c r="C83" s="120">
        <f t="shared" si="2"/>
        <v>42785</v>
      </c>
      <c r="D83" s="121" t="str">
        <f t="shared" ca="1" si="3"/>
        <v/>
      </c>
      <c r="E83" s="143">
        <f t="shared" ca="1" si="5"/>
        <v>1.4930555555555554</v>
      </c>
      <c r="K83" s="132">
        <f t="shared" ca="1" si="4"/>
        <v>1.5293927648578811</v>
      </c>
    </row>
    <row r="84" spans="1:11" hidden="1" x14ac:dyDescent="0.3">
      <c r="A84" s="119" t="str">
        <f t="shared" si="0"/>
        <v>Février</v>
      </c>
      <c r="B84" s="119" t="str">
        <f t="shared" si="1"/>
        <v/>
      </c>
      <c r="C84" s="120">
        <f t="shared" si="2"/>
        <v>42786</v>
      </c>
      <c r="D84" s="121" t="str">
        <f t="shared" ca="1" si="3"/>
        <v/>
      </c>
      <c r="E84" s="143" t="str">
        <f t="shared" si="5"/>
        <v>-</v>
      </c>
      <c r="K84" s="132" t="str">
        <f t="shared" si="4"/>
        <v/>
      </c>
    </row>
    <row r="85" spans="1:11" hidden="1" x14ac:dyDescent="0.3">
      <c r="A85" s="119" t="str">
        <f t="shared" si="0"/>
        <v>Février</v>
      </c>
      <c r="B85" s="119" t="str">
        <f t="shared" si="1"/>
        <v/>
      </c>
      <c r="C85" s="120">
        <f t="shared" si="2"/>
        <v>42787</v>
      </c>
      <c r="D85" s="143">
        <f t="shared" ca="1" si="3"/>
        <v>0.3125</v>
      </c>
      <c r="E85" s="143" t="str">
        <f t="shared" si="5"/>
        <v>-</v>
      </c>
      <c r="K85" s="132" t="str">
        <f t="shared" si="4"/>
        <v/>
      </c>
    </row>
    <row r="86" spans="1:11" hidden="1" x14ac:dyDescent="0.3">
      <c r="A86" s="119" t="str">
        <f t="shared" si="0"/>
        <v>Février</v>
      </c>
      <c r="B86" s="119" t="str">
        <f t="shared" si="1"/>
        <v/>
      </c>
      <c r="C86" s="120">
        <f t="shared" si="2"/>
        <v>42788</v>
      </c>
      <c r="D86" s="121">
        <f t="shared" ca="1" si="3"/>
        <v>0.30555555555555558</v>
      </c>
      <c r="E86" s="143" t="str">
        <f t="shared" si="5"/>
        <v>-</v>
      </c>
      <c r="K86" s="132" t="str">
        <f t="shared" si="4"/>
        <v/>
      </c>
    </row>
    <row r="87" spans="1:11" hidden="1" x14ac:dyDescent="0.3">
      <c r="A87" s="119" t="str">
        <f t="shared" si="0"/>
        <v>Février</v>
      </c>
      <c r="B87" s="119" t="str">
        <f t="shared" si="1"/>
        <v/>
      </c>
      <c r="C87" s="120">
        <f t="shared" si="2"/>
        <v>42789</v>
      </c>
      <c r="D87" s="121">
        <f t="shared" ca="1" si="3"/>
        <v>0.33680555555555547</v>
      </c>
      <c r="E87" s="143" t="str">
        <f t="shared" si="5"/>
        <v>-</v>
      </c>
      <c r="K87" s="132" t="str">
        <f t="shared" si="4"/>
        <v/>
      </c>
    </row>
    <row r="88" spans="1:11" hidden="1" x14ac:dyDescent="0.3">
      <c r="A88" s="119" t="str">
        <f t="shared" si="0"/>
        <v>Février</v>
      </c>
      <c r="B88" s="119" t="str">
        <f t="shared" si="1"/>
        <v/>
      </c>
      <c r="C88" s="120">
        <f t="shared" si="2"/>
        <v>42790</v>
      </c>
      <c r="D88" s="121">
        <f t="shared" ca="1" si="3"/>
        <v>0.32291666666666674</v>
      </c>
      <c r="E88" s="143" t="str">
        <f t="shared" si="5"/>
        <v>-</v>
      </c>
      <c r="K88" s="132" t="str">
        <f t="shared" si="4"/>
        <v/>
      </c>
    </row>
    <row r="89" spans="1:11" hidden="1" x14ac:dyDescent="0.3">
      <c r="A89" s="119" t="str">
        <f t="shared" si="0"/>
        <v>Février</v>
      </c>
      <c r="B89" s="119" t="str">
        <f t="shared" si="1"/>
        <v/>
      </c>
      <c r="C89" s="120">
        <f t="shared" si="2"/>
        <v>42791</v>
      </c>
      <c r="D89" s="121">
        <f t="shared" ca="1" si="3"/>
        <v>0.26041666666666663</v>
      </c>
      <c r="E89" s="143" t="str">
        <f t="shared" si="5"/>
        <v>-</v>
      </c>
      <c r="K89" s="132" t="str">
        <f t="shared" si="4"/>
        <v/>
      </c>
    </row>
    <row r="90" spans="1:11" x14ac:dyDescent="0.3">
      <c r="A90" s="119" t="str">
        <f t="shared" si="0"/>
        <v>Février</v>
      </c>
      <c r="B90" s="119">
        <f t="shared" si="1"/>
        <v>9</v>
      </c>
      <c r="C90" s="120">
        <f t="shared" si="2"/>
        <v>42792</v>
      </c>
      <c r="D90" s="121" t="str">
        <f t="shared" ca="1" si="3"/>
        <v/>
      </c>
      <c r="E90" s="143">
        <f t="shared" ca="1" si="5"/>
        <v>1.5381944444444442</v>
      </c>
      <c r="K90" s="132">
        <f t="shared" ca="1" si="4"/>
        <v>1.5293927648578811</v>
      </c>
    </row>
    <row r="91" spans="1:11" hidden="1" x14ac:dyDescent="0.3">
      <c r="A91" s="119" t="str">
        <f t="shared" si="0"/>
        <v>Février</v>
      </c>
      <c r="B91" s="119" t="str">
        <f t="shared" si="1"/>
        <v/>
      </c>
      <c r="C91" s="120">
        <f t="shared" si="2"/>
        <v>42793</v>
      </c>
      <c r="D91" s="121" t="str">
        <f t="shared" ca="1" si="3"/>
        <v/>
      </c>
      <c r="E91" s="143" t="str">
        <f t="shared" si="5"/>
        <v>-</v>
      </c>
      <c r="K91" s="132" t="str">
        <f t="shared" si="4"/>
        <v/>
      </c>
    </row>
    <row r="92" spans="1:11" hidden="1" x14ac:dyDescent="0.3">
      <c r="A92" s="119" t="str">
        <f t="shared" si="0"/>
        <v>Mars</v>
      </c>
      <c r="B92" s="119" t="str">
        <f t="shared" si="1"/>
        <v/>
      </c>
      <c r="C92" s="120">
        <f t="shared" si="2"/>
        <v>42794</v>
      </c>
      <c r="D92" s="143">
        <f t="shared" ca="1" si="3"/>
        <v>0.35416666666666663</v>
      </c>
      <c r="E92" s="143" t="str">
        <f t="shared" si="5"/>
        <v>-</v>
      </c>
      <c r="K92" s="132" t="str">
        <f t="shared" si="4"/>
        <v/>
      </c>
    </row>
    <row r="93" spans="1:11" hidden="1" x14ac:dyDescent="0.3">
      <c r="A93" s="119" t="str">
        <f t="shared" si="0"/>
        <v>Mars</v>
      </c>
      <c r="B93" s="119" t="str">
        <f t="shared" si="1"/>
        <v/>
      </c>
      <c r="C93" s="120">
        <f t="shared" si="2"/>
        <v>42795</v>
      </c>
      <c r="D93" s="121">
        <f t="shared" ca="1" si="3"/>
        <v>0.3472222222222221</v>
      </c>
      <c r="E93" s="143" t="str">
        <f t="shared" si="5"/>
        <v>-</v>
      </c>
      <c r="K93" s="132" t="str">
        <f t="shared" si="4"/>
        <v/>
      </c>
    </row>
    <row r="94" spans="1:11" hidden="1" x14ac:dyDescent="0.3">
      <c r="A94" s="119" t="str">
        <f t="shared" si="0"/>
        <v>Mars</v>
      </c>
      <c r="B94" s="119" t="str">
        <f t="shared" si="1"/>
        <v/>
      </c>
      <c r="C94" s="120">
        <f t="shared" si="2"/>
        <v>42796</v>
      </c>
      <c r="D94" s="121">
        <f t="shared" ca="1" si="3"/>
        <v>0.32986111111111105</v>
      </c>
      <c r="E94" s="143" t="str">
        <f t="shared" si="5"/>
        <v>-</v>
      </c>
      <c r="K94" s="132" t="str">
        <f t="shared" si="4"/>
        <v/>
      </c>
    </row>
    <row r="95" spans="1:11" hidden="1" x14ac:dyDescent="0.3">
      <c r="A95" s="119" t="str">
        <f t="shared" si="0"/>
        <v>Mars</v>
      </c>
      <c r="B95" s="119" t="str">
        <f t="shared" si="1"/>
        <v/>
      </c>
      <c r="C95" s="120">
        <f t="shared" si="2"/>
        <v>42797</v>
      </c>
      <c r="D95" s="121">
        <f t="shared" ca="1" si="3"/>
        <v>0.31944444444444431</v>
      </c>
      <c r="E95" s="143" t="str">
        <f t="shared" si="5"/>
        <v>-</v>
      </c>
      <c r="K95" s="132" t="str">
        <f t="shared" si="4"/>
        <v/>
      </c>
    </row>
    <row r="96" spans="1:11" hidden="1" x14ac:dyDescent="0.3">
      <c r="A96" s="119" t="str">
        <f t="shared" si="0"/>
        <v>Mars</v>
      </c>
      <c r="B96" s="119" t="str">
        <f t="shared" si="1"/>
        <v/>
      </c>
      <c r="C96" s="120">
        <f t="shared" si="2"/>
        <v>42798</v>
      </c>
      <c r="D96" s="121">
        <f t="shared" ca="1" si="3"/>
        <v>0.21180555555555547</v>
      </c>
      <c r="E96" s="143" t="str">
        <f t="shared" si="5"/>
        <v>-</v>
      </c>
      <c r="K96" s="132" t="str">
        <f t="shared" si="4"/>
        <v/>
      </c>
    </row>
    <row r="97" spans="1:11" x14ac:dyDescent="0.3">
      <c r="A97" s="119" t="str">
        <f t="shared" si="0"/>
        <v>Mars</v>
      </c>
      <c r="B97" s="119">
        <f t="shared" si="1"/>
        <v>10</v>
      </c>
      <c r="C97" s="120">
        <f t="shared" si="2"/>
        <v>42799</v>
      </c>
      <c r="D97" s="121" t="str">
        <f t="shared" ca="1" si="3"/>
        <v/>
      </c>
      <c r="E97" s="143">
        <f t="shared" ca="1" si="5"/>
        <v>1.5624999999999996</v>
      </c>
      <c r="K97" s="132">
        <f t="shared" ca="1" si="4"/>
        <v>1.5293927648578811</v>
      </c>
    </row>
    <row r="98" spans="1:11" hidden="1" x14ac:dyDescent="0.3">
      <c r="A98" s="119" t="str">
        <f t="shared" ref="A98:A161" si="6">IF(MONTH($C98)=1,"Janvier",IF(MONTH($C98)=2,"Février",IF(MONTH($C98)=3,"Mars",IF(MONTH($C98)=4,"Avril",IF(MONTH($C98)=5,"Mai",IF(MONTH($C98)=6,"Juin",IF(MONTH($C98)=7,"Juillet",IF(MONTH($C98)=8,"Août",IF(MONTH($C98)=9,"Septembre",IF(MONTH($C98)=10,"Octobre",IF(MONTH($C98)=11,"Novembre",IF(MONTH($C98)=12,"Décembre"))))))))))))</f>
        <v>Mars</v>
      </c>
      <c r="B98" s="119" t="str">
        <f t="shared" ref="B98:B161" si="7">IF(WEEKDAY(C98,2)=6,WEEKNUM(C98,2),"")</f>
        <v/>
      </c>
      <c r="C98" s="120">
        <f t="shared" ref="C98:C161" si="8">C97+1</f>
        <v>42800</v>
      </c>
      <c r="D98" s="121" t="str">
        <f t="shared" ref="D98:D161" ca="1" si="9">LOOKUP(C98,INDIRECT("'"&amp;$A98&amp;"'"&amp;"!$C$6:$AG$6"),INDIRECT("'"&amp;$A98&amp;"'"&amp;"!$C$28:$AG$28"))</f>
        <v/>
      </c>
      <c r="E98" s="143" t="str">
        <f t="shared" si="5"/>
        <v>-</v>
      </c>
      <c r="K98" s="132" t="str">
        <f t="shared" ref="K98:K161" si="10">IF(E98="-","",$K$31)</f>
        <v/>
      </c>
    </row>
    <row r="99" spans="1:11" hidden="1" x14ac:dyDescent="0.3">
      <c r="A99" s="119" t="str">
        <f t="shared" si="6"/>
        <v>Mars</v>
      </c>
      <c r="B99" s="119" t="str">
        <f t="shared" si="7"/>
        <v/>
      </c>
      <c r="C99" s="120">
        <f t="shared" si="8"/>
        <v>42801</v>
      </c>
      <c r="D99" s="143">
        <f t="shared" ca="1" si="9"/>
        <v>0.36111111111111116</v>
      </c>
      <c r="E99" s="143" t="str">
        <f t="shared" si="5"/>
        <v>-</v>
      </c>
      <c r="K99" s="132" t="str">
        <f t="shared" si="10"/>
        <v/>
      </c>
    </row>
    <row r="100" spans="1:11" hidden="1" x14ac:dyDescent="0.3">
      <c r="A100" s="119" t="str">
        <f t="shared" si="6"/>
        <v>Mars</v>
      </c>
      <c r="B100" s="119" t="str">
        <f t="shared" si="7"/>
        <v/>
      </c>
      <c r="C100" s="120">
        <f t="shared" si="8"/>
        <v>42802</v>
      </c>
      <c r="D100" s="121">
        <f t="shared" ca="1" si="9"/>
        <v>0.40277777777777779</v>
      </c>
      <c r="E100" s="143" t="str">
        <f t="shared" si="5"/>
        <v>-</v>
      </c>
      <c r="K100" s="132" t="str">
        <f t="shared" si="10"/>
        <v/>
      </c>
    </row>
    <row r="101" spans="1:11" hidden="1" x14ac:dyDescent="0.3">
      <c r="A101" s="119" t="str">
        <f t="shared" si="6"/>
        <v>Mars</v>
      </c>
      <c r="B101" s="119" t="str">
        <f t="shared" si="7"/>
        <v/>
      </c>
      <c r="C101" s="120">
        <f t="shared" si="8"/>
        <v>42803</v>
      </c>
      <c r="D101" s="121">
        <f t="shared" ca="1" si="9"/>
        <v>0.32291666666666674</v>
      </c>
      <c r="E101" s="143" t="str">
        <f t="shared" si="5"/>
        <v>-</v>
      </c>
      <c r="K101" s="132" t="str">
        <f t="shared" si="10"/>
        <v/>
      </c>
    </row>
    <row r="102" spans="1:11" hidden="1" x14ac:dyDescent="0.3">
      <c r="A102" s="119" t="str">
        <f t="shared" si="6"/>
        <v>Mars</v>
      </c>
      <c r="B102" s="119" t="str">
        <f t="shared" si="7"/>
        <v/>
      </c>
      <c r="C102" s="120">
        <f t="shared" si="8"/>
        <v>42804</v>
      </c>
      <c r="D102" s="121">
        <f t="shared" ca="1" si="9"/>
        <v>0.35069444444444453</v>
      </c>
      <c r="E102" s="143" t="str">
        <f t="shared" ref="E102:E165" si="11">IF(WEEKDAY(C102,2)=6,SUM(D97:D101),"-")</f>
        <v>-</v>
      </c>
      <c r="K102" s="132" t="str">
        <f t="shared" si="10"/>
        <v/>
      </c>
    </row>
    <row r="103" spans="1:11" hidden="1" x14ac:dyDescent="0.3">
      <c r="A103" s="119" t="str">
        <f t="shared" si="6"/>
        <v>Mars</v>
      </c>
      <c r="B103" s="119" t="str">
        <f t="shared" si="7"/>
        <v/>
      </c>
      <c r="C103" s="120">
        <f t="shared" si="8"/>
        <v>42805</v>
      </c>
      <c r="D103" s="121">
        <f t="shared" ca="1" si="9"/>
        <v>0.29513888888888884</v>
      </c>
      <c r="E103" s="143" t="str">
        <f t="shared" si="11"/>
        <v>-</v>
      </c>
      <c r="K103" s="132" t="str">
        <f t="shared" si="10"/>
        <v/>
      </c>
    </row>
    <row r="104" spans="1:11" x14ac:dyDescent="0.3">
      <c r="A104" s="119" t="str">
        <f t="shared" si="6"/>
        <v>Mars</v>
      </c>
      <c r="B104" s="119">
        <f t="shared" si="7"/>
        <v>11</v>
      </c>
      <c r="C104" s="120">
        <f t="shared" si="8"/>
        <v>42806</v>
      </c>
      <c r="D104" s="121" t="str">
        <f t="shared" ca="1" si="9"/>
        <v/>
      </c>
      <c r="E104" s="143">
        <f t="shared" ca="1" si="11"/>
        <v>1.7326388888888893</v>
      </c>
      <c r="K104" s="132">
        <f t="shared" ca="1" si="10"/>
        <v>1.5293927648578811</v>
      </c>
    </row>
    <row r="105" spans="1:11" hidden="1" x14ac:dyDescent="0.3">
      <c r="A105" s="119" t="str">
        <f t="shared" si="6"/>
        <v>Mars</v>
      </c>
      <c r="B105" s="119" t="str">
        <f t="shared" si="7"/>
        <v/>
      </c>
      <c r="C105" s="120">
        <f t="shared" si="8"/>
        <v>42807</v>
      </c>
      <c r="D105" s="121" t="str">
        <f t="shared" ca="1" si="9"/>
        <v/>
      </c>
      <c r="E105" s="143" t="str">
        <f t="shared" si="11"/>
        <v>-</v>
      </c>
      <c r="K105" s="132" t="str">
        <f t="shared" si="10"/>
        <v/>
      </c>
    </row>
    <row r="106" spans="1:11" hidden="1" x14ac:dyDescent="0.3">
      <c r="A106" s="119" t="str">
        <f t="shared" si="6"/>
        <v>Mars</v>
      </c>
      <c r="B106" s="119" t="str">
        <f t="shared" si="7"/>
        <v/>
      </c>
      <c r="C106" s="120">
        <f t="shared" si="8"/>
        <v>42808</v>
      </c>
      <c r="D106" s="143">
        <f t="shared" ca="1" si="9"/>
        <v>0</v>
      </c>
      <c r="E106" s="143" t="str">
        <f t="shared" si="11"/>
        <v>-</v>
      </c>
      <c r="K106" s="132" t="str">
        <f t="shared" si="10"/>
        <v/>
      </c>
    </row>
    <row r="107" spans="1:11" hidden="1" x14ac:dyDescent="0.3">
      <c r="A107" s="119" t="str">
        <f t="shared" si="6"/>
        <v>Mars</v>
      </c>
      <c r="B107" s="119" t="str">
        <f t="shared" si="7"/>
        <v/>
      </c>
      <c r="C107" s="120">
        <f t="shared" si="8"/>
        <v>42809</v>
      </c>
      <c r="D107" s="121">
        <f t="shared" ca="1" si="9"/>
        <v>0</v>
      </c>
      <c r="E107" s="143" t="str">
        <f t="shared" si="11"/>
        <v>-</v>
      </c>
      <c r="K107" s="132" t="str">
        <f t="shared" si="10"/>
        <v/>
      </c>
    </row>
    <row r="108" spans="1:11" hidden="1" x14ac:dyDescent="0.3">
      <c r="A108" s="119" t="str">
        <f t="shared" si="6"/>
        <v>Mars</v>
      </c>
      <c r="B108" s="119" t="str">
        <f t="shared" si="7"/>
        <v/>
      </c>
      <c r="C108" s="120">
        <f t="shared" si="8"/>
        <v>42810</v>
      </c>
      <c r="D108" s="121">
        <f t="shared" ca="1" si="9"/>
        <v>0</v>
      </c>
      <c r="E108" s="143" t="str">
        <f t="shared" si="11"/>
        <v>-</v>
      </c>
      <c r="K108" s="132" t="str">
        <f t="shared" si="10"/>
        <v/>
      </c>
    </row>
    <row r="109" spans="1:11" hidden="1" x14ac:dyDescent="0.3">
      <c r="A109" s="119" t="str">
        <f t="shared" si="6"/>
        <v>Mars</v>
      </c>
      <c r="B109" s="119" t="str">
        <f t="shared" si="7"/>
        <v/>
      </c>
      <c r="C109" s="120">
        <f t="shared" si="8"/>
        <v>42811</v>
      </c>
      <c r="D109" s="121">
        <f t="shared" ca="1" si="9"/>
        <v>0</v>
      </c>
      <c r="E109" s="143" t="str">
        <f t="shared" si="11"/>
        <v>-</v>
      </c>
      <c r="K109" s="132" t="str">
        <f t="shared" si="10"/>
        <v/>
      </c>
    </row>
    <row r="110" spans="1:11" hidden="1" x14ac:dyDescent="0.3">
      <c r="A110" s="119" t="str">
        <f t="shared" si="6"/>
        <v>Mars</v>
      </c>
      <c r="B110" s="119" t="str">
        <f t="shared" si="7"/>
        <v/>
      </c>
      <c r="C110" s="120">
        <f t="shared" si="8"/>
        <v>42812</v>
      </c>
      <c r="D110" s="121">
        <f t="shared" ca="1" si="9"/>
        <v>0</v>
      </c>
      <c r="E110" s="143" t="str">
        <f t="shared" si="11"/>
        <v>-</v>
      </c>
      <c r="K110" s="132" t="str">
        <f t="shared" si="10"/>
        <v/>
      </c>
    </row>
    <row r="111" spans="1:11" hidden="1" x14ac:dyDescent="0.3">
      <c r="A111" s="119" t="str">
        <f t="shared" si="6"/>
        <v>Mars</v>
      </c>
      <c r="B111" s="119">
        <f t="shared" si="7"/>
        <v>12</v>
      </c>
      <c r="C111" s="120">
        <f t="shared" si="8"/>
        <v>42813</v>
      </c>
      <c r="D111" s="121" t="str">
        <f t="shared" ca="1" si="9"/>
        <v/>
      </c>
      <c r="E111" s="143">
        <f t="shared" ca="1" si="11"/>
        <v>0</v>
      </c>
      <c r="K111" s="132">
        <f t="shared" ca="1" si="10"/>
        <v>1.5293927648578811</v>
      </c>
    </row>
    <row r="112" spans="1:11" hidden="1" x14ac:dyDescent="0.3">
      <c r="A112" s="119" t="str">
        <f t="shared" si="6"/>
        <v>Mars</v>
      </c>
      <c r="B112" s="119" t="str">
        <f t="shared" si="7"/>
        <v/>
      </c>
      <c r="C112" s="120">
        <f t="shared" si="8"/>
        <v>42814</v>
      </c>
      <c r="D112" s="121" t="str">
        <f t="shared" ca="1" si="9"/>
        <v/>
      </c>
      <c r="E112" s="143" t="str">
        <f t="shared" si="11"/>
        <v>-</v>
      </c>
      <c r="K112" s="132" t="str">
        <f t="shared" si="10"/>
        <v/>
      </c>
    </row>
    <row r="113" spans="1:11" hidden="1" x14ac:dyDescent="0.3">
      <c r="A113" s="119" t="str">
        <f t="shared" si="6"/>
        <v>Mars</v>
      </c>
      <c r="B113" s="119" t="str">
        <f t="shared" si="7"/>
        <v/>
      </c>
      <c r="C113" s="120">
        <f t="shared" si="8"/>
        <v>42815</v>
      </c>
      <c r="D113" s="143">
        <f t="shared" ca="1" si="9"/>
        <v>0.29166666666666663</v>
      </c>
      <c r="E113" s="143" t="str">
        <f t="shared" si="11"/>
        <v>-</v>
      </c>
      <c r="K113" s="132" t="str">
        <f t="shared" si="10"/>
        <v/>
      </c>
    </row>
    <row r="114" spans="1:11" hidden="1" x14ac:dyDescent="0.3">
      <c r="A114" s="119" t="str">
        <f t="shared" si="6"/>
        <v>Mars</v>
      </c>
      <c r="B114" s="119" t="str">
        <f t="shared" si="7"/>
        <v/>
      </c>
      <c r="C114" s="120">
        <f t="shared" si="8"/>
        <v>42816</v>
      </c>
      <c r="D114" s="121">
        <f t="shared" ca="1" si="9"/>
        <v>0.32638888888888884</v>
      </c>
      <c r="E114" s="143" t="str">
        <f t="shared" si="11"/>
        <v>-</v>
      </c>
      <c r="K114" s="132" t="str">
        <f t="shared" si="10"/>
        <v/>
      </c>
    </row>
    <row r="115" spans="1:11" hidden="1" x14ac:dyDescent="0.3">
      <c r="A115" s="119" t="str">
        <f t="shared" si="6"/>
        <v>Mars</v>
      </c>
      <c r="B115" s="119" t="str">
        <f t="shared" si="7"/>
        <v/>
      </c>
      <c r="C115" s="120">
        <f t="shared" si="8"/>
        <v>42817</v>
      </c>
      <c r="D115" s="121">
        <f t="shared" ca="1" si="9"/>
        <v>0.31944444444444442</v>
      </c>
      <c r="E115" s="143" t="str">
        <f t="shared" si="11"/>
        <v>-</v>
      </c>
      <c r="K115" s="132" t="str">
        <f t="shared" si="10"/>
        <v/>
      </c>
    </row>
    <row r="116" spans="1:11" hidden="1" x14ac:dyDescent="0.3">
      <c r="A116" s="119" t="str">
        <f t="shared" si="6"/>
        <v>Mars</v>
      </c>
      <c r="B116" s="119" t="str">
        <f t="shared" si="7"/>
        <v/>
      </c>
      <c r="C116" s="120">
        <f t="shared" si="8"/>
        <v>42818</v>
      </c>
      <c r="D116" s="121">
        <f t="shared" ca="1" si="9"/>
        <v>0.30555555555555569</v>
      </c>
      <c r="E116" s="143" t="str">
        <f t="shared" si="11"/>
        <v>-</v>
      </c>
      <c r="K116" s="132" t="str">
        <f t="shared" si="10"/>
        <v/>
      </c>
    </row>
    <row r="117" spans="1:11" hidden="1" x14ac:dyDescent="0.3">
      <c r="A117" s="119" t="str">
        <f t="shared" si="6"/>
        <v>Mars</v>
      </c>
      <c r="B117" s="119" t="str">
        <f t="shared" si="7"/>
        <v/>
      </c>
      <c r="C117" s="120">
        <f t="shared" si="8"/>
        <v>42819</v>
      </c>
      <c r="D117" s="121">
        <f t="shared" ca="1" si="9"/>
        <v>0.25000000000000011</v>
      </c>
      <c r="E117" s="143" t="str">
        <f t="shared" si="11"/>
        <v>-</v>
      </c>
      <c r="K117" s="132" t="str">
        <f t="shared" si="10"/>
        <v/>
      </c>
    </row>
    <row r="118" spans="1:11" x14ac:dyDescent="0.3">
      <c r="A118" s="119" t="str">
        <f t="shared" si="6"/>
        <v>Mars</v>
      </c>
      <c r="B118" s="119">
        <f t="shared" si="7"/>
        <v>13</v>
      </c>
      <c r="C118" s="120">
        <f t="shared" si="8"/>
        <v>42820</v>
      </c>
      <c r="D118" s="121" t="str">
        <f t="shared" ca="1" si="9"/>
        <v/>
      </c>
      <c r="E118" s="143">
        <f t="shared" ca="1" si="11"/>
        <v>1.4930555555555558</v>
      </c>
      <c r="K118" s="132">
        <f t="shared" ca="1" si="10"/>
        <v>1.5293927648578811</v>
      </c>
    </row>
    <row r="119" spans="1:11" hidden="1" x14ac:dyDescent="0.3">
      <c r="A119" s="119" t="str">
        <f t="shared" si="6"/>
        <v>Mars</v>
      </c>
      <c r="B119" s="119" t="str">
        <f t="shared" si="7"/>
        <v/>
      </c>
      <c r="C119" s="120">
        <f t="shared" si="8"/>
        <v>42821</v>
      </c>
      <c r="D119" s="121" t="str">
        <f t="shared" ca="1" si="9"/>
        <v/>
      </c>
      <c r="E119" s="143" t="str">
        <f t="shared" si="11"/>
        <v>-</v>
      </c>
      <c r="K119" s="132" t="str">
        <f t="shared" si="10"/>
        <v/>
      </c>
    </row>
    <row r="120" spans="1:11" hidden="1" x14ac:dyDescent="0.3">
      <c r="A120" s="119" t="str">
        <f t="shared" si="6"/>
        <v>Mars</v>
      </c>
      <c r="B120" s="119" t="str">
        <f t="shared" si="7"/>
        <v/>
      </c>
      <c r="C120" s="120">
        <f t="shared" si="8"/>
        <v>42822</v>
      </c>
      <c r="D120" s="143">
        <f t="shared" ca="1" si="9"/>
        <v>0.32638888888888884</v>
      </c>
      <c r="E120" s="143" t="str">
        <f t="shared" si="11"/>
        <v>-</v>
      </c>
      <c r="K120" s="132" t="str">
        <f t="shared" si="10"/>
        <v/>
      </c>
    </row>
    <row r="121" spans="1:11" hidden="1" x14ac:dyDescent="0.3">
      <c r="A121" s="119" t="str">
        <f t="shared" si="6"/>
        <v>Mars</v>
      </c>
      <c r="B121" s="119" t="str">
        <f t="shared" si="7"/>
        <v/>
      </c>
      <c r="C121" s="120">
        <f t="shared" si="8"/>
        <v>42823</v>
      </c>
      <c r="D121" s="121">
        <f t="shared" ca="1" si="9"/>
        <v>0.32638888888888884</v>
      </c>
      <c r="E121" s="143" t="str">
        <f t="shared" si="11"/>
        <v>-</v>
      </c>
      <c r="K121" s="132" t="str">
        <f t="shared" si="10"/>
        <v/>
      </c>
    </row>
    <row r="122" spans="1:11" hidden="1" x14ac:dyDescent="0.3">
      <c r="A122" s="119" t="str">
        <f t="shared" si="6"/>
        <v>Mars</v>
      </c>
      <c r="B122" s="119" t="str">
        <f t="shared" si="7"/>
        <v/>
      </c>
      <c r="C122" s="120">
        <f t="shared" si="8"/>
        <v>42824</v>
      </c>
      <c r="D122" s="121">
        <f t="shared" ca="1" si="9"/>
        <v>0.32638888888888884</v>
      </c>
      <c r="E122" s="143" t="str">
        <f t="shared" si="11"/>
        <v>-</v>
      </c>
      <c r="K122" s="132" t="str">
        <f t="shared" si="10"/>
        <v/>
      </c>
    </row>
    <row r="123" spans="1:11" hidden="1" x14ac:dyDescent="0.3">
      <c r="A123" s="119" t="str">
        <f t="shared" si="6"/>
        <v>Avril</v>
      </c>
      <c r="B123" s="119" t="str">
        <f t="shared" si="7"/>
        <v/>
      </c>
      <c r="C123" s="120">
        <f t="shared" si="8"/>
        <v>42825</v>
      </c>
      <c r="D123" s="121">
        <f t="shared" ca="1" si="9"/>
        <v>0.23263888888888895</v>
      </c>
      <c r="E123" s="143" t="str">
        <f t="shared" si="11"/>
        <v>-</v>
      </c>
      <c r="K123" s="132" t="str">
        <f t="shared" si="10"/>
        <v/>
      </c>
    </row>
    <row r="124" spans="1:11" hidden="1" x14ac:dyDescent="0.3">
      <c r="A124" s="119" t="str">
        <f t="shared" si="6"/>
        <v>Avril</v>
      </c>
      <c r="B124" s="119" t="str">
        <f t="shared" si="7"/>
        <v/>
      </c>
      <c r="C124" s="120">
        <f t="shared" si="8"/>
        <v>42826</v>
      </c>
      <c r="D124" s="121">
        <f t="shared" ca="1" si="9"/>
        <v>0.21180555555555547</v>
      </c>
      <c r="E124" s="143" t="str">
        <f t="shared" si="11"/>
        <v>-</v>
      </c>
      <c r="K124" s="132" t="str">
        <f t="shared" si="10"/>
        <v/>
      </c>
    </row>
    <row r="125" spans="1:11" x14ac:dyDescent="0.3">
      <c r="A125" s="119" t="str">
        <f t="shared" si="6"/>
        <v>Avril</v>
      </c>
      <c r="B125" s="119">
        <f t="shared" si="7"/>
        <v>14</v>
      </c>
      <c r="C125" s="120">
        <f t="shared" si="8"/>
        <v>42827</v>
      </c>
      <c r="D125" s="121" t="str">
        <f t="shared" ca="1" si="9"/>
        <v/>
      </c>
      <c r="E125" s="143">
        <f t="shared" ca="1" si="11"/>
        <v>1.4236111111111107</v>
      </c>
      <c r="K125" s="132">
        <f t="shared" ca="1" si="10"/>
        <v>1.5293927648578811</v>
      </c>
    </row>
    <row r="126" spans="1:11" hidden="1" x14ac:dyDescent="0.3">
      <c r="A126" s="119" t="str">
        <f t="shared" si="6"/>
        <v>Avril</v>
      </c>
      <c r="B126" s="119" t="str">
        <f t="shared" si="7"/>
        <v/>
      </c>
      <c r="C126" s="120">
        <f t="shared" si="8"/>
        <v>42828</v>
      </c>
      <c r="D126" s="121" t="str">
        <f t="shared" ca="1" si="9"/>
        <v/>
      </c>
      <c r="E126" s="143" t="str">
        <f t="shared" si="11"/>
        <v>-</v>
      </c>
      <c r="K126" s="132" t="str">
        <f t="shared" si="10"/>
        <v/>
      </c>
    </row>
    <row r="127" spans="1:11" hidden="1" x14ac:dyDescent="0.3">
      <c r="A127" s="119" t="str">
        <f t="shared" si="6"/>
        <v>Avril</v>
      </c>
      <c r="B127" s="119" t="str">
        <f t="shared" si="7"/>
        <v/>
      </c>
      <c r="C127" s="120">
        <f t="shared" si="8"/>
        <v>42829</v>
      </c>
      <c r="D127" s="143">
        <f t="shared" ca="1" si="9"/>
        <v>0</v>
      </c>
      <c r="E127" s="143" t="str">
        <f>IF(WEEKDAY(C127,2)=6,SUM(D122:D126),"-")</f>
        <v>-</v>
      </c>
      <c r="K127" s="132" t="str">
        <f t="shared" si="10"/>
        <v/>
      </c>
    </row>
    <row r="128" spans="1:11" hidden="1" x14ac:dyDescent="0.3">
      <c r="A128" s="119" t="str">
        <f t="shared" si="6"/>
        <v>Avril</v>
      </c>
      <c r="B128" s="119" t="str">
        <f t="shared" si="7"/>
        <v/>
      </c>
      <c r="C128" s="120">
        <f t="shared" si="8"/>
        <v>42830</v>
      </c>
      <c r="D128" s="121">
        <f t="shared" ca="1" si="9"/>
        <v>0</v>
      </c>
      <c r="E128" s="143" t="str">
        <f t="shared" si="11"/>
        <v>-</v>
      </c>
      <c r="K128" s="132" t="str">
        <f t="shared" si="10"/>
        <v/>
      </c>
    </row>
    <row r="129" spans="1:11" hidden="1" x14ac:dyDescent="0.3">
      <c r="A129" s="119" t="str">
        <f t="shared" si="6"/>
        <v>Avril</v>
      </c>
      <c r="B129" s="119" t="str">
        <f t="shared" si="7"/>
        <v/>
      </c>
      <c r="C129" s="120">
        <f t="shared" si="8"/>
        <v>42831</v>
      </c>
      <c r="D129" s="121">
        <f t="shared" ca="1" si="9"/>
        <v>0</v>
      </c>
      <c r="E129" s="143" t="str">
        <f t="shared" si="11"/>
        <v>-</v>
      </c>
      <c r="K129" s="132" t="str">
        <f t="shared" si="10"/>
        <v/>
      </c>
    </row>
    <row r="130" spans="1:11" hidden="1" x14ac:dyDescent="0.3">
      <c r="A130" s="119" t="str">
        <f t="shared" si="6"/>
        <v>Avril</v>
      </c>
      <c r="B130" s="119" t="str">
        <f t="shared" si="7"/>
        <v/>
      </c>
      <c r="C130" s="120">
        <f t="shared" si="8"/>
        <v>42832</v>
      </c>
      <c r="D130" s="121">
        <f t="shared" ca="1" si="9"/>
        <v>0</v>
      </c>
      <c r="E130" s="143" t="str">
        <f t="shared" si="11"/>
        <v>-</v>
      </c>
      <c r="K130" s="132" t="str">
        <f t="shared" si="10"/>
        <v/>
      </c>
    </row>
    <row r="131" spans="1:11" hidden="1" x14ac:dyDescent="0.3">
      <c r="A131" s="119" t="str">
        <f t="shared" si="6"/>
        <v>Avril</v>
      </c>
      <c r="B131" s="119" t="str">
        <f t="shared" si="7"/>
        <v/>
      </c>
      <c r="C131" s="120">
        <f t="shared" si="8"/>
        <v>42833</v>
      </c>
      <c r="D131" s="121">
        <f t="shared" ca="1" si="9"/>
        <v>0</v>
      </c>
      <c r="E131" s="143" t="str">
        <f t="shared" si="11"/>
        <v>-</v>
      </c>
      <c r="K131" s="132" t="str">
        <f t="shared" si="10"/>
        <v/>
      </c>
    </row>
    <row r="132" spans="1:11" hidden="1" x14ac:dyDescent="0.3">
      <c r="A132" s="119" t="str">
        <f t="shared" si="6"/>
        <v>Avril</v>
      </c>
      <c r="B132" s="119">
        <f t="shared" si="7"/>
        <v>15</v>
      </c>
      <c r="C132" s="120">
        <f t="shared" si="8"/>
        <v>42834</v>
      </c>
      <c r="D132" s="121" t="str">
        <f t="shared" ca="1" si="9"/>
        <v/>
      </c>
      <c r="E132" s="143">
        <f t="shared" ca="1" si="11"/>
        <v>0</v>
      </c>
      <c r="K132" s="132">
        <f t="shared" ca="1" si="10"/>
        <v>1.5293927648578811</v>
      </c>
    </row>
    <row r="133" spans="1:11" hidden="1" x14ac:dyDescent="0.3">
      <c r="A133" s="119" t="str">
        <f t="shared" si="6"/>
        <v>Avril</v>
      </c>
      <c r="B133" s="119" t="str">
        <f t="shared" si="7"/>
        <v/>
      </c>
      <c r="C133" s="120">
        <f t="shared" si="8"/>
        <v>42835</v>
      </c>
      <c r="D133" s="121" t="str">
        <f t="shared" ca="1" si="9"/>
        <v/>
      </c>
      <c r="E133" s="143" t="str">
        <f t="shared" si="11"/>
        <v>-</v>
      </c>
      <c r="K133" s="132" t="str">
        <f t="shared" si="10"/>
        <v/>
      </c>
    </row>
    <row r="134" spans="1:11" hidden="1" x14ac:dyDescent="0.3">
      <c r="A134" s="119" t="str">
        <f t="shared" si="6"/>
        <v>Avril</v>
      </c>
      <c r="B134" s="119" t="str">
        <f t="shared" si="7"/>
        <v/>
      </c>
      <c r="C134" s="120">
        <f t="shared" si="8"/>
        <v>42836</v>
      </c>
      <c r="D134" s="143">
        <f t="shared" ca="1" si="9"/>
        <v>0</v>
      </c>
      <c r="E134" s="143" t="str">
        <f t="shared" si="11"/>
        <v>-</v>
      </c>
      <c r="K134" s="132" t="str">
        <f t="shared" si="10"/>
        <v/>
      </c>
    </row>
    <row r="135" spans="1:11" hidden="1" x14ac:dyDescent="0.3">
      <c r="A135" s="119" t="str">
        <f t="shared" si="6"/>
        <v>Avril</v>
      </c>
      <c r="B135" s="119" t="str">
        <f t="shared" si="7"/>
        <v/>
      </c>
      <c r="C135" s="120">
        <f t="shared" si="8"/>
        <v>42837</v>
      </c>
      <c r="D135" s="121">
        <f t="shared" ca="1" si="9"/>
        <v>0</v>
      </c>
      <c r="E135" s="143" t="str">
        <f t="shared" si="11"/>
        <v>-</v>
      </c>
      <c r="K135" s="132" t="str">
        <f t="shared" si="10"/>
        <v/>
      </c>
    </row>
    <row r="136" spans="1:11" hidden="1" x14ac:dyDescent="0.3">
      <c r="A136" s="119" t="str">
        <f t="shared" si="6"/>
        <v>Avril</v>
      </c>
      <c r="B136" s="119" t="str">
        <f t="shared" si="7"/>
        <v/>
      </c>
      <c r="C136" s="120">
        <f t="shared" si="8"/>
        <v>42838</v>
      </c>
      <c r="D136" s="121">
        <f t="shared" ca="1" si="9"/>
        <v>0</v>
      </c>
      <c r="E136" s="143" t="str">
        <f t="shared" si="11"/>
        <v>-</v>
      </c>
      <c r="K136" s="132" t="str">
        <f t="shared" si="10"/>
        <v/>
      </c>
    </row>
    <row r="137" spans="1:11" hidden="1" x14ac:dyDescent="0.3">
      <c r="A137" s="119" t="str">
        <f t="shared" si="6"/>
        <v>Avril</v>
      </c>
      <c r="B137" s="119" t="str">
        <f t="shared" si="7"/>
        <v/>
      </c>
      <c r="C137" s="120">
        <f t="shared" si="8"/>
        <v>42839</v>
      </c>
      <c r="D137" s="121">
        <f t="shared" ca="1" si="9"/>
        <v>0</v>
      </c>
      <c r="E137" s="143" t="str">
        <f t="shared" si="11"/>
        <v>-</v>
      </c>
      <c r="K137" s="132" t="str">
        <f t="shared" si="10"/>
        <v/>
      </c>
    </row>
    <row r="138" spans="1:11" hidden="1" x14ac:dyDescent="0.3">
      <c r="A138" s="119" t="str">
        <f t="shared" si="6"/>
        <v>Avril</v>
      </c>
      <c r="B138" s="119" t="str">
        <f t="shared" si="7"/>
        <v/>
      </c>
      <c r="C138" s="120">
        <f t="shared" si="8"/>
        <v>42840</v>
      </c>
      <c r="D138" s="121">
        <f t="shared" ca="1" si="9"/>
        <v>0</v>
      </c>
      <c r="E138" s="143" t="str">
        <f t="shared" si="11"/>
        <v>-</v>
      </c>
      <c r="K138" s="132" t="str">
        <f t="shared" si="10"/>
        <v/>
      </c>
    </row>
    <row r="139" spans="1:11" hidden="1" x14ac:dyDescent="0.3">
      <c r="A139" s="119" t="str">
        <f t="shared" si="6"/>
        <v>Avril</v>
      </c>
      <c r="B139" s="119">
        <f t="shared" si="7"/>
        <v>16</v>
      </c>
      <c r="C139" s="120">
        <f t="shared" si="8"/>
        <v>42841</v>
      </c>
      <c r="D139" s="121" t="str">
        <f t="shared" ca="1" si="9"/>
        <v/>
      </c>
      <c r="E139" s="143">
        <f t="shared" ca="1" si="11"/>
        <v>0</v>
      </c>
      <c r="K139" s="132">
        <f t="shared" ca="1" si="10"/>
        <v>1.5293927648578811</v>
      </c>
    </row>
    <row r="140" spans="1:11" hidden="1" x14ac:dyDescent="0.3">
      <c r="A140" s="119" t="str">
        <f t="shared" si="6"/>
        <v>Avril</v>
      </c>
      <c r="B140" s="119" t="str">
        <f t="shared" si="7"/>
        <v/>
      </c>
      <c r="C140" s="120">
        <f t="shared" si="8"/>
        <v>42842</v>
      </c>
      <c r="D140" s="121" t="str">
        <f t="shared" ca="1" si="9"/>
        <v/>
      </c>
      <c r="E140" s="143" t="str">
        <f t="shared" si="11"/>
        <v>-</v>
      </c>
      <c r="K140" s="132" t="str">
        <f t="shared" si="10"/>
        <v/>
      </c>
    </row>
    <row r="141" spans="1:11" hidden="1" x14ac:dyDescent="0.3">
      <c r="A141" s="119" t="str">
        <f t="shared" si="6"/>
        <v>Avril</v>
      </c>
      <c r="B141" s="119" t="str">
        <f t="shared" si="7"/>
        <v/>
      </c>
      <c r="C141" s="120">
        <f t="shared" si="8"/>
        <v>42843</v>
      </c>
      <c r="D141" s="143">
        <f t="shared" ca="1" si="9"/>
        <v>0</v>
      </c>
      <c r="E141" s="143" t="str">
        <f t="shared" si="11"/>
        <v>-</v>
      </c>
      <c r="K141" s="132" t="str">
        <f t="shared" si="10"/>
        <v/>
      </c>
    </row>
    <row r="142" spans="1:11" hidden="1" x14ac:dyDescent="0.3">
      <c r="A142" s="119" t="str">
        <f t="shared" si="6"/>
        <v>Avril</v>
      </c>
      <c r="B142" s="119" t="str">
        <f t="shared" si="7"/>
        <v/>
      </c>
      <c r="C142" s="120">
        <f t="shared" si="8"/>
        <v>42844</v>
      </c>
      <c r="D142" s="121">
        <f t="shared" ca="1" si="9"/>
        <v>0</v>
      </c>
      <c r="E142" s="143" t="str">
        <f t="shared" si="11"/>
        <v>-</v>
      </c>
      <c r="K142" s="132" t="str">
        <f t="shared" si="10"/>
        <v/>
      </c>
    </row>
    <row r="143" spans="1:11" hidden="1" x14ac:dyDescent="0.3">
      <c r="A143" s="119" t="str">
        <f t="shared" si="6"/>
        <v>Avril</v>
      </c>
      <c r="B143" s="119" t="str">
        <f t="shared" si="7"/>
        <v/>
      </c>
      <c r="C143" s="120">
        <f t="shared" si="8"/>
        <v>42845</v>
      </c>
      <c r="D143" s="121">
        <f t="shared" ca="1" si="9"/>
        <v>0</v>
      </c>
      <c r="E143" s="143" t="str">
        <f t="shared" si="11"/>
        <v>-</v>
      </c>
      <c r="K143" s="132" t="str">
        <f t="shared" si="10"/>
        <v/>
      </c>
    </row>
    <row r="144" spans="1:11" hidden="1" x14ac:dyDescent="0.3">
      <c r="A144" s="119" t="str">
        <f t="shared" si="6"/>
        <v>Avril</v>
      </c>
      <c r="B144" s="119" t="str">
        <f t="shared" si="7"/>
        <v/>
      </c>
      <c r="C144" s="120">
        <f t="shared" si="8"/>
        <v>42846</v>
      </c>
      <c r="D144" s="121">
        <f t="shared" ca="1" si="9"/>
        <v>0</v>
      </c>
      <c r="E144" s="143" t="str">
        <f t="shared" si="11"/>
        <v>-</v>
      </c>
      <c r="K144" s="132" t="str">
        <f t="shared" si="10"/>
        <v/>
      </c>
    </row>
    <row r="145" spans="1:11" hidden="1" x14ac:dyDescent="0.3">
      <c r="A145" s="119" t="str">
        <f t="shared" si="6"/>
        <v>Avril</v>
      </c>
      <c r="B145" s="119" t="str">
        <f t="shared" si="7"/>
        <v/>
      </c>
      <c r="C145" s="120">
        <f t="shared" si="8"/>
        <v>42847</v>
      </c>
      <c r="D145" s="121">
        <f t="shared" ca="1" si="9"/>
        <v>0</v>
      </c>
      <c r="E145" s="143" t="str">
        <f t="shared" si="11"/>
        <v>-</v>
      </c>
      <c r="K145" s="132" t="str">
        <f t="shared" si="10"/>
        <v/>
      </c>
    </row>
    <row r="146" spans="1:11" hidden="1" x14ac:dyDescent="0.3">
      <c r="A146" s="119" t="str">
        <f t="shared" si="6"/>
        <v>Avril</v>
      </c>
      <c r="B146" s="119">
        <f t="shared" si="7"/>
        <v>17</v>
      </c>
      <c r="C146" s="120">
        <f t="shared" si="8"/>
        <v>42848</v>
      </c>
      <c r="D146" s="121" t="str">
        <f t="shared" ca="1" si="9"/>
        <v/>
      </c>
      <c r="E146" s="143">
        <f t="shared" ca="1" si="11"/>
        <v>0</v>
      </c>
      <c r="K146" s="132">
        <f t="shared" ca="1" si="10"/>
        <v>1.5293927648578811</v>
      </c>
    </row>
    <row r="147" spans="1:11" hidden="1" x14ac:dyDescent="0.3">
      <c r="A147" s="119" t="str">
        <f t="shared" si="6"/>
        <v>Avril</v>
      </c>
      <c r="B147" s="119" t="str">
        <f t="shared" si="7"/>
        <v/>
      </c>
      <c r="C147" s="120">
        <f t="shared" si="8"/>
        <v>42849</v>
      </c>
      <c r="D147" s="121" t="str">
        <f t="shared" ca="1" si="9"/>
        <v/>
      </c>
      <c r="E147" s="143" t="str">
        <f t="shared" si="11"/>
        <v>-</v>
      </c>
      <c r="K147" s="132" t="str">
        <f t="shared" si="10"/>
        <v/>
      </c>
    </row>
    <row r="148" spans="1:11" hidden="1" x14ac:dyDescent="0.3">
      <c r="A148" s="119" t="str">
        <f t="shared" si="6"/>
        <v>Avril</v>
      </c>
      <c r="B148" s="119" t="str">
        <f t="shared" si="7"/>
        <v/>
      </c>
      <c r="C148" s="120">
        <f t="shared" si="8"/>
        <v>42850</v>
      </c>
      <c r="D148" s="143">
        <f t="shared" ca="1" si="9"/>
        <v>0.2777777777777779</v>
      </c>
      <c r="E148" s="143" t="str">
        <f t="shared" si="11"/>
        <v>-</v>
      </c>
      <c r="K148" s="132" t="str">
        <f t="shared" si="10"/>
        <v/>
      </c>
    </row>
    <row r="149" spans="1:11" hidden="1" x14ac:dyDescent="0.3">
      <c r="A149" s="119" t="str">
        <f t="shared" si="6"/>
        <v>Avril</v>
      </c>
      <c r="B149" s="119" t="str">
        <f t="shared" si="7"/>
        <v/>
      </c>
      <c r="C149" s="120">
        <f t="shared" si="8"/>
        <v>42851</v>
      </c>
      <c r="D149" s="121">
        <f t="shared" ca="1" si="9"/>
        <v>0.26736111111111105</v>
      </c>
      <c r="E149" s="143" t="str">
        <f t="shared" si="11"/>
        <v>-</v>
      </c>
      <c r="K149" s="132" t="str">
        <f t="shared" si="10"/>
        <v/>
      </c>
    </row>
    <row r="150" spans="1:11" hidden="1" x14ac:dyDescent="0.3">
      <c r="A150" s="119" t="str">
        <f t="shared" si="6"/>
        <v>Avril</v>
      </c>
      <c r="B150" s="119" t="str">
        <f t="shared" si="7"/>
        <v/>
      </c>
      <c r="C150" s="120">
        <f t="shared" si="8"/>
        <v>42852</v>
      </c>
      <c r="D150" s="121">
        <f t="shared" ca="1" si="9"/>
        <v>0.31250000000000022</v>
      </c>
      <c r="E150" s="143" t="str">
        <f t="shared" si="11"/>
        <v>-</v>
      </c>
      <c r="K150" s="132" t="str">
        <f t="shared" si="10"/>
        <v/>
      </c>
    </row>
    <row r="151" spans="1:11" hidden="1" x14ac:dyDescent="0.3">
      <c r="A151" s="119" t="str">
        <f t="shared" si="6"/>
        <v>Avril</v>
      </c>
      <c r="B151" s="119" t="str">
        <f t="shared" si="7"/>
        <v/>
      </c>
      <c r="C151" s="120">
        <f t="shared" si="8"/>
        <v>42853</v>
      </c>
      <c r="D151" s="121">
        <f t="shared" ca="1" si="9"/>
        <v>0.30555555555555558</v>
      </c>
      <c r="E151" s="143" t="str">
        <f t="shared" si="11"/>
        <v>-</v>
      </c>
      <c r="K151" s="132" t="str">
        <f t="shared" si="10"/>
        <v/>
      </c>
    </row>
    <row r="152" spans="1:11" hidden="1" x14ac:dyDescent="0.3">
      <c r="A152" s="119" t="str">
        <f t="shared" si="6"/>
        <v>Avril</v>
      </c>
      <c r="B152" s="119" t="str">
        <f t="shared" si="7"/>
        <v/>
      </c>
      <c r="C152" s="120">
        <f t="shared" si="8"/>
        <v>42854</v>
      </c>
      <c r="D152" s="121">
        <f t="shared" ca="1" si="9"/>
        <v>0.25694444444444431</v>
      </c>
      <c r="E152" s="143" t="str">
        <f t="shared" si="11"/>
        <v>-</v>
      </c>
      <c r="K152" s="132" t="str">
        <f t="shared" si="10"/>
        <v/>
      </c>
    </row>
    <row r="153" spans="1:11" x14ac:dyDescent="0.3">
      <c r="A153" s="119" t="str">
        <f t="shared" si="6"/>
        <v>Mai</v>
      </c>
      <c r="B153" s="119">
        <f t="shared" si="7"/>
        <v>18</v>
      </c>
      <c r="C153" s="120">
        <f t="shared" si="8"/>
        <v>42855</v>
      </c>
      <c r="D153" s="121" t="str">
        <f t="shared" ca="1" si="9"/>
        <v/>
      </c>
      <c r="E153" s="143">
        <f t="shared" ca="1" si="11"/>
        <v>1.4201388888888888</v>
      </c>
      <c r="K153" s="132">
        <f t="shared" ca="1" si="10"/>
        <v>1.5293927648578811</v>
      </c>
    </row>
    <row r="154" spans="1:11" hidden="1" x14ac:dyDescent="0.3">
      <c r="A154" s="119" t="str">
        <f t="shared" si="6"/>
        <v>Mai</v>
      </c>
      <c r="B154" s="119" t="str">
        <f t="shared" si="7"/>
        <v/>
      </c>
      <c r="C154" s="120">
        <f t="shared" si="8"/>
        <v>42856</v>
      </c>
      <c r="D154" s="121" t="str">
        <f t="shared" ca="1" si="9"/>
        <v/>
      </c>
      <c r="E154" s="143" t="str">
        <f t="shared" si="11"/>
        <v>-</v>
      </c>
      <c r="K154" s="132" t="str">
        <f t="shared" si="10"/>
        <v/>
      </c>
    </row>
    <row r="155" spans="1:11" hidden="1" x14ac:dyDescent="0.3">
      <c r="A155" s="119" t="str">
        <f t="shared" si="6"/>
        <v>Mai</v>
      </c>
      <c r="B155" s="119" t="str">
        <f t="shared" si="7"/>
        <v/>
      </c>
      <c r="C155" s="120">
        <f t="shared" si="8"/>
        <v>42857</v>
      </c>
      <c r="D155" s="143">
        <f t="shared" ca="1" si="9"/>
        <v>0.30555555555555558</v>
      </c>
      <c r="E155" s="143" t="str">
        <f t="shared" si="11"/>
        <v>-</v>
      </c>
      <c r="K155" s="132" t="str">
        <f t="shared" si="10"/>
        <v/>
      </c>
    </row>
    <row r="156" spans="1:11" hidden="1" x14ac:dyDescent="0.3">
      <c r="A156" s="119" t="str">
        <f t="shared" si="6"/>
        <v>Mai</v>
      </c>
      <c r="B156" s="119" t="str">
        <f t="shared" si="7"/>
        <v/>
      </c>
      <c r="C156" s="120">
        <f t="shared" si="8"/>
        <v>42858</v>
      </c>
      <c r="D156" s="121">
        <f t="shared" ca="1" si="9"/>
        <v>0.34722222222222199</v>
      </c>
      <c r="E156" s="143" t="str">
        <f t="shared" si="11"/>
        <v>-</v>
      </c>
      <c r="K156" s="132" t="str">
        <f t="shared" si="10"/>
        <v/>
      </c>
    </row>
    <row r="157" spans="1:11" hidden="1" x14ac:dyDescent="0.3">
      <c r="A157" s="119" t="str">
        <f t="shared" si="6"/>
        <v>Mai</v>
      </c>
      <c r="B157" s="119" t="str">
        <f t="shared" si="7"/>
        <v/>
      </c>
      <c r="C157" s="120">
        <f t="shared" si="8"/>
        <v>42859</v>
      </c>
      <c r="D157" s="121">
        <f t="shared" ca="1" si="9"/>
        <v>0.3159722222222221</v>
      </c>
      <c r="E157" s="143" t="str">
        <f t="shared" si="11"/>
        <v>-</v>
      </c>
      <c r="K157" s="132" t="str">
        <f t="shared" si="10"/>
        <v/>
      </c>
    </row>
    <row r="158" spans="1:11" hidden="1" x14ac:dyDescent="0.3">
      <c r="A158" s="119" t="str">
        <f t="shared" si="6"/>
        <v>Mai</v>
      </c>
      <c r="B158" s="119" t="str">
        <f t="shared" si="7"/>
        <v/>
      </c>
      <c r="C158" s="120">
        <f t="shared" si="8"/>
        <v>42860</v>
      </c>
      <c r="D158" s="121">
        <f t="shared" ca="1" si="9"/>
        <v>0.28125</v>
      </c>
      <c r="E158" s="143" t="str">
        <f t="shared" si="11"/>
        <v>-</v>
      </c>
      <c r="K158" s="132" t="str">
        <f t="shared" si="10"/>
        <v/>
      </c>
    </row>
    <row r="159" spans="1:11" hidden="1" x14ac:dyDescent="0.3">
      <c r="A159" s="119" t="str">
        <f t="shared" si="6"/>
        <v>Mai</v>
      </c>
      <c r="B159" s="119" t="str">
        <f t="shared" si="7"/>
        <v/>
      </c>
      <c r="C159" s="120">
        <f t="shared" si="8"/>
        <v>42861</v>
      </c>
      <c r="D159" s="121">
        <f t="shared" ca="1" si="9"/>
        <v>0.25000000000000011</v>
      </c>
      <c r="E159" s="143" t="str">
        <f t="shared" si="11"/>
        <v>-</v>
      </c>
      <c r="K159" s="132" t="str">
        <f t="shared" si="10"/>
        <v/>
      </c>
    </row>
    <row r="160" spans="1:11" x14ac:dyDescent="0.3">
      <c r="A160" s="119" t="str">
        <f t="shared" si="6"/>
        <v>Mai</v>
      </c>
      <c r="B160" s="119">
        <f t="shared" si="7"/>
        <v>19</v>
      </c>
      <c r="C160" s="120">
        <f t="shared" si="8"/>
        <v>42862</v>
      </c>
      <c r="D160" s="121" t="str">
        <f t="shared" ca="1" si="9"/>
        <v/>
      </c>
      <c r="E160" s="143">
        <f t="shared" ca="1" si="11"/>
        <v>1.4999999999999996</v>
      </c>
      <c r="K160" s="132">
        <f t="shared" ca="1" si="10"/>
        <v>1.5293927648578811</v>
      </c>
    </row>
    <row r="161" spans="1:11" hidden="1" x14ac:dyDescent="0.3">
      <c r="A161" s="119" t="str">
        <f t="shared" si="6"/>
        <v>Mai</v>
      </c>
      <c r="B161" s="119" t="str">
        <f t="shared" si="7"/>
        <v/>
      </c>
      <c r="C161" s="120">
        <f t="shared" si="8"/>
        <v>42863</v>
      </c>
      <c r="D161" s="121" t="str">
        <f t="shared" ca="1" si="9"/>
        <v/>
      </c>
      <c r="E161" s="143" t="str">
        <f t="shared" si="11"/>
        <v>-</v>
      </c>
      <c r="K161" s="132" t="str">
        <f t="shared" si="10"/>
        <v/>
      </c>
    </row>
    <row r="162" spans="1:11" hidden="1" x14ac:dyDescent="0.3">
      <c r="A162" s="119" t="str">
        <f t="shared" ref="A162:A225" si="12">IF(MONTH($C162)=1,"Janvier",IF(MONTH($C162)=2,"Février",IF(MONTH($C162)=3,"Mars",IF(MONTH($C162)=4,"Avril",IF(MONTH($C162)=5,"Mai",IF(MONTH($C162)=6,"Juin",IF(MONTH($C162)=7,"Juillet",IF(MONTH($C162)=8,"Août",IF(MONTH($C162)=9,"Septembre",IF(MONTH($C162)=10,"Octobre",IF(MONTH($C162)=11,"Novembre",IF(MONTH($C162)=12,"Décembre"))))))))))))</f>
        <v>Mai</v>
      </c>
      <c r="B162" s="119" t="str">
        <f t="shared" ref="B162:B225" si="13">IF(WEEKDAY(C162,2)=6,WEEKNUM(C162,2),"")</f>
        <v/>
      </c>
      <c r="C162" s="120">
        <f t="shared" ref="C162:C225" si="14">C161+1</f>
        <v>42864</v>
      </c>
      <c r="D162" s="143">
        <f t="shared" ref="D162:D225" ca="1" si="15">LOOKUP(C162,INDIRECT("'"&amp;$A162&amp;"'"&amp;"!$C$6:$AG$6"),INDIRECT("'"&amp;$A162&amp;"'"&amp;"!$C$28:$AG$28"))</f>
        <v>0</v>
      </c>
      <c r="E162" s="143" t="str">
        <f t="shared" si="11"/>
        <v>-</v>
      </c>
      <c r="K162" s="132" t="str">
        <f t="shared" ref="K162:K225" si="16">IF(E162="-","",$K$31)</f>
        <v/>
      </c>
    </row>
    <row r="163" spans="1:11" hidden="1" x14ac:dyDescent="0.3">
      <c r="A163" s="119" t="str">
        <f t="shared" si="12"/>
        <v>Mai</v>
      </c>
      <c r="B163" s="119" t="str">
        <f t="shared" si="13"/>
        <v/>
      </c>
      <c r="C163" s="120">
        <f t="shared" si="14"/>
        <v>42865</v>
      </c>
      <c r="D163" s="121">
        <f t="shared" ca="1" si="15"/>
        <v>0</v>
      </c>
      <c r="E163" s="143" t="str">
        <f t="shared" si="11"/>
        <v>-</v>
      </c>
      <c r="K163" s="132" t="str">
        <f t="shared" si="16"/>
        <v/>
      </c>
    </row>
    <row r="164" spans="1:11" hidden="1" x14ac:dyDescent="0.3">
      <c r="A164" s="119" t="str">
        <f t="shared" si="12"/>
        <v>Mai</v>
      </c>
      <c r="B164" s="119" t="str">
        <f t="shared" si="13"/>
        <v/>
      </c>
      <c r="C164" s="120">
        <f t="shared" si="14"/>
        <v>42866</v>
      </c>
      <c r="D164" s="121">
        <f t="shared" ca="1" si="15"/>
        <v>0</v>
      </c>
      <c r="E164" s="143" t="str">
        <f t="shared" si="11"/>
        <v>-</v>
      </c>
      <c r="K164" s="132" t="str">
        <f t="shared" si="16"/>
        <v/>
      </c>
    </row>
    <row r="165" spans="1:11" hidden="1" x14ac:dyDescent="0.3">
      <c r="A165" s="119" t="str">
        <f t="shared" si="12"/>
        <v>Mai</v>
      </c>
      <c r="B165" s="119" t="str">
        <f t="shared" si="13"/>
        <v/>
      </c>
      <c r="C165" s="120">
        <f t="shared" si="14"/>
        <v>42867</v>
      </c>
      <c r="D165" s="121">
        <f t="shared" ca="1" si="15"/>
        <v>0</v>
      </c>
      <c r="E165" s="143" t="str">
        <f t="shared" si="11"/>
        <v>-</v>
      </c>
      <c r="K165" s="132" t="str">
        <f t="shared" si="16"/>
        <v/>
      </c>
    </row>
    <row r="166" spans="1:11" hidden="1" x14ac:dyDescent="0.3">
      <c r="A166" s="119" t="str">
        <f t="shared" si="12"/>
        <v>Mai</v>
      </c>
      <c r="B166" s="119" t="str">
        <f t="shared" si="13"/>
        <v/>
      </c>
      <c r="C166" s="120">
        <f t="shared" si="14"/>
        <v>42868</v>
      </c>
      <c r="D166" s="121">
        <f t="shared" ca="1" si="15"/>
        <v>0</v>
      </c>
      <c r="E166" s="143" t="str">
        <f t="shared" ref="E166:E229" si="17">IF(WEEKDAY(C166,2)=6,SUM(D161:D165),"-")</f>
        <v>-</v>
      </c>
      <c r="K166" s="132" t="str">
        <f t="shared" si="16"/>
        <v/>
      </c>
    </row>
    <row r="167" spans="1:11" hidden="1" x14ac:dyDescent="0.3">
      <c r="A167" s="119" t="str">
        <f t="shared" si="12"/>
        <v>Mai</v>
      </c>
      <c r="B167" s="119">
        <f t="shared" si="13"/>
        <v>20</v>
      </c>
      <c r="C167" s="120">
        <f t="shared" si="14"/>
        <v>42869</v>
      </c>
      <c r="D167" s="121" t="str">
        <f t="shared" ca="1" si="15"/>
        <v/>
      </c>
      <c r="E167" s="143">
        <f t="shared" ca="1" si="17"/>
        <v>0</v>
      </c>
      <c r="K167" s="132">
        <f t="shared" ca="1" si="16"/>
        <v>1.5293927648578811</v>
      </c>
    </row>
    <row r="168" spans="1:11" hidden="1" x14ac:dyDescent="0.3">
      <c r="A168" s="119" t="str">
        <f t="shared" si="12"/>
        <v>Mai</v>
      </c>
      <c r="B168" s="119" t="str">
        <f t="shared" si="13"/>
        <v/>
      </c>
      <c r="C168" s="120">
        <f t="shared" si="14"/>
        <v>42870</v>
      </c>
      <c r="D168" s="121" t="str">
        <f t="shared" ca="1" si="15"/>
        <v/>
      </c>
      <c r="E168" s="143" t="str">
        <f t="shared" si="17"/>
        <v>-</v>
      </c>
      <c r="K168" s="132" t="str">
        <f t="shared" si="16"/>
        <v/>
      </c>
    </row>
    <row r="169" spans="1:11" hidden="1" x14ac:dyDescent="0.3">
      <c r="A169" s="119" t="str">
        <f t="shared" si="12"/>
        <v>Mai</v>
      </c>
      <c r="B169" s="119" t="str">
        <f t="shared" si="13"/>
        <v/>
      </c>
      <c r="C169" s="120">
        <f t="shared" si="14"/>
        <v>42871</v>
      </c>
      <c r="D169" s="143">
        <f t="shared" ca="1" si="15"/>
        <v>0.33333333333333326</v>
      </c>
      <c r="E169" s="143" t="str">
        <f t="shared" si="17"/>
        <v>-</v>
      </c>
      <c r="K169" s="132" t="str">
        <f t="shared" si="16"/>
        <v/>
      </c>
    </row>
    <row r="170" spans="1:11" hidden="1" x14ac:dyDescent="0.3">
      <c r="A170" s="119" t="str">
        <f t="shared" si="12"/>
        <v>Mai</v>
      </c>
      <c r="B170" s="119" t="str">
        <f t="shared" si="13"/>
        <v/>
      </c>
      <c r="C170" s="120">
        <f t="shared" si="14"/>
        <v>42872</v>
      </c>
      <c r="D170" s="121">
        <f t="shared" ca="1" si="15"/>
        <v>0.34375</v>
      </c>
      <c r="E170" s="143" t="str">
        <f t="shared" si="17"/>
        <v>-</v>
      </c>
      <c r="K170" s="132" t="str">
        <f t="shared" si="16"/>
        <v/>
      </c>
    </row>
    <row r="171" spans="1:11" hidden="1" x14ac:dyDescent="0.3">
      <c r="A171" s="119" t="str">
        <f t="shared" si="12"/>
        <v>Mai</v>
      </c>
      <c r="B171" s="119" t="str">
        <f t="shared" si="13"/>
        <v/>
      </c>
      <c r="C171" s="120">
        <f t="shared" si="14"/>
        <v>42873</v>
      </c>
      <c r="D171" s="121">
        <f t="shared" ca="1" si="15"/>
        <v>0.34027777777777779</v>
      </c>
      <c r="E171" s="143" t="str">
        <f t="shared" si="17"/>
        <v>-</v>
      </c>
      <c r="K171" s="132" t="str">
        <f t="shared" si="16"/>
        <v/>
      </c>
    </row>
    <row r="172" spans="1:11" hidden="1" x14ac:dyDescent="0.3">
      <c r="A172" s="119" t="str">
        <f t="shared" si="12"/>
        <v>Mai</v>
      </c>
      <c r="B172" s="119" t="str">
        <f t="shared" si="13"/>
        <v/>
      </c>
      <c r="C172" s="120">
        <f t="shared" si="14"/>
        <v>42874</v>
      </c>
      <c r="D172" s="121">
        <f t="shared" ca="1" si="15"/>
        <v>0.29513888888888895</v>
      </c>
      <c r="E172" s="143" t="str">
        <f t="shared" si="17"/>
        <v>-</v>
      </c>
      <c r="K172" s="132" t="str">
        <f t="shared" si="16"/>
        <v/>
      </c>
    </row>
    <row r="173" spans="1:11" hidden="1" x14ac:dyDescent="0.3">
      <c r="A173" s="119" t="str">
        <f t="shared" si="12"/>
        <v>Mai</v>
      </c>
      <c r="B173" s="119" t="str">
        <f t="shared" si="13"/>
        <v/>
      </c>
      <c r="C173" s="120">
        <f t="shared" si="14"/>
        <v>42875</v>
      </c>
      <c r="D173" s="121">
        <f t="shared" ca="1" si="15"/>
        <v>0.27777777777777779</v>
      </c>
      <c r="E173" s="143" t="str">
        <f t="shared" si="17"/>
        <v>-</v>
      </c>
      <c r="K173" s="132" t="str">
        <f t="shared" si="16"/>
        <v/>
      </c>
    </row>
    <row r="174" spans="1:11" x14ac:dyDescent="0.3">
      <c r="A174" s="119" t="str">
        <f t="shared" si="12"/>
        <v>Mai</v>
      </c>
      <c r="B174" s="119">
        <f t="shared" si="13"/>
        <v>21</v>
      </c>
      <c r="C174" s="120">
        <f t="shared" si="14"/>
        <v>42876</v>
      </c>
      <c r="D174" s="121" t="str">
        <f t="shared" ca="1" si="15"/>
        <v/>
      </c>
      <c r="E174" s="143">
        <f t="shared" ca="1" si="17"/>
        <v>1.5902777777777777</v>
      </c>
      <c r="K174" s="132">
        <f t="shared" ca="1" si="16"/>
        <v>1.5293927648578811</v>
      </c>
    </row>
    <row r="175" spans="1:11" hidden="1" x14ac:dyDescent="0.3">
      <c r="A175" s="119" t="str">
        <f t="shared" si="12"/>
        <v>Mai</v>
      </c>
      <c r="B175" s="119" t="str">
        <f t="shared" si="13"/>
        <v/>
      </c>
      <c r="C175" s="120">
        <f t="shared" si="14"/>
        <v>42877</v>
      </c>
      <c r="D175" s="121" t="str">
        <f t="shared" ca="1" si="15"/>
        <v/>
      </c>
      <c r="E175" s="143" t="str">
        <f t="shared" si="17"/>
        <v>-</v>
      </c>
      <c r="K175" s="132" t="str">
        <f t="shared" si="16"/>
        <v/>
      </c>
    </row>
    <row r="176" spans="1:11" hidden="1" x14ac:dyDescent="0.3">
      <c r="A176" s="119" t="str">
        <f t="shared" si="12"/>
        <v>Mai</v>
      </c>
      <c r="B176" s="119" t="str">
        <f t="shared" si="13"/>
        <v/>
      </c>
      <c r="C176" s="120">
        <f t="shared" si="14"/>
        <v>42878</v>
      </c>
      <c r="D176" s="143">
        <f t="shared" ca="1" si="15"/>
        <v>0.27777777777777779</v>
      </c>
      <c r="E176" s="143" t="str">
        <f t="shared" si="17"/>
        <v>-</v>
      </c>
      <c r="K176" s="132" t="str">
        <f t="shared" si="16"/>
        <v/>
      </c>
    </row>
    <row r="177" spans="1:11" hidden="1" x14ac:dyDescent="0.3">
      <c r="A177" s="119" t="str">
        <f t="shared" si="12"/>
        <v>Mai</v>
      </c>
      <c r="B177" s="119" t="str">
        <f t="shared" si="13"/>
        <v/>
      </c>
      <c r="C177" s="120">
        <f t="shared" si="14"/>
        <v>42879</v>
      </c>
      <c r="D177" s="121">
        <f t="shared" ca="1" si="15"/>
        <v>0.33333333333333337</v>
      </c>
      <c r="E177" s="143" t="str">
        <f t="shared" si="17"/>
        <v>-</v>
      </c>
      <c r="K177" s="132" t="str">
        <f t="shared" si="16"/>
        <v/>
      </c>
    </row>
    <row r="178" spans="1:11" hidden="1" x14ac:dyDescent="0.3">
      <c r="A178" s="119" t="str">
        <f t="shared" si="12"/>
        <v>Mai</v>
      </c>
      <c r="B178" s="119" t="str">
        <f t="shared" si="13"/>
        <v/>
      </c>
      <c r="C178" s="120">
        <f t="shared" si="14"/>
        <v>42880</v>
      </c>
      <c r="D178" s="121">
        <f t="shared" ca="1" si="15"/>
        <v>0.35069444444444442</v>
      </c>
      <c r="E178" s="143" t="str">
        <f t="shared" si="17"/>
        <v>-</v>
      </c>
      <c r="K178" s="132" t="str">
        <f t="shared" si="16"/>
        <v/>
      </c>
    </row>
    <row r="179" spans="1:11" hidden="1" x14ac:dyDescent="0.3">
      <c r="A179" s="119" t="str">
        <f t="shared" si="12"/>
        <v>Mai</v>
      </c>
      <c r="B179" s="119" t="str">
        <f t="shared" si="13"/>
        <v/>
      </c>
      <c r="C179" s="120">
        <f t="shared" si="14"/>
        <v>42881</v>
      </c>
      <c r="D179" s="121">
        <f t="shared" ca="1" si="15"/>
        <v>0.31944444444444442</v>
      </c>
      <c r="E179" s="143" t="str">
        <f t="shared" si="17"/>
        <v>-</v>
      </c>
      <c r="K179" s="132" t="str">
        <f t="shared" si="16"/>
        <v/>
      </c>
    </row>
    <row r="180" spans="1:11" hidden="1" x14ac:dyDescent="0.3">
      <c r="A180" s="119" t="str">
        <f t="shared" si="12"/>
        <v>Mai</v>
      </c>
      <c r="B180" s="119" t="str">
        <f t="shared" si="13"/>
        <v/>
      </c>
      <c r="C180" s="120">
        <f t="shared" si="14"/>
        <v>42882</v>
      </c>
      <c r="D180" s="121">
        <f t="shared" ca="1" si="15"/>
        <v>0.25347222222222221</v>
      </c>
      <c r="E180" s="143" t="str">
        <f t="shared" si="17"/>
        <v>-</v>
      </c>
      <c r="K180" s="132" t="str">
        <f t="shared" si="16"/>
        <v/>
      </c>
    </row>
    <row r="181" spans="1:11" x14ac:dyDescent="0.3">
      <c r="A181" s="119" t="str">
        <f t="shared" si="12"/>
        <v>Mai</v>
      </c>
      <c r="B181" s="119">
        <f t="shared" si="13"/>
        <v>22</v>
      </c>
      <c r="C181" s="120">
        <f t="shared" si="14"/>
        <v>42883</v>
      </c>
      <c r="D181" s="121" t="str">
        <f t="shared" ca="1" si="15"/>
        <v/>
      </c>
      <c r="E181" s="143">
        <f t="shared" ca="1" si="17"/>
        <v>1.5347222222222223</v>
      </c>
      <c r="K181" s="132">
        <f t="shared" ca="1" si="16"/>
        <v>1.5293927648578811</v>
      </c>
    </row>
    <row r="182" spans="1:11" hidden="1" x14ac:dyDescent="0.3">
      <c r="A182" s="119" t="str">
        <f t="shared" si="12"/>
        <v>Mai</v>
      </c>
      <c r="B182" s="119" t="str">
        <f t="shared" si="13"/>
        <v/>
      </c>
      <c r="C182" s="120">
        <f t="shared" si="14"/>
        <v>42884</v>
      </c>
      <c r="D182" s="121" t="str">
        <f t="shared" ca="1" si="15"/>
        <v/>
      </c>
      <c r="E182" s="143" t="str">
        <f t="shared" si="17"/>
        <v>-</v>
      </c>
      <c r="K182" s="132" t="str">
        <f t="shared" si="16"/>
        <v/>
      </c>
    </row>
    <row r="183" spans="1:11" hidden="1" x14ac:dyDescent="0.3">
      <c r="A183" s="119" t="str">
        <f t="shared" si="12"/>
        <v>Mai</v>
      </c>
      <c r="B183" s="119" t="str">
        <f t="shared" si="13"/>
        <v/>
      </c>
      <c r="C183" s="120">
        <f t="shared" si="14"/>
        <v>42885</v>
      </c>
      <c r="D183" s="143" t="str">
        <f t="shared" ca="1" si="15"/>
        <v/>
      </c>
      <c r="E183" s="143" t="str">
        <f t="shared" si="17"/>
        <v>-</v>
      </c>
      <c r="K183" s="132" t="str">
        <f t="shared" si="16"/>
        <v/>
      </c>
    </row>
    <row r="184" spans="1:11" hidden="1" x14ac:dyDescent="0.3">
      <c r="A184" s="119" t="str">
        <f t="shared" si="12"/>
        <v>Juin</v>
      </c>
      <c r="B184" s="119" t="str">
        <f t="shared" si="13"/>
        <v/>
      </c>
      <c r="C184" s="120">
        <f t="shared" si="14"/>
        <v>42886</v>
      </c>
      <c r="D184" s="121">
        <f t="shared" ca="1" si="15"/>
        <v>0.31944444444444442</v>
      </c>
      <c r="E184" s="143" t="str">
        <f t="shared" si="17"/>
        <v>-</v>
      </c>
      <c r="K184" s="132" t="str">
        <f t="shared" si="16"/>
        <v/>
      </c>
    </row>
    <row r="185" spans="1:11" hidden="1" x14ac:dyDescent="0.3">
      <c r="A185" s="119" t="str">
        <f t="shared" si="12"/>
        <v>Juin</v>
      </c>
      <c r="B185" s="119" t="str">
        <f t="shared" si="13"/>
        <v/>
      </c>
      <c r="C185" s="120">
        <f t="shared" si="14"/>
        <v>42887</v>
      </c>
      <c r="D185" s="121">
        <f t="shared" ca="1" si="15"/>
        <v>0.32638888888888884</v>
      </c>
      <c r="E185" s="143" t="str">
        <f t="shared" si="17"/>
        <v>-</v>
      </c>
      <c r="K185" s="132" t="str">
        <f t="shared" si="16"/>
        <v/>
      </c>
    </row>
    <row r="186" spans="1:11" hidden="1" x14ac:dyDescent="0.3">
      <c r="A186" s="119" t="str">
        <f t="shared" si="12"/>
        <v>Juin</v>
      </c>
      <c r="B186" s="119" t="str">
        <f t="shared" si="13"/>
        <v/>
      </c>
      <c r="C186" s="120">
        <f t="shared" si="14"/>
        <v>42888</v>
      </c>
      <c r="D186" s="121">
        <f t="shared" ca="1" si="15"/>
        <v>0.33680555555555536</v>
      </c>
      <c r="E186" s="143" t="str">
        <f t="shared" si="17"/>
        <v>-</v>
      </c>
      <c r="K186" s="132" t="str">
        <f t="shared" si="16"/>
        <v/>
      </c>
    </row>
    <row r="187" spans="1:11" hidden="1" x14ac:dyDescent="0.3">
      <c r="A187" s="119" t="str">
        <f t="shared" si="12"/>
        <v>Juin</v>
      </c>
      <c r="B187" s="119" t="str">
        <f t="shared" si="13"/>
        <v/>
      </c>
      <c r="C187" s="120">
        <f t="shared" si="14"/>
        <v>42889</v>
      </c>
      <c r="D187" s="121">
        <f t="shared" ca="1" si="15"/>
        <v>0.29861111111111094</v>
      </c>
      <c r="E187" s="143" t="str">
        <f t="shared" si="17"/>
        <v>-</v>
      </c>
      <c r="K187" s="132" t="str">
        <f t="shared" si="16"/>
        <v/>
      </c>
    </row>
    <row r="188" spans="1:11" x14ac:dyDescent="0.3">
      <c r="A188" s="119" t="str">
        <f t="shared" si="12"/>
        <v>Juin</v>
      </c>
      <c r="B188" s="119">
        <f t="shared" si="13"/>
        <v>23</v>
      </c>
      <c r="C188" s="120">
        <f t="shared" si="14"/>
        <v>42890</v>
      </c>
      <c r="D188" s="121" t="str">
        <f t="shared" ca="1" si="15"/>
        <v/>
      </c>
      <c r="E188" s="143">
        <f t="shared" ca="1" si="17"/>
        <v>1.2812499999999996</v>
      </c>
      <c r="K188" s="132">
        <f t="shared" ca="1" si="16"/>
        <v>1.5293927648578811</v>
      </c>
    </row>
    <row r="189" spans="1:11" hidden="1" x14ac:dyDescent="0.3">
      <c r="A189" s="119" t="str">
        <f t="shared" si="12"/>
        <v>Juin</v>
      </c>
      <c r="B189" s="119" t="str">
        <f t="shared" si="13"/>
        <v/>
      </c>
      <c r="C189" s="120">
        <f t="shared" si="14"/>
        <v>42891</v>
      </c>
      <c r="D189" s="121" t="str">
        <f t="shared" ca="1" si="15"/>
        <v/>
      </c>
      <c r="E189" s="143" t="str">
        <f t="shared" si="17"/>
        <v>-</v>
      </c>
      <c r="K189" s="132" t="str">
        <f t="shared" si="16"/>
        <v/>
      </c>
    </row>
    <row r="190" spans="1:11" hidden="1" x14ac:dyDescent="0.3">
      <c r="A190" s="119" t="str">
        <f t="shared" si="12"/>
        <v>Juin</v>
      </c>
      <c r="B190" s="119" t="str">
        <f t="shared" si="13"/>
        <v/>
      </c>
      <c r="C190" s="120">
        <f t="shared" si="14"/>
        <v>42892</v>
      </c>
      <c r="D190" s="143">
        <f t="shared" ca="1" si="15"/>
        <v>0.3125</v>
      </c>
      <c r="E190" s="143" t="str">
        <f t="shared" si="17"/>
        <v>-</v>
      </c>
      <c r="K190" s="132" t="str">
        <f t="shared" si="16"/>
        <v/>
      </c>
    </row>
    <row r="191" spans="1:11" hidden="1" x14ac:dyDescent="0.3">
      <c r="A191" s="119" t="str">
        <f t="shared" si="12"/>
        <v>Juin</v>
      </c>
      <c r="B191" s="119" t="str">
        <f t="shared" si="13"/>
        <v/>
      </c>
      <c r="C191" s="120">
        <f t="shared" si="14"/>
        <v>42893</v>
      </c>
      <c r="D191" s="121">
        <f t="shared" ca="1" si="15"/>
        <v>0.32986111111111105</v>
      </c>
      <c r="E191" s="143" t="str">
        <f t="shared" si="17"/>
        <v>-</v>
      </c>
      <c r="K191" s="132" t="str">
        <f t="shared" si="16"/>
        <v/>
      </c>
    </row>
    <row r="192" spans="1:11" hidden="1" x14ac:dyDescent="0.3">
      <c r="A192" s="119" t="str">
        <f t="shared" si="12"/>
        <v>Juin</v>
      </c>
      <c r="B192" s="119" t="str">
        <f t="shared" si="13"/>
        <v/>
      </c>
      <c r="C192" s="120">
        <f t="shared" si="14"/>
        <v>42894</v>
      </c>
      <c r="D192" s="121">
        <f t="shared" ca="1" si="15"/>
        <v>0.30555555555555547</v>
      </c>
      <c r="E192" s="143" t="str">
        <f t="shared" si="17"/>
        <v>-</v>
      </c>
      <c r="K192" s="132" t="str">
        <f t="shared" si="16"/>
        <v/>
      </c>
    </row>
    <row r="193" spans="1:11" hidden="1" x14ac:dyDescent="0.3">
      <c r="A193" s="119" t="str">
        <f t="shared" si="12"/>
        <v>Juin</v>
      </c>
      <c r="B193" s="119" t="str">
        <f t="shared" si="13"/>
        <v/>
      </c>
      <c r="C193" s="120">
        <f t="shared" si="14"/>
        <v>42895</v>
      </c>
      <c r="D193" s="121">
        <f t="shared" ca="1" si="15"/>
        <v>0.32291666666666663</v>
      </c>
      <c r="E193" s="143" t="str">
        <f t="shared" si="17"/>
        <v>-</v>
      </c>
      <c r="K193" s="132" t="str">
        <f t="shared" si="16"/>
        <v/>
      </c>
    </row>
    <row r="194" spans="1:11" hidden="1" x14ac:dyDescent="0.3">
      <c r="A194" s="119" t="str">
        <f t="shared" si="12"/>
        <v>Juin</v>
      </c>
      <c r="B194" s="119" t="str">
        <f t="shared" si="13"/>
        <v/>
      </c>
      <c r="C194" s="120">
        <f t="shared" si="14"/>
        <v>42896</v>
      </c>
      <c r="D194" s="121">
        <f t="shared" ca="1" si="15"/>
        <v>0.29513888888888895</v>
      </c>
      <c r="E194" s="143" t="str">
        <f t="shared" si="17"/>
        <v>-</v>
      </c>
      <c r="K194" s="132" t="str">
        <f t="shared" si="16"/>
        <v/>
      </c>
    </row>
    <row r="195" spans="1:11" x14ac:dyDescent="0.3">
      <c r="A195" s="119" t="str">
        <f t="shared" si="12"/>
        <v>Juin</v>
      </c>
      <c r="B195" s="119">
        <f t="shared" si="13"/>
        <v>24</v>
      </c>
      <c r="C195" s="120">
        <f t="shared" si="14"/>
        <v>42897</v>
      </c>
      <c r="D195" s="121" t="str">
        <f t="shared" ca="1" si="15"/>
        <v/>
      </c>
      <c r="E195" s="143">
        <f t="shared" ca="1" si="17"/>
        <v>1.5659722222222219</v>
      </c>
      <c r="K195" s="132">
        <f t="shared" ca="1" si="16"/>
        <v>1.5293927648578811</v>
      </c>
    </row>
    <row r="196" spans="1:11" hidden="1" x14ac:dyDescent="0.3">
      <c r="A196" s="119" t="str">
        <f t="shared" si="12"/>
        <v>Juin</v>
      </c>
      <c r="B196" s="119" t="str">
        <f t="shared" si="13"/>
        <v/>
      </c>
      <c r="C196" s="120">
        <f t="shared" si="14"/>
        <v>42898</v>
      </c>
      <c r="D196" s="121" t="str">
        <f t="shared" ca="1" si="15"/>
        <v/>
      </c>
      <c r="E196" s="143" t="str">
        <f t="shared" si="17"/>
        <v>-</v>
      </c>
      <c r="K196" s="132" t="str">
        <f t="shared" si="16"/>
        <v/>
      </c>
    </row>
    <row r="197" spans="1:11" hidden="1" x14ac:dyDescent="0.3">
      <c r="A197" s="119" t="str">
        <f t="shared" si="12"/>
        <v>Juin</v>
      </c>
      <c r="B197" s="119" t="str">
        <f t="shared" si="13"/>
        <v/>
      </c>
      <c r="C197" s="120">
        <f t="shared" si="14"/>
        <v>42899</v>
      </c>
      <c r="D197" s="143">
        <f t="shared" ca="1" si="15"/>
        <v>0.30555555555555569</v>
      </c>
      <c r="E197" s="143" t="str">
        <f t="shared" si="17"/>
        <v>-</v>
      </c>
      <c r="K197" s="132" t="str">
        <f t="shared" si="16"/>
        <v/>
      </c>
    </row>
    <row r="198" spans="1:11" hidden="1" x14ac:dyDescent="0.3">
      <c r="A198" s="119" t="str">
        <f t="shared" si="12"/>
        <v>Juin</v>
      </c>
      <c r="B198" s="119" t="str">
        <f t="shared" si="13"/>
        <v/>
      </c>
      <c r="C198" s="120">
        <f t="shared" si="14"/>
        <v>42900</v>
      </c>
      <c r="D198" s="121">
        <f t="shared" ca="1" si="15"/>
        <v>0.34374999999999989</v>
      </c>
      <c r="E198" s="143" t="str">
        <f t="shared" si="17"/>
        <v>-</v>
      </c>
      <c r="K198" s="132" t="str">
        <f t="shared" si="16"/>
        <v/>
      </c>
    </row>
    <row r="199" spans="1:11" hidden="1" x14ac:dyDescent="0.3">
      <c r="A199" s="119" t="str">
        <f t="shared" si="12"/>
        <v>Juin</v>
      </c>
      <c r="B199" s="119" t="str">
        <f t="shared" si="13"/>
        <v/>
      </c>
      <c r="C199" s="120">
        <f t="shared" si="14"/>
        <v>42901</v>
      </c>
      <c r="D199" s="121">
        <f t="shared" ca="1" si="15"/>
        <v>0.33333333333333326</v>
      </c>
      <c r="E199" s="143" t="str">
        <f t="shared" si="17"/>
        <v>-</v>
      </c>
      <c r="K199" s="132" t="str">
        <f t="shared" si="16"/>
        <v/>
      </c>
    </row>
    <row r="200" spans="1:11" hidden="1" x14ac:dyDescent="0.3">
      <c r="A200" s="119" t="str">
        <f t="shared" si="12"/>
        <v>Juin</v>
      </c>
      <c r="B200" s="119" t="str">
        <f t="shared" si="13"/>
        <v/>
      </c>
      <c r="C200" s="120">
        <f t="shared" si="14"/>
        <v>42902</v>
      </c>
      <c r="D200" s="121">
        <f t="shared" ca="1" si="15"/>
        <v>0.30555555555555547</v>
      </c>
      <c r="E200" s="143" t="str">
        <f t="shared" si="17"/>
        <v>-</v>
      </c>
      <c r="K200" s="132" t="str">
        <f t="shared" si="16"/>
        <v/>
      </c>
    </row>
    <row r="201" spans="1:11" hidden="1" x14ac:dyDescent="0.3">
      <c r="A201" s="119" t="str">
        <f t="shared" si="12"/>
        <v>Juin</v>
      </c>
      <c r="B201" s="119" t="str">
        <f t="shared" si="13"/>
        <v/>
      </c>
      <c r="C201" s="120">
        <f t="shared" si="14"/>
        <v>42903</v>
      </c>
      <c r="D201" s="121">
        <f t="shared" ca="1" si="15"/>
        <v>0.26041666666666674</v>
      </c>
      <c r="E201" s="143" t="str">
        <f t="shared" si="17"/>
        <v>-</v>
      </c>
      <c r="K201" s="132" t="str">
        <f t="shared" si="16"/>
        <v/>
      </c>
    </row>
    <row r="202" spans="1:11" x14ac:dyDescent="0.3">
      <c r="A202" s="119" t="str">
        <f t="shared" si="12"/>
        <v>Juin</v>
      </c>
      <c r="B202" s="119">
        <f t="shared" si="13"/>
        <v>25</v>
      </c>
      <c r="C202" s="120">
        <f t="shared" si="14"/>
        <v>42904</v>
      </c>
      <c r="D202" s="121" t="str">
        <f t="shared" ca="1" si="15"/>
        <v/>
      </c>
      <c r="E202" s="143">
        <f t="shared" ca="1" si="17"/>
        <v>1.5486111111111109</v>
      </c>
      <c r="K202" s="132">
        <f t="shared" ca="1" si="16"/>
        <v>1.5293927648578811</v>
      </c>
    </row>
    <row r="203" spans="1:11" hidden="1" x14ac:dyDescent="0.3">
      <c r="A203" s="119" t="str">
        <f t="shared" si="12"/>
        <v>Juin</v>
      </c>
      <c r="B203" s="119" t="str">
        <f t="shared" si="13"/>
        <v/>
      </c>
      <c r="C203" s="120">
        <f t="shared" si="14"/>
        <v>42905</v>
      </c>
      <c r="D203" s="121" t="str">
        <f t="shared" ca="1" si="15"/>
        <v/>
      </c>
      <c r="E203" s="143" t="str">
        <f t="shared" si="17"/>
        <v>-</v>
      </c>
      <c r="K203" s="132" t="str">
        <f t="shared" si="16"/>
        <v/>
      </c>
    </row>
    <row r="204" spans="1:11" hidden="1" x14ac:dyDescent="0.3">
      <c r="A204" s="119" t="str">
        <f t="shared" si="12"/>
        <v>Juin</v>
      </c>
      <c r="B204" s="119" t="str">
        <f t="shared" si="13"/>
        <v/>
      </c>
      <c r="C204" s="120">
        <f t="shared" si="14"/>
        <v>42906</v>
      </c>
      <c r="D204" s="143">
        <f t="shared" ca="1" si="15"/>
        <v>0.29861111111111116</v>
      </c>
      <c r="E204" s="143" t="str">
        <f t="shared" si="17"/>
        <v>-</v>
      </c>
      <c r="K204" s="132" t="str">
        <f t="shared" si="16"/>
        <v/>
      </c>
    </row>
    <row r="205" spans="1:11" hidden="1" x14ac:dyDescent="0.3">
      <c r="A205" s="119" t="str">
        <f t="shared" si="12"/>
        <v>Juin</v>
      </c>
      <c r="B205" s="119" t="str">
        <f t="shared" si="13"/>
        <v/>
      </c>
      <c r="C205" s="120">
        <f t="shared" si="14"/>
        <v>42907</v>
      </c>
      <c r="D205" s="121">
        <f t="shared" ca="1" si="15"/>
        <v>0.31944444444444442</v>
      </c>
      <c r="E205" s="143" t="str">
        <f t="shared" si="17"/>
        <v>-</v>
      </c>
      <c r="K205" s="132" t="str">
        <f t="shared" si="16"/>
        <v/>
      </c>
    </row>
    <row r="206" spans="1:11" hidden="1" x14ac:dyDescent="0.3">
      <c r="A206" s="119" t="str">
        <f t="shared" si="12"/>
        <v>Juin</v>
      </c>
      <c r="B206" s="119" t="str">
        <f t="shared" si="13"/>
        <v/>
      </c>
      <c r="C206" s="120">
        <f t="shared" si="14"/>
        <v>42908</v>
      </c>
      <c r="D206" s="121">
        <f t="shared" ca="1" si="15"/>
        <v>0.31597222222222232</v>
      </c>
      <c r="E206" s="143" t="str">
        <f t="shared" si="17"/>
        <v>-</v>
      </c>
      <c r="K206" s="132" t="str">
        <f t="shared" si="16"/>
        <v/>
      </c>
    </row>
    <row r="207" spans="1:11" hidden="1" x14ac:dyDescent="0.3">
      <c r="A207" s="119" t="str">
        <f t="shared" si="12"/>
        <v>Juin</v>
      </c>
      <c r="B207" s="119" t="str">
        <f t="shared" si="13"/>
        <v/>
      </c>
      <c r="C207" s="120">
        <f t="shared" si="14"/>
        <v>42909</v>
      </c>
      <c r="D207" s="121">
        <f t="shared" ca="1" si="15"/>
        <v>0.36111111111111116</v>
      </c>
      <c r="E207" s="143" t="str">
        <f t="shared" si="17"/>
        <v>-</v>
      </c>
      <c r="K207" s="132" t="str">
        <f t="shared" si="16"/>
        <v/>
      </c>
    </row>
    <row r="208" spans="1:11" hidden="1" x14ac:dyDescent="0.3">
      <c r="A208" s="119" t="str">
        <f t="shared" si="12"/>
        <v>Juin</v>
      </c>
      <c r="B208" s="119" t="str">
        <f t="shared" si="13"/>
        <v/>
      </c>
      <c r="C208" s="120">
        <f t="shared" si="14"/>
        <v>42910</v>
      </c>
      <c r="D208" s="121">
        <f t="shared" ca="1" si="15"/>
        <v>0.25694444444444442</v>
      </c>
      <c r="E208" s="143" t="str">
        <f t="shared" si="17"/>
        <v>-</v>
      </c>
      <c r="K208" s="132" t="str">
        <f t="shared" si="16"/>
        <v/>
      </c>
    </row>
    <row r="209" spans="1:11" x14ac:dyDescent="0.3">
      <c r="A209" s="119" t="str">
        <f t="shared" si="12"/>
        <v>Juin</v>
      </c>
      <c r="B209" s="119">
        <f t="shared" si="13"/>
        <v>26</v>
      </c>
      <c r="C209" s="120">
        <f t="shared" si="14"/>
        <v>42911</v>
      </c>
      <c r="D209" s="121" t="str">
        <f t="shared" ca="1" si="15"/>
        <v/>
      </c>
      <c r="E209" s="143">
        <f t="shared" ca="1" si="17"/>
        <v>1.5520833333333335</v>
      </c>
      <c r="K209" s="132">
        <f t="shared" ca="1" si="16"/>
        <v>1.5293927648578811</v>
      </c>
    </row>
    <row r="210" spans="1:11" hidden="1" x14ac:dyDescent="0.3">
      <c r="A210" s="119" t="str">
        <f t="shared" si="12"/>
        <v>Juin</v>
      </c>
      <c r="B210" s="119" t="str">
        <f t="shared" si="13"/>
        <v/>
      </c>
      <c r="C210" s="120">
        <f t="shared" si="14"/>
        <v>42912</v>
      </c>
      <c r="D210" s="121" t="str">
        <f t="shared" ca="1" si="15"/>
        <v/>
      </c>
      <c r="E210" s="143" t="str">
        <f t="shared" si="17"/>
        <v>-</v>
      </c>
      <c r="K210" s="132" t="str">
        <f t="shared" si="16"/>
        <v/>
      </c>
    </row>
    <row r="211" spans="1:11" hidden="1" x14ac:dyDescent="0.3">
      <c r="A211" s="119" t="str">
        <f t="shared" si="12"/>
        <v>Juin</v>
      </c>
      <c r="B211" s="119" t="str">
        <f t="shared" si="13"/>
        <v/>
      </c>
      <c r="C211" s="120">
        <f t="shared" si="14"/>
        <v>42913</v>
      </c>
      <c r="D211" s="143">
        <f t="shared" ca="1" si="15"/>
        <v>0.32638888888888895</v>
      </c>
      <c r="E211" s="143" t="str">
        <f t="shared" si="17"/>
        <v>-</v>
      </c>
      <c r="K211" s="132" t="str">
        <f t="shared" si="16"/>
        <v/>
      </c>
    </row>
    <row r="212" spans="1:11" hidden="1" x14ac:dyDescent="0.3">
      <c r="A212" s="119" t="str">
        <f t="shared" si="12"/>
        <v>Juin</v>
      </c>
      <c r="B212" s="119" t="str">
        <f t="shared" si="13"/>
        <v/>
      </c>
      <c r="C212" s="120">
        <f t="shared" si="14"/>
        <v>42914</v>
      </c>
      <c r="D212" s="121">
        <f t="shared" ca="1" si="15"/>
        <v>0.31944444444444431</v>
      </c>
      <c r="E212" s="143" t="str">
        <f t="shared" si="17"/>
        <v>-</v>
      </c>
      <c r="K212" s="132" t="str">
        <f t="shared" si="16"/>
        <v/>
      </c>
    </row>
    <row r="213" spans="1:11" hidden="1" x14ac:dyDescent="0.3">
      <c r="A213" s="119" t="str">
        <f t="shared" si="12"/>
        <v>Juin</v>
      </c>
      <c r="B213" s="119" t="str">
        <f t="shared" si="13"/>
        <v/>
      </c>
      <c r="C213" s="120">
        <f t="shared" si="14"/>
        <v>42915</v>
      </c>
      <c r="D213" s="121">
        <f t="shared" ca="1" si="15"/>
        <v>0.33680555555555569</v>
      </c>
      <c r="E213" s="143" t="str">
        <f t="shared" si="17"/>
        <v>-</v>
      </c>
      <c r="K213" s="132" t="str">
        <f t="shared" si="16"/>
        <v/>
      </c>
    </row>
    <row r="214" spans="1:11" hidden="1" x14ac:dyDescent="0.3">
      <c r="A214" s="119" t="str">
        <f t="shared" si="12"/>
        <v>Juillet</v>
      </c>
      <c r="B214" s="119" t="str">
        <f t="shared" si="13"/>
        <v/>
      </c>
      <c r="C214" s="120">
        <f t="shared" si="14"/>
        <v>42916</v>
      </c>
      <c r="D214" s="121">
        <f t="shared" ca="1" si="15"/>
        <v>0.32291666666666663</v>
      </c>
      <c r="E214" s="143" t="str">
        <f t="shared" si="17"/>
        <v>-</v>
      </c>
      <c r="K214" s="132" t="str">
        <f t="shared" si="16"/>
        <v/>
      </c>
    </row>
    <row r="215" spans="1:11" hidden="1" x14ac:dyDescent="0.3">
      <c r="A215" s="119" t="str">
        <f t="shared" si="12"/>
        <v>Juillet</v>
      </c>
      <c r="B215" s="119" t="str">
        <f t="shared" si="13"/>
        <v/>
      </c>
      <c r="C215" s="120">
        <f t="shared" si="14"/>
        <v>42917</v>
      </c>
      <c r="D215" s="121">
        <f t="shared" ca="1" si="15"/>
        <v>0.29861111111111105</v>
      </c>
      <c r="E215" s="143" t="str">
        <f t="shared" si="17"/>
        <v>-</v>
      </c>
      <c r="K215" s="132" t="str">
        <f t="shared" si="16"/>
        <v/>
      </c>
    </row>
    <row r="216" spans="1:11" x14ac:dyDescent="0.3">
      <c r="A216" s="119" t="str">
        <f t="shared" si="12"/>
        <v>Juillet</v>
      </c>
      <c r="B216" s="119">
        <f t="shared" si="13"/>
        <v>27</v>
      </c>
      <c r="C216" s="120">
        <f t="shared" si="14"/>
        <v>42918</v>
      </c>
      <c r="D216" s="121" t="str">
        <f t="shared" ca="1" si="15"/>
        <v/>
      </c>
      <c r="E216" s="143">
        <f t="shared" ca="1" si="17"/>
        <v>1.6041666666666665</v>
      </c>
      <c r="K216" s="132">
        <f t="shared" ca="1" si="16"/>
        <v>1.5293927648578811</v>
      </c>
    </row>
    <row r="217" spans="1:11" hidden="1" x14ac:dyDescent="0.3">
      <c r="A217" s="119" t="str">
        <f t="shared" si="12"/>
        <v>Juillet</v>
      </c>
      <c r="B217" s="119" t="str">
        <f t="shared" si="13"/>
        <v/>
      </c>
      <c r="C217" s="120">
        <f t="shared" si="14"/>
        <v>42919</v>
      </c>
      <c r="D217" s="121" t="str">
        <f t="shared" ca="1" si="15"/>
        <v/>
      </c>
      <c r="E217" s="143" t="str">
        <f t="shared" si="17"/>
        <v>-</v>
      </c>
      <c r="K217" s="132" t="str">
        <f t="shared" si="16"/>
        <v/>
      </c>
    </row>
    <row r="218" spans="1:11" hidden="1" x14ac:dyDescent="0.3">
      <c r="A218" s="119" t="str">
        <f t="shared" si="12"/>
        <v>Juillet</v>
      </c>
      <c r="B218" s="119" t="str">
        <f t="shared" si="13"/>
        <v/>
      </c>
      <c r="C218" s="120">
        <f t="shared" si="14"/>
        <v>42920</v>
      </c>
      <c r="D218" s="143">
        <f t="shared" ca="1" si="15"/>
        <v>0.33680555555555547</v>
      </c>
      <c r="E218" s="143" t="str">
        <f t="shared" si="17"/>
        <v>-</v>
      </c>
      <c r="K218" s="132" t="str">
        <f t="shared" si="16"/>
        <v/>
      </c>
    </row>
    <row r="219" spans="1:11" hidden="1" x14ac:dyDescent="0.3">
      <c r="A219" s="119" t="str">
        <f t="shared" si="12"/>
        <v>Juillet</v>
      </c>
      <c r="B219" s="119" t="str">
        <f t="shared" si="13"/>
        <v/>
      </c>
      <c r="C219" s="120">
        <f t="shared" si="14"/>
        <v>42921</v>
      </c>
      <c r="D219" s="121">
        <f t="shared" ca="1" si="15"/>
        <v>0.35069444444444464</v>
      </c>
      <c r="E219" s="143" t="str">
        <f t="shared" si="17"/>
        <v>-</v>
      </c>
      <c r="K219" s="132" t="str">
        <f t="shared" si="16"/>
        <v/>
      </c>
    </row>
    <row r="220" spans="1:11" hidden="1" x14ac:dyDescent="0.3">
      <c r="A220" s="119" t="str">
        <f t="shared" si="12"/>
        <v>Juillet</v>
      </c>
      <c r="B220" s="119" t="str">
        <f t="shared" si="13"/>
        <v/>
      </c>
      <c r="C220" s="120">
        <f t="shared" si="14"/>
        <v>42922</v>
      </c>
      <c r="D220" s="121">
        <f t="shared" ca="1" si="15"/>
        <v>0.33680555555555558</v>
      </c>
      <c r="E220" s="143" t="str">
        <f t="shared" si="17"/>
        <v>-</v>
      </c>
      <c r="K220" s="132" t="str">
        <f t="shared" si="16"/>
        <v/>
      </c>
    </row>
    <row r="221" spans="1:11" hidden="1" x14ac:dyDescent="0.3">
      <c r="A221" s="119" t="str">
        <f t="shared" si="12"/>
        <v>Juillet</v>
      </c>
      <c r="B221" s="119" t="str">
        <f t="shared" si="13"/>
        <v/>
      </c>
      <c r="C221" s="120">
        <f t="shared" si="14"/>
        <v>42923</v>
      </c>
      <c r="D221" s="121">
        <f t="shared" ca="1" si="15"/>
        <v>0.33333333333333337</v>
      </c>
      <c r="E221" s="143" t="str">
        <f t="shared" si="17"/>
        <v>-</v>
      </c>
      <c r="K221" s="132" t="str">
        <f t="shared" si="16"/>
        <v/>
      </c>
    </row>
    <row r="222" spans="1:11" hidden="1" x14ac:dyDescent="0.3">
      <c r="A222" s="119" t="str">
        <f t="shared" si="12"/>
        <v>Juillet</v>
      </c>
      <c r="B222" s="119" t="str">
        <f t="shared" si="13"/>
        <v/>
      </c>
      <c r="C222" s="120">
        <f t="shared" si="14"/>
        <v>42924</v>
      </c>
      <c r="D222" s="121">
        <f t="shared" ca="1" si="15"/>
        <v>0.32638888888888884</v>
      </c>
      <c r="E222" s="143" t="str">
        <f t="shared" si="17"/>
        <v>-</v>
      </c>
      <c r="K222" s="132" t="str">
        <f t="shared" si="16"/>
        <v/>
      </c>
    </row>
    <row r="223" spans="1:11" x14ac:dyDescent="0.3">
      <c r="A223" s="119" t="str">
        <f t="shared" si="12"/>
        <v>Juillet</v>
      </c>
      <c r="B223" s="119">
        <f t="shared" si="13"/>
        <v>28</v>
      </c>
      <c r="C223" s="120">
        <f t="shared" si="14"/>
        <v>42925</v>
      </c>
      <c r="D223" s="121" t="str">
        <f t="shared" ca="1" si="15"/>
        <v/>
      </c>
      <c r="E223" s="143">
        <f t="shared" ca="1" si="17"/>
        <v>1.6840277777777781</v>
      </c>
      <c r="K223" s="132">
        <f t="shared" ca="1" si="16"/>
        <v>1.5293927648578811</v>
      </c>
    </row>
    <row r="224" spans="1:11" hidden="1" x14ac:dyDescent="0.3">
      <c r="A224" s="119" t="str">
        <f t="shared" si="12"/>
        <v>Juillet</v>
      </c>
      <c r="B224" s="119" t="str">
        <f t="shared" si="13"/>
        <v/>
      </c>
      <c r="C224" s="120">
        <f t="shared" si="14"/>
        <v>42926</v>
      </c>
      <c r="D224" s="121" t="str">
        <f t="shared" ca="1" si="15"/>
        <v/>
      </c>
      <c r="E224" s="143" t="str">
        <f t="shared" si="17"/>
        <v>-</v>
      </c>
      <c r="K224" s="132" t="str">
        <f t="shared" si="16"/>
        <v/>
      </c>
    </row>
    <row r="225" spans="1:11" hidden="1" x14ac:dyDescent="0.3">
      <c r="A225" s="119" t="str">
        <f t="shared" si="12"/>
        <v>Juillet</v>
      </c>
      <c r="B225" s="119" t="str">
        <f t="shared" si="13"/>
        <v/>
      </c>
      <c r="C225" s="120">
        <f t="shared" si="14"/>
        <v>42927</v>
      </c>
      <c r="D225" s="143">
        <f t="shared" ca="1" si="15"/>
        <v>0.33333333333333337</v>
      </c>
      <c r="E225" s="143" t="str">
        <f t="shared" si="17"/>
        <v>-</v>
      </c>
      <c r="K225" s="132" t="str">
        <f t="shared" si="16"/>
        <v/>
      </c>
    </row>
    <row r="226" spans="1:11" hidden="1" x14ac:dyDescent="0.3">
      <c r="A226" s="119" t="str">
        <f t="shared" ref="A226:A289" si="18">IF(MONTH($C226)=1,"Janvier",IF(MONTH($C226)=2,"Février",IF(MONTH($C226)=3,"Mars",IF(MONTH($C226)=4,"Avril",IF(MONTH($C226)=5,"Mai",IF(MONTH($C226)=6,"Juin",IF(MONTH($C226)=7,"Juillet",IF(MONTH($C226)=8,"Août",IF(MONTH($C226)=9,"Septembre",IF(MONTH($C226)=10,"Octobre",IF(MONTH($C226)=11,"Novembre",IF(MONTH($C226)=12,"Décembre"))))))))))))</f>
        <v>Juillet</v>
      </c>
      <c r="B226" s="119" t="str">
        <f t="shared" ref="B226:B289" si="19">IF(WEEKDAY(C226,2)=6,WEEKNUM(C226,2),"")</f>
        <v/>
      </c>
      <c r="C226" s="120">
        <f t="shared" ref="C226:C289" si="20">C225+1</f>
        <v>42928</v>
      </c>
      <c r="D226" s="121">
        <f t="shared" ref="D226:D289" ca="1" si="21">LOOKUP(C226,INDIRECT("'"&amp;$A226&amp;"'"&amp;"!$C$6:$AG$6"),INDIRECT("'"&amp;$A226&amp;"'"&amp;"!$C$28:$AG$28"))</f>
        <v>0.28125000000000011</v>
      </c>
      <c r="E226" s="143" t="str">
        <f t="shared" si="17"/>
        <v>-</v>
      </c>
      <c r="K226" s="132" t="str">
        <f t="shared" ref="K226:K289" si="22">IF(E226="-","",$K$31)</f>
        <v/>
      </c>
    </row>
    <row r="227" spans="1:11" hidden="1" x14ac:dyDescent="0.3">
      <c r="A227" s="119" t="str">
        <f t="shared" si="18"/>
        <v>Juillet</v>
      </c>
      <c r="B227" s="119" t="str">
        <f t="shared" si="19"/>
        <v/>
      </c>
      <c r="C227" s="120">
        <f t="shared" si="20"/>
        <v>42929</v>
      </c>
      <c r="D227" s="121">
        <f t="shared" ca="1" si="21"/>
        <v>0.29166666666666663</v>
      </c>
      <c r="E227" s="143" t="str">
        <f t="shared" si="17"/>
        <v>-</v>
      </c>
      <c r="K227" s="132" t="str">
        <f t="shared" si="22"/>
        <v/>
      </c>
    </row>
    <row r="228" spans="1:11" hidden="1" x14ac:dyDescent="0.3">
      <c r="A228" s="119" t="str">
        <f t="shared" si="18"/>
        <v>Juillet</v>
      </c>
      <c r="B228" s="119" t="str">
        <f t="shared" si="19"/>
        <v/>
      </c>
      <c r="C228" s="120">
        <f t="shared" si="20"/>
        <v>42930</v>
      </c>
      <c r="D228" s="121">
        <f t="shared" ca="1" si="21"/>
        <v>0.33333333333333326</v>
      </c>
      <c r="E228" s="143" t="str">
        <f t="shared" si="17"/>
        <v>-</v>
      </c>
      <c r="K228" s="132" t="str">
        <f t="shared" si="22"/>
        <v/>
      </c>
    </row>
    <row r="229" spans="1:11" hidden="1" x14ac:dyDescent="0.3">
      <c r="A229" s="119" t="str">
        <f t="shared" si="18"/>
        <v>Juillet</v>
      </c>
      <c r="B229" s="119" t="str">
        <f t="shared" si="19"/>
        <v/>
      </c>
      <c r="C229" s="120">
        <f t="shared" si="20"/>
        <v>42931</v>
      </c>
      <c r="D229" s="121">
        <f t="shared" ca="1" si="21"/>
        <v>0.29513888888888895</v>
      </c>
      <c r="E229" s="143" t="str">
        <f t="shared" si="17"/>
        <v>-</v>
      </c>
      <c r="K229" s="132" t="str">
        <f t="shared" si="22"/>
        <v/>
      </c>
    </row>
    <row r="230" spans="1:11" x14ac:dyDescent="0.3">
      <c r="A230" s="119" t="str">
        <f t="shared" si="18"/>
        <v>Juillet</v>
      </c>
      <c r="B230" s="119">
        <f t="shared" si="19"/>
        <v>29</v>
      </c>
      <c r="C230" s="120">
        <f t="shared" si="20"/>
        <v>42932</v>
      </c>
      <c r="D230" s="121" t="str">
        <f t="shared" ca="1" si="21"/>
        <v/>
      </c>
      <c r="E230" s="143">
        <f t="shared" ref="E230:E293" ca="1" si="23">IF(WEEKDAY(C230,2)=6,SUM(D225:D229),"-")</f>
        <v>1.5347222222222223</v>
      </c>
      <c r="K230" s="132">
        <f t="shared" ca="1" si="22"/>
        <v>1.5293927648578811</v>
      </c>
    </row>
    <row r="231" spans="1:11" hidden="1" x14ac:dyDescent="0.3">
      <c r="A231" s="119" t="str">
        <f t="shared" si="18"/>
        <v>Juillet</v>
      </c>
      <c r="B231" s="119" t="str">
        <f t="shared" si="19"/>
        <v/>
      </c>
      <c r="C231" s="120">
        <f t="shared" si="20"/>
        <v>42933</v>
      </c>
      <c r="D231" s="121" t="str">
        <f t="shared" ca="1" si="21"/>
        <v/>
      </c>
      <c r="E231" s="143" t="str">
        <f t="shared" si="23"/>
        <v>-</v>
      </c>
      <c r="K231" s="132" t="str">
        <f t="shared" si="22"/>
        <v/>
      </c>
    </row>
    <row r="232" spans="1:11" hidden="1" x14ac:dyDescent="0.3">
      <c r="A232" s="119" t="str">
        <f t="shared" si="18"/>
        <v>Juillet</v>
      </c>
      <c r="B232" s="119" t="str">
        <f t="shared" si="19"/>
        <v/>
      </c>
      <c r="C232" s="120">
        <f t="shared" si="20"/>
        <v>42934</v>
      </c>
      <c r="D232" s="143">
        <f t="shared" ca="1" si="21"/>
        <v>0.32986111111111116</v>
      </c>
      <c r="E232" s="143" t="str">
        <f t="shared" si="23"/>
        <v>-</v>
      </c>
      <c r="K232" s="132" t="str">
        <f t="shared" si="22"/>
        <v/>
      </c>
    </row>
    <row r="233" spans="1:11" hidden="1" x14ac:dyDescent="0.3">
      <c r="A233" s="119" t="str">
        <f t="shared" si="18"/>
        <v>Juillet</v>
      </c>
      <c r="B233" s="119" t="str">
        <f t="shared" si="19"/>
        <v/>
      </c>
      <c r="C233" s="120">
        <f t="shared" si="20"/>
        <v>42935</v>
      </c>
      <c r="D233" s="121">
        <f t="shared" ca="1" si="21"/>
        <v>0.30208333333333326</v>
      </c>
      <c r="E233" s="143" t="str">
        <f t="shared" si="23"/>
        <v>-</v>
      </c>
      <c r="K233" s="132" t="str">
        <f t="shared" si="22"/>
        <v/>
      </c>
    </row>
    <row r="234" spans="1:11" hidden="1" x14ac:dyDescent="0.3">
      <c r="A234" s="119" t="str">
        <f t="shared" si="18"/>
        <v>Juillet</v>
      </c>
      <c r="B234" s="119" t="str">
        <f t="shared" si="19"/>
        <v/>
      </c>
      <c r="C234" s="120">
        <f t="shared" si="20"/>
        <v>42936</v>
      </c>
      <c r="D234" s="121">
        <f t="shared" ca="1" si="21"/>
        <v>0.35416666666666663</v>
      </c>
      <c r="E234" s="143" t="str">
        <f t="shared" si="23"/>
        <v>-</v>
      </c>
      <c r="K234" s="132" t="str">
        <f t="shared" si="22"/>
        <v/>
      </c>
    </row>
    <row r="235" spans="1:11" hidden="1" x14ac:dyDescent="0.3">
      <c r="A235" s="119" t="str">
        <f t="shared" si="18"/>
        <v>Juillet</v>
      </c>
      <c r="B235" s="119" t="str">
        <f t="shared" si="19"/>
        <v/>
      </c>
      <c r="C235" s="120">
        <f t="shared" si="20"/>
        <v>42937</v>
      </c>
      <c r="D235" s="121">
        <f t="shared" ca="1" si="21"/>
        <v>0.30208333333333326</v>
      </c>
      <c r="E235" s="143" t="str">
        <f t="shared" si="23"/>
        <v>-</v>
      </c>
      <c r="K235" s="132" t="str">
        <f t="shared" si="22"/>
        <v/>
      </c>
    </row>
    <row r="236" spans="1:11" hidden="1" x14ac:dyDescent="0.3">
      <c r="A236" s="119" t="str">
        <f t="shared" si="18"/>
        <v>Juillet</v>
      </c>
      <c r="B236" s="119" t="str">
        <f t="shared" si="19"/>
        <v/>
      </c>
      <c r="C236" s="120">
        <f t="shared" si="20"/>
        <v>42938</v>
      </c>
      <c r="D236" s="121">
        <f t="shared" ca="1" si="21"/>
        <v>0.30208333333333337</v>
      </c>
      <c r="E236" s="143" t="str">
        <f t="shared" si="23"/>
        <v>-</v>
      </c>
      <c r="K236" s="132" t="str">
        <f t="shared" si="22"/>
        <v/>
      </c>
    </row>
    <row r="237" spans="1:11" x14ac:dyDescent="0.3">
      <c r="A237" s="119" t="str">
        <f t="shared" si="18"/>
        <v>Juillet</v>
      </c>
      <c r="B237" s="119">
        <f t="shared" si="19"/>
        <v>30</v>
      </c>
      <c r="C237" s="120">
        <f t="shared" si="20"/>
        <v>42939</v>
      </c>
      <c r="D237" s="121" t="str">
        <f t="shared" ca="1" si="21"/>
        <v/>
      </c>
      <c r="E237" s="143">
        <f t="shared" ca="1" si="23"/>
        <v>1.5902777777777777</v>
      </c>
      <c r="K237" s="132">
        <f t="shared" ca="1" si="22"/>
        <v>1.5293927648578811</v>
      </c>
    </row>
    <row r="238" spans="1:11" hidden="1" x14ac:dyDescent="0.3">
      <c r="A238" s="119" t="str">
        <f t="shared" si="18"/>
        <v>Juillet</v>
      </c>
      <c r="B238" s="119" t="str">
        <f t="shared" si="19"/>
        <v/>
      </c>
      <c r="C238" s="120">
        <f t="shared" si="20"/>
        <v>42940</v>
      </c>
      <c r="D238" s="121" t="str">
        <f t="shared" ca="1" si="21"/>
        <v/>
      </c>
      <c r="E238" s="143" t="str">
        <f t="shared" si="23"/>
        <v>-</v>
      </c>
      <c r="K238" s="132" t="str">
        <f t="shared" si="22"/>
        <v/>
      </c>
    </row>
    <row r="239" spans="1:11" hidden="1" x14ac:dyDescent="0.3">
      <c r="A239" s="119" t="str">
        <f t="shared" si="18"/>
        <v>Juillet</v>
      </c>
      <c r="B239" s="119" t="str">
        <f t="shared" si="19"/>
        <v/>
      </c>
      <c r="C239" s="120">
        <f t="shared" si="20"/>
        <v>42941</v>
      </c>
      <c r="D239" s="143">
        <f t="shared" ca="1" si="21"/>
        <v>0.29861111111111105</v>
      </c>
      <c r="E239" s="143" t="str">
        <f>IF(WEEKDAY(C239,2)=6,SUM(D234:D238),"-")</f>
        <v>-</v>
      </c>
      <c r="K239" s="132" t="str">
        <f t="shared" si="22"/>
        <v/>
      </c>
    </row>
    <row r="240" spans="1:11" hidden="1" x14ac:dyDescent="0.3">
      <c r="A240" s="119" t="str">
        <f t="shared" si="18"/>
        <v>Juillet</v>
      </c>
      <c r="B240" s="119" t="str">
        <f t="shared" si="19"/>
        <v/>
      </c>
      <c r="C240" s="120">
        <f t="shared" si="20"/>
        <v>42942</v>
      </c>
      <c r="D240" s="121">
        <f t="shared" ca="1" si="21"/>
        <v>0.33333333333333337</v>
      </c>
      <c r="E240" s="143" t="str">
        <f t="shared" si="23"/>
        <v>-</v>
      </c>
      <c r="K240" s="132" t="str">
        <f t="shared" si="22"/>
        <v/>
      </c>
    </row>
    <row r="241" spans="1:11" hidden="1" x14ac:dyDescent="0.3">
      <c r="A241" s="119" t="str">
        <f t="shared" si="18"/>
        <v>Juillet</v>
      </c>
      <c r="B241" s="119" t="str">
        <f t="shared" si="19"/>
        <v/>
      </c>
      <c r="C241" s="120">
        <f t="shared" si="20"/>
        <v>42943</v>
      </c>
      <c r="D241" s="121">
        <f t="shared" ca="1" si="21"/>
        <v>0.33333333333333326</v>
      </c>
      <c r="E241" s="143" t="str">
        <f t="shared" si="23"/>
        <v>-</v>
      </c>
      <c r="K241" s="132" t="str">
        <f t="shared" si="22"/>
        <v/>
      </c>
    </row>
    <row r="242" spans="1:11" hidden="1" x14ac:dyDescent="0.3">
      <c r="A242" s="119" t="str">
        <f t="shared" si="18"/>
        <v>Juillet</v>
      </c>
      <c r="B242" s="119" t="str">
        <f t="shared" si="19"/>
        <v/>
      </c>
      <c r="C242" s="120">
        <f t="shared" si="20"/>
        <v>42944</v>
      </c>
      <c r="D242" s="121">
        <f t="shared" ca="1" si="21"/>
        <v>0.28124999999999989</v>
      </c>
      <c r="E242" s="143" t="str">
        <f t="shared" si="23"/>
        <v>-</v>
      </c>
      <c r="K242" s="132" t="str">
        <f t="shared" si="22"/>
        <v/>
      </c>
    </row>
    <row r="243" spans="1:11" hidden="1" x14ac:dyDescent="0.3">
      <c r="A243" s="119" t="str">
        <f t="shared" si="18"/>
        <v>Juillet</v>
      </c>
      <c r="B243" s="119" t="str">
        <f t="shared" si="19"/>
        <v/>
      </c>
      <c r="C243" s="120">
        <f t="shared" si="20"/>
        <v>42945</v>
      </c>
      <c r="D243" s="121">
        <f t="shared" ca="1" si="21"/>
        <v>0.27777777777777779</v>
      </c>
      <c r="E243" s="143" t="str">
        <f t="shared" si="23"/>
        <v>-</v>
      </c>
      <c r="K243" s="132" t="str">
        <f t="shared" si="22"/>
        <v/>
      </c>
    </row>
    <row r="244" spans="1:11" x14ac:dyDescent="0.3">
      <c r="A244" s="119" t="str">
        <f t="shared" si="18"/>
        <v>Juillet</v>
      </c>
      <c r="B244" s="119">
        <f t="shared" si="19"/>
        <v>31</v>
      </c>
      <c r="C244" s="120">
        <f t="shared" si="20"/>
        <v>42946</v>
      </c>
      <c r="D244" s="121">
        <f t="shared" ca="1" si="21"/>
        <v>0.27777777777777779</v>
      </c>
      <c r="E244" s="143">
        <f t="shared" ca="1" si="23"/>
        <v>1.5243055555555554</v>
      </c>
      <c r="K244" s="132">
        <f t="shared" ca="1" si="22"/>
        <v>1.5293927648578811</v>
      </c>
    </row>
    <row r="245" spans="1:11" hidden="1" x14ac:dyDescent="0.3">
      <c r="A245" s="119" t="str">
        <f t="shared" si="18"/>
        <v>Août</v>
      </c>
      <c r="B245" s="119" t="str">
        <f t="shared" si="19"/>
        <v/>
      </c>
      <c r="C245" s="120">
        <f t="shared" si="20"/>
        <v>42947</v>
      </c>
      <c r="D245" s="121" t="str">
        <f t="shared" ca="1" si="21"/>
        <v/>
      </c>
      <c r="E245" s="143" t="str">
        <f t="shared" si="23"/>
        <v>-</v>
      </c>
      <c r="K245" s="132" t="str">
        <f t="shared" si="22"/>
        <v/>
      </c>
    </row>
    <row r="246" spans="1:11" hidden="1" x14ac:dyDescent="0.3">
      <c r="A246" s="119" t="str">
        <f t="shared" si="18"/>
        <v>Août</v>
      </c>
      <c r="B246" s="119" t="str">
        <f t="shared" si="19"/>
        <v/>
      </c>
      <c r="C246" s="120">
        <f t="shared" si="20"/>
        <v>42948</v>
      </c>
      <c r="D246" s="143">
        <f t="shared" ca="1" si="21"/>
        <v>0</v>
      </c>
      <c r="E246" s="143" t="str">
        <f t="shared" si="23"/>
        <v>-</v>
      </c>
      <c r="K246" s="132" t="str">
        <f t="shared" si="22"/>
        <v/>
      </c>
    </row>
    <row r="247" spans="1:11" hidden="1" x14ac:dyDescent="0.3">
      <c r="A247" s="119" t="str">
        <f t="shared" si="18"/>
        <v>Août</v>
      </c>
      <c r="B247" s="119" t="str">
        <f t="shared" si="19"/>
        <v/>
      </c>
      <c r="C247" s="120">
        <f t="shared" si="20"/>
        <v>42949</v>
      </c>
      <c r="D247" s="121">
        <f t="shared" ca="1" si="21"/>
        <v>0</v>
      </c>
      <c r="E247" s="143" t="str">
        <f t="shared" si="23"/>
        <v>-</v>
      </c>
      <c r="K247" s="132" t="str">
        <f t="shared" si="22"/>
        <v/>
      </c>
    </row>
    <row r="248" spans="1:11" hidden="1" x14ac:dyDescent="0.3">
      <c r="A248" s="119" t="str">
        <f t="shared" si="18"/>
        <v>Août</v>
      </c>
      <c r="B248" s="119" t="str">
        <f t="shared" si="19"/>
        <v/>
      </c>
      <c r="C248" s="120">
        <f t="shared" si="20"/>
        <v>42950</v>
      </c>
      <c r="D248" s="121">
        <f t="shared" ca="1" si="21"/>
        <v>0</v>
      </c>
      <c r="E248" s="143" t="str">
        <f t="shared" si="23"/>
        <v>-</v>
      </c>
      <c r="K248" s="132" t="str">
        <f t="shared" si="22"/>
        <v/>
      </c>
    </row>
    <row r="249" spans="1:11" hidden="1" x14ac:dyDescent="0.3">
      <c r="A249" s="119" t="str">
        <f t="shared" si="18"/>
        <v>Août</v>
      </c>
      <c r="B249" s="119" t="str">
        <f t="shared" si="19"/>
        <v/>
      </c>
      <c r="C249" s="120">
        <f t="shared" si="20"/>
        <v>42951</v>
      </c>
      <c r="D249" s="121">
        <f t="shared" ca="1" si="21"/>
        <v>0</v>
      </c>
      <c r="E249" s="143" t="str">
        <f t="shared" si="23"/>
        <v>-</v>
      </c>
      <c r="K249" s="132" t="str">
        <f t="shared" si="22"/>
        <v/>
      </c>
    </row>
    <row r="250" spans="1:11" hidden="1" x14ac:dyDescent="0.3">
      <c r="A250" s="119" t="str">
        <f t="shared" si="18"/>
        <v>Août</v>
      </c>
      <c r="B250" s="119" t="str">
        <f t="shared" si="19"/>
        <v/>
      </c>
      <c r="C250" s="120">
        <f t="shared" si="20"/>
        <v>42952</v>
      </c>
      <c r="D250" s="121">
        <f t="shared" ca="1" si="21"/>
        <v>0</v>
      </c>
      <c r="E250" s="143" t="str">
        <f t="shared" si="23"/>
        <v>-</v>
      </c>
      <c r="K250" s="132" t="str">
        <f t="shared" si="22"/>
        <v/>
      </c>
    </row>
    <row r="251" spans="1:11" hidden="1" x14ac:dyDescent="0.3">
      <c r="A251" s="119" t="str">
        <f t="shared" si="18"/>
        <v>Août</v>
      </c>
      <c r="B251" s="119">
        <f t="shared" si="19"/>
        <v>32</v>
      </c>
      <c r="C251" s="120">
        <f t="shared" si="20"/>
        <v>42953</v>
      </c>
      <c r="D251" s="121" t="str">
        <f t="shared" ca="1" si="21"/>
        <v/>
      </c>
      <c r="E251" s="143">
        <f t="shared" ca="1" si="23"/>
        <v>0</v>
      </c>
      <c r="K251" s="132">
        <f t="shared" ca="1" si="22"/>
        <v>1.5293927648578811</v>
      </c>
    </row>
    <row r="252" spans="1:11" hidden="1" x14ac:dyDescent="0.3">
      <c r="A252" s="119" t="str">
        <f t="shared" si="18"/>
        <v>Août</v>
      </c>
      <c r="B252" s="119" t="str">
        <f t="shared" si="19"/>
        <v/>
      </c>
      <c r="C252" s="120">
        <f t="shared" si="20"/>
        <v>42954</v>
      </c>
      <c r="D252" s="121" t="str">
        <f t="shared" ca="1" si="21"/>
        <v/>
      </c>
      <c r="E252" s="143" t="str">
        <f t="shared" si="23"/>
        <v>-</v>
      </c>
      <c r="K252" s="132" t="str">
        <f t="shared" si="22"/>
        <v/>
      </c>
    </row>
    <row r="253" spans="1:11" hidden="1" x14ac:dyDescent="0.3">
      <c r="A253" s="119" t="str">
        <f t="shared" si="18"/>
        <v>Août</v>
      </c>
      <c r="B253" s="119" t="str">
        <f t="shared" si="19"/>
        <v/>
      </c>
      <c r="C253" s="120">
        <f t="shared" si="20"/>
        <v>42955</v>
      </c>
      <c r="D253" s="143">
        <f t="shared" ca="1" si="21"/>
        <v>0</v>
      </c>
      <c r="E253" s="143" t="str">
        <f t="shared" si="23"/>
        <v>-</v>
      </c>
      <c r="K253" s="132" t="str">
        <f t="shared" si="22"/>
        <v/>
      </c>
    </row>
    <row r="254" spans="1:11" hidden="1" x14ac:dyDescent="0.3">
      <c r="A254" s="119" t="str">
        <f t="shared" si="18"/>
        <v>Août</v>
      </c>
      <c r="B254" s="119" t="str">
        <f t="shared" si="19"/>
        <v/>
      </c>
      <c r="C254" s="120">
        <f t="shared" si="20"/>
        <v>42956</v>
      </c>
      <c r="D254" s="121">
        <f t="shared" ca="1" si="21"/>
        <v>0</v>
      </c>
      <c r="E254" s="143" t="str">
        <f t="shared" si="23"/>
        <v>-</v>
      </c>
      <c r="K254" s="132" t="str">
        <f t="shared" si="22"/>
        <v/>
      </c>
    </row>
    <row r="255" spans="1:11" hidden="1" x14ac:dyDescent="0.3">
      <c r="A255" s="119" t="str">
        <f t="shared" si="18"/>
        <v>Août</v>
      </c>
      <c r="B255" s="119" t="str">
        <f t="shared" si="19"/>
        <v/>
      </c>
      <c r="C255" s="120">
        <f t="shared" si="20"/>
        <v>42957</v>
      </c>
      <c r="D255" s="121">
        <f t="shared" ca="1" si="21"/>
        <v>0</v>
      </c>
      <c r="E255" s="143" t="str">
        <f t="shared" si="23"/>
        <v>-</v>
      </c>
      <c r="K255" s="132" t="str">
        <f t="shared" si="22"/>
        <v/>
      </c>
    </row>
    <row r="256" spans="1:11" hidden="1" x14ac:dyDescent="0.3">
      <c r="A256" s="119" t="str">
        <f t="shared" si="18"/>
        <v>Août</v>
      </c>
      <c r="B256" s="119" t="str">
        <f t="shared" si="19"/>
        <v/>
      </c>
      <c r="C256" s="120">
        <f t="shared" si="20"/>
        <v>42958</v>
      </c>
      <c r="D256" s="121">
        <f t="shared" ca="1" si="21"/>
        <v>0</v>
      </c>
      <c r="E256" s="143" t="str">
        <f t="shared" si="23"/>
        <v>-</v>
      </c>
      <c r="K256" s="132" t="str">
        <f t="shared" si="22"/>
        <v/>
      </c>
    </row>
    <row r="257" spans="1:11" hidden="1" x14ac:dyDescent="0.3">
      <c r="A257" s="119" t="str">
        <f t="shared" si="18"/>
        <v>Août</v>
      </c>
      <c r="B257" s="119" t="str">
        <f t="shared" si="19"/>
        <v/>
      </c>
      <c r="C257" s="120">
        <f t="shared" si="20"/>
        <v>42959</v>
      </c>
      <c r="D257" s="121">
        <f t="shared" ca="1" si="21"/>
        <v>0</v>
      </c>
      <c r="E257" s="143" t="str">
        <f t="shared" si="23"/>
        <v>-</v>
      </c>
      <c r="K257" s="132" t="str">
        <f t="shared" si="22"/>
        <v/>
      </c>
    </row>
    <row r="258" spans="1:11" hidden="1" x14ac:dyDescent="0.3">
      <c r="A258" s="119" t="str">
        <f t="shared" si="18"/>
        <v>Août</v>
      </c>
      <c r="B258" s="119">
        <f t="shared" si="19"/>
        <v>33</v>
      </c>
      <c r="C258" s="120">
        <f t="shared" si="20"/>
        <v>42960</v>
      </c>
      <c r="D258" s="121" t="str">
        <f t="shared" ca="1" si="21"/>
        <v/>
      </c>
      <c r="E258" s="143">
        <f t="shared" ca="1" si="23"/>
        <v>0</v>
      </c>
      <c r="K258" s="132">
        <f t="shared" ca="1" si="22"/>
        <v>1.5293927648578811</v>
      </c>
    </row>
    <row r="259" spans="1:11" hidden="1" x14ac:dyDescent="0.3">
      <c r="A259" s="119" t="str">
        <f t="shared" si="18"/>
        <v>Août</v>
      </c>
      <c r="B259" s="119" t="str">
        <f t="shared" si="19"/>
        <v/>
      </c>
      <c r="C259" s="120">
        <f t="shared" si="20"/>
        <v>42961</v>
      </c>
      <c r="D259" s="121" t="str">
        <f t="shared" ca="1" si="21"/>
        <v/>
      </c>
      <c r="E259" s="143" t="str">
        <f t="shared" si="23"/>
        <v>-</v>
      </c>
      <c r="K259" s="132" t="str">
        <f t="shared" si="22"/>
        <v/>
      </c>
    </row>
    <row r="260" spans="1:11" hidden="1" x14ac:dyDescent="0.3">
      <c r="A260" s="119" t="str">
        <f t="shared" si="18"/>
        <v>Août</v>
      </c>
      <c r="B260" s="119" t="str">
        <f t="shared" si="19"/>
        <v/>
      </c>
      <c r="C260" s="120">
        <f t="shared" si="20"/>
        <v>42962</v>
      </c>
      <c r="D260" s="143">
        <f t="shared" ca="1" si="21"/>
        <v>0.28472222222222221</v>
      </c>
      <c r="E260" s="143" t="str">
        <f t="shared" si="23"/>
        <v>-</v>
      </c>
      <c r="K260" s="132" t="str">
        <f t="shared" si="22"/>
        <v/>
      </c>
    </row>
    <row r="261" spans="1:11" hidden="1" x14ac:dyDescent="0.3">
      <c r="A261" s="119" t="str">
        <f t="shared" si="18"/>
        <v>Août</v>
      </c>
      <c r="B261" s="119" t="str">
        <f t="shared" si="19"/>
        <v/>
      </c>
      <c r="C261" s="120">
        <f t="shared" si="20"/>
        <v>42963</v>
      </c>
      <c r="D261" s="121">
        <f t="shared" ca="1" si="21"/>
        <v>0.27430555555555558</v>
      </c>
      <c r="E261" s="143" t="str">
        <f t="shared" si="23"/>
        <v>-</v>
      </c>
      <c r="K261" s="132" t="str">
        <f t="shared" si="22"/>
        <v/>
      </c>
    </row>
    <row r="262" spans="1:11" hidden="1" x14ac:dyDescent="0.3">
      <c r="A262" s="119" t="str">
        <f t="shared" si="18"/>
        <v>Août</v>
      </c>
      <c r="B262" s="119" t="str">
        <f t="shared" si="19"/>
        <v/>
      </c>
      <c r="C262" s="120">
        <f t="shared" si="20"/>
        <v>42964</v>
      </c>
      <c r="D262" s="121">
        <f t="shared" ca="1" si="21"/>
        <v>0.35416666666666652</v>
      </c>
      <c r="E262" s="143" t="str">
        <f t="shared" si="23"/>
        <v>-</v>
      </c>
      <c r="K262" s="132" t="str">
        <f t="shared" si="22"/>
        <v/>
      </c>
    </row>
    <row r="263" spans="1:11" hidden="1" x14ac:dyDescent="0.3">
      <c r="A263" s="119" t="str">
        <f t="shared" si="18"/>
        <v>Août</v>
      </c>
      <c r="B263" s="119" t="str">
        <f t="shared" si="19"/>
        <v/>
      </c>
      <c r="C263" s="120">
        <f t="shared" si="20"/>
        <v>42965</v>
      </c>
      <c r="D263" s="121">
        <f t="shared" ca="1" si="21"/>
        <v>0.24652777777777779</v>
      </c>
      <c r="E263" s="143" t="str">
        <f t="shared" si="23"/>
        <v>-</v>
      </c>
      <c r="K263" s="132" t="str">
        <f t="shared" si="22"/>
        <v/>
      </c>
    </row>
    <row r="264" spans="1:11" hidden="1" x14ac:dyDescent="0.3">
      <c r="A264" s="119" t="str">
        <f t="shared" si="18"/>
        <v>Août</v>
      </c>
      <c r="B264" s="119" t="str">
        <f t="shared" si="19"/>
        <v/>
      </c>
      <c r="C264" s="120">
        <f t="shared" si="20"/>
        <v>42966</v>
      </c>
      <c r="D264" s="121">
        <f t="shared" ca="1" si="21"/>
        <v>0.24652777777777768</v>
      </c>
      <c r="E264" s="143" t="str">
        <f t="shared" si="23"/>
        <v>-</v>
      </c>
      <c r="K264" s="132" t="str">
        <f t="shared" si="22"/>
        <v/>
      </c>
    </row>
    <row r="265" spans="1:11" x14ac:dyDescent="0.3">
      <c r="A265" s="119" t="str">
        <f t="shared" si="18"/>
        <v>Août</v>
      </c>
      <c r="B265" s="119">
        <f t="shared" si="19"/>
        <v>34</v>
      </c>
      <c r="C265" s="120">
        <f t="shared" si="20"/>
        <v>42967</v>
      </c>
      <c r="D265" s="121" t="str">
        <f t="shared" ca="1" si="21"/>
        <v/>
      </c>
      <c r="E265" s="143">
        <f t="shared" ca="1" si="23"/>
        <v>1.4062499999999998</v>
      </c>
      <c r="K265" s="132">
        <f t="shared" ca="1" si="22"/>
        <v>1.5293927648578811</v>
      </c>
    </row>
    <row r="266" spans="1:11" hidden="1" x14ac:dyDescent="0.3">
      <c r="A266" s="119" t="str">
        <f t="shared" si="18"/>
        <v>Août</v>
      </c>
      <c r="B266" s="119" t="str">
        <f t="shared" si="19"/>
        <v/>
      </c>
      <c r="C266" s="120">
        <f t="shared" si="20"/>
        <v>42968</v>
      </c>
      <c r="D266" s="121" t="str">
        <f t="shared" ca="1" si="21"/>
        <v/>
      </c>
      <c r="E266" s="143" t="str">
        <f t="shared" si="23"/>
        <v>-</v>
      </c>
      <c r="K266" s="132" t="str">
        <f t="shared" si="22"/>
        <v/>
      </c>
    </row>
    <row r="267" spans="1:11" hidden="1" x14ac:dyDescent="0.3">
      <c r="A267" s="119" t="str">
        <f t="shared" si="18"/>
        <v>Août</v>
      </c>
      <c r="B267" s="119" t="str">
        <f t="shared" si="19"/>
        <v/>
      </c>
      <c r="C267" s="120">
        <f t="shared" si="20"/>
        <v>42969</v>
      </c>
      <c r="D267" s="143">
        <f t="shared" ca="1" si="21"/>
        <v>0.32638888888888884</v>
      </c>
      <c r="E267" s="143" t="str">
        <f t="shared" si="23"/>
        <v>-</v>
      </c>
      <c r="K267" s="132" t="str">
        <f t="shared" si="22"/>
        <v/>
      </c>
    </row>
    <row r="268" spans="1:11" hidden="1" x14ac:dyDescent="0.3">
      <c r="A268" s="119" t="str">
        <f t="shared" si="18"/>
        <v>Août</v>
      </c>
      <c r="B268" s="119" t="str">
        <f t="shared" si="19"/>
        <v/>
      </c>
      <c r="C268" s="120">
        <f t="shared" si="20"/>
        <v>42970</v>
      </c>
      <c r="D268" s="121">
        <f t="shared" ca="1" si="21"/>
        <v>0.31944444444444453</v>
      </c>
      <c r="E268" s="143" t="str">
        <f t="shared" si="23"/>
        <v>-</v>
      </c>
      <c r="K268" s="132" t="str">
        <f t="shared" si="22"/>
        <v/>
      </c>
    </row>
    <row r="269" spans="1:11" hidden="1" x14ac:dyDescent="0.3">
      <c r="A269" s="119" t="str">
        <f t="shared" si="18"/>
        <v>Août</v>
      </c>
      <c r="B269" s="119" t="str">
        <f t="shared" si="19"/>
        <v/>
      </c>
      <c r="C269" s="120">
        <f t="shared" si="20"/>
        <v>42971</v>
      </c>
      <c r="D269" s="121">
        <f t="shared" ca="1" si="21"/>
        <v>0.30555555555555569</v>
      </c>
      <c r="E269" s="143" t="str">
        <f t="shared" si="23"/>
        <v>-</v>
      </c>
      <c r="K269" s="132" t="str">
        <f t="shared" si="22"/>
        <v/>
      </c>
    </row>
    <row r="270" spans="1:11" hidden="1" x14ac:dyDescent="0.3">
      <c r="A270" s="119" t="str">
        <f t="shared" si="18"/>
        <v>Août</v>
      </c>
      <c r="B270" s="119" t="str">
        <f t="shared" si="19"/>
        <v/>
      </c>
      <c r="C270" s="120">
        <f t="shared" si="20"/>
        <v>42972</v>
      </c>
      <c r="D270" s="121">
        <f t="shared" ca="1" si="21"/>
        <v>0.34027777777777779</v>
      </c>
      <c r="E270" s="143" t="str">
        <f t="shared" si="23"/>
        <v>-</v>
      </c>
      <c r="K270" s="132" t="str">
        <f t="shared" si="22"/>
        <v/>
      </c>
    </row>
    <row r="271" spans="1:11" hidden="1" x14ac:dyDescent="0.3">
      <c r="A271" s="119" t="str">
        <f t="shared" si="18"/>
        <v>Août</v>
      </c>
      <c r="B271" s="119" t="str">
        <f t="shared" si="19"/>
        <v/>
      </c>
      <c r="C271" s="120">
        <f t="shared" si="20"/>
        <v>42973</v>
      </c>
      <c r="D271" s="121">
        <f t="shared" ca="1" si="21"/>
        <v>0.30208333333333326</v>
      </c>
      <c r="E271" s="143" t="str">
        <f t="shared" si="23"/>
        <v>-</v>
      </c>
      <c r="K271" s="132" t="str">
        <f t="shared" si="22"/>
        <v/>
      </c>
    </row>
    <row r="272" spans="1:11" x14ac:dyDescent="0.3">
      <c r="A272" s="119" t="str">
        <f t="shared" si="18"/>
        <v>Août</v>
      </c>
      <c r="B272" s="119">
        <f t="shared" si="19"/>
        <v>35</v>
      </c>
      <c r="C272" s="120">
        <f t="shared" si="20"/>
        <v>42974</v>
      </c>
      <c r="D272" s="121" t="str">
        <f t="shared" ca="1" si="21"/>
        <v/>
      </c>
      <c r="E272" s="143">
        <f t="shared" ca="1" si="23"/>
        <v>1.5937500000000002</v>
      </c>
      <c r="K272" s="132">
        <f t="shared" ca="1" si="22"/>
        <v>1.5293927648578811</v>
      </c>
    </row>
    <row r="273" spans="1:11" hidden="1" x14ac:dyDescent="0.3">
      <c r="A273" s="119" t="str">
        <f t="shared" si="18"/>
        <v>Août</v>
      </c>
      <c r="B273" s="119" t="str">
        <f t="shared" si="19"/>
        <v/>
      </c>
      <c r="C273" s="120">
        <f t="shared" si="20"/>
        <v>42975</v>
      </c>
      <c r="D273" s="121" t="str">
        <f t="shared" ca="1" si="21"/>
        <v/>
      </c>
      <c r="E273" s="143" t="str">
        <f t="shared" si="23"/>
        <v>-</v>
      </c>
      <c r="K273" s="132" t="str">
        <f t="shared" si="22"/>
        <v/>
      </c>
    </row>
    <row r="274" spans="1:11" hidden="1" x14ac:dyDescent="0.3">
      <c r="A274" s="119" t="str">
        <f t="shared" si="18"/>
        <v>Août</v>
      </c>
      <c r="B274" s="119" t="str">
        <f t="shared" si="19"/>
        <v/>
      </c>
      <c r="C274" s="120">
        <f t="shared" si="20"/>
        <v>42976</v>
      </c>
      <c r="D274" s="143">
        <f t="shared" ca="1" si="21"/>
        <v>0.32638888888888895</v>
      </c>
      <c r="E274" s="143" t="str">
        <f t="shared" si="23"/>
        <v>-</v>
      </c>
      <c r="K274" s="132" t="str">
        <f t="shared" si="22"/>
        <v/>
      </c>
    </row>
    <row r="275" spans="1:11" hidden="1" x14ac:dyDescent="0.3">
      <c r="A275" s="119" t="str">
        <f t="shared" si="18"/>
        <v>Août</v>
      </c>
      <c r="B275" s="119" t="str">
        <f t="shared" si="19"/>
        <v/>
      </c>
      <c r="C275" s="120">
        <f t="shared" si="20"/>
        <v>42977</v>
      </c>
      <c r="D275" s="121">
        <f t="shared" ca="1" si="21"/>
        <v>0.32638888888888895</v>
      </c>
      <c r="E275" s="143" t="str">
        <f t="shared" si="23"/>
        <v>-</v>
      </c>
      <c r="K275" s="132" t="str">
        <f t="shared" si="22"/>
        <v/>
      </c>
    </row>
    <row r="276" spans="1:11" hidden="1" x14ac:dyDescent="0.3">
      <c r="A276" s="119" t="str">
        <f t="shared" si="18"/>
        <v>Septembre</v>
      </c>
      <c r="B276" s="119" t="str">
        <f t="shared" si="19"/>
        <v/>
      </c>
      <c r="C276" s="120">
        <f t="shared" si="20"/>
        <v>42978</v>
      </c>
      <c r="D276" s="121">
        <f t="shared" ca="1" si="21"/>
        <v>0.32291666666666652</v>
      </c>
      <c r="E276" s="143" t="str">
        <f t="shared" si="23"/>
        <v>-</v>
      </c>
      <c r="K276" s="132" t="str">
        <f t="shared" si="22"/>
        <v/>
      </c>
    </row>
    <row r="277" spans="1:11" hidden="1" x14ac:dyDescent="0.3">
      <c r="A277" s="119" t="str">
        <f t="shared" si="18"/>
        <v>Septembre</v>
      </c>
      <c r="B277" s="119" t="str">
        <f t="shared" si="19"/>
        <v/>
      </c>
      <c r="C277" s="120">
        <f t="shared" si="20"/>
        <v>42979</v>
      </c>
      <c r="D277" s="121">
        <f t="shared" ca="1" si="21"/>
        <v>0.33333333333333315</v>
      </c>
      <c r="E277" s="143" t="str">
        <f t="shared" si="23"/>
        <v>-</v>
      </c>
      <c r="K277" s="132" t="str">
        <f t="shared" si="22"/>
        <v/>
      </c>
    </row>
    <row r="278" spans="1:11" hidden="1" x14ac:dyDescent="0.3">
      <c r="A278" s="119" t="str">
        <f t="shared" si="18"/>
        <v>Septembre</v>
      </c>
      <c r="B278" s="119" t="str">
        <f t="shared" si="19"/>
        <v/>
      </c>
      <c r="C278" s="120">
        <f t="shared" si="20"/>
        <v>42980</v>
      </c>
      <c r="D278" s="121">
        <f t="shared" ca="1" si="21"/>
        <v>0.29513888888888906</v>
      </c>
      <c r="E278" s="143" t="str">
        <f t="shared" si="23"/>
        <v>-</v>
      </c>
      <c r="K278" s="132" t="str">
        <f t="shared" si="22"/>
        <v/>
      </c>
    </row>
    <row r="279" spans="1:11" x14ac:dyDescent="0.3">
      <c r="A279" s="119" t="str">
        <f t="shared" si="18"/>
        <v>Septembre</v>
      </c>
      <c r="B279" s="119">
        <f t="shared" si="19"/>
        <v>36</v>
      </c>
      <c r="C279" s="120">
        <f t="shared" si="20"/>
        <v>42981</v>
      </c>
      <c r="D279" s="121" t="str">
        <f t="shared" ca="1" si="21"/>
        <v/>
      </c>
      <c r="E279" s="143">
        <f t="shared" ca="1" si="23"/>
        <v>1.6041666666666667</v>
      </c>
      <c r="K279" s="132">
        <f t="shared" ca="1" si="22"/>
        <v>1.5293927648578811</v>
      </c>
    </row>
    <row r="280" spans="1:11" hidden="1" x14ac:dyDescent="0.3">
      <c r="A280" s="119" t="str">
        <f t="shared" si="18"/>
        <v>Septembre</v>
      </c>
      <c r="B280" s="119" t="str">
        <f t="shared" si="19"/>
        <v/>
      </c>
      <c r="C280" s="120">
        <f t="shared" si="20"/>
        <v>42982</v>
      </c>
      <c r="D280" s="121" t="str">
        <f t="shared" ca="1" si="21"/>
        <v/>
      </c>
      <c r="E280" s="143" t="str">
        <f t="shared" si="23"/>
        <v>-</v>
      </c>
      <c r="K280" s="132" t="str">
        <f t="shared" si="22"/>
        <v/>
      </c>
    </row>
    <row r="281" spans="1:11" hidden="1" x14ac:dyDescent="0.3">
      <c r="A281" s="119" t="str">
        <f t="shared" si="18"/>
        <v>Septembre</v>
      </c>
      <c r="B281" s="119" t="str">
        <f t="shared" si="19"/>
        <v/>
      </c>
      <c r="C281" s="120">
        <f t="shared" si="20"/>
        <v>42983</v>
      </c>
      <c r="D281" s="143">
        <f t="shared" ca="1" si="21"/>
        <v>0</v>
      </c>
      <c r="E281" s="143" t="str">
        <f t="shared" si="23"/>
        <v>-</v>
      </c>
      <c r="K281" s="132" t="str">
        <f t="shared" si="22"/>
        <v/>
      </c>
    </row>
    <row r="282" spans="1:11" hidden="1" x14ac:dyDescent="0.3">
      <c r="A282" s="119" t="str">
        <f t="shared" si="18"/>
        <v>Septembre</v>
      </c>
      <c r="B282" s="119" t="str">
        <f t="shared" si="19"/>
        <v/>
      </c>
      <c r="C282" s="120">
        <f t="shared" si="20"/>
        <v>42984</v>
      </c>
      <c r="D282" s="121">
        <f t="shared" ca="1" si="21"/>
        <v>0</v>
      </c>
      <c r="E282" s="143" t="str">
        <f t="shared" si="23"/>
        <v>-</v>
      </c>
      <c r="K282" s="132" t="str">
        <f t="shared" si="22"/>
        <v/>
      </c>
    </row>
    <row r="283" spans="1:11" hidden="1" x14ac:dyDescent="0.3">
      <c r="A283" s="119" t="str">
        <f t="shared" si="18"/>
        <v>Septembre</v>
      </c>
      <c r="B283" s="119" t="str">
        <f t="shared" si="19"/>
        <v/>
      </c>
      <c r="C283" s="120">
        <f t="shared" si="20"/>
        <v>42985</v>
      </c>
      <c r="D283" s="121">
        <f t="shared" ca="1" si="21"/>
        <v>0</v>
      </c>
      <c r="E283" s="143" t="str">
        <f t="shared" si="23"/>
        <v>-</v>
      </c>
      <c r="K283" s="132" t="str">
        <f t="shared" si="22"/>
        <v/>
      </c>
    </row>
    <row r="284" spans="1:11" hidden="1" x14ac:dyDescent="0.3">
      <c r="A284" s="119" t="str">
        <f t="shared" si="18"/>
        <v>Septembre</v>
      </c>
      <c r="B284" s="119" t="str">
        <f t="shared" si="19"/>
        <v/>
      </c>
      <c r="C284" s="120">
        <f t="shared" si="20"/>
        <v>42986</v>
      </c>
      <c r="D284" s="121">
        <f t="shared" ca="1" si="21"/>
        <v>0</v>
      </c>
      <c r="E284" s="143" t="str">
        <f t="shared" si="23"/>
        <v>-</v>
      </c>
      <c r="K284" s="132" t="str">
        <f t="shared" si="22"/>
        <v/>
      </c>
    </row>
    <row r="285" spans="1:11" hidden="1" x14ac:dyDescent="0.3">
      <c r="A285" s="119" t="str">
        <f t="shared" si="18"/>
        <v>Septembre</v>
      </c>
      <c r="B285" s="119" t="str">
        <f t="shared" si="19"/>
        <v/>
      </c>
      <c r="C285" s="120">
        <f t="shared" si="20"/>
        <v>42987</v>
      </c>
      <c r="D285" s="121">
        <f t="shared" ca="1" si="21"/>
        <v>0</v>
      </c>
      <c r="E285" s="143" t="str">
        <f t="shared" si="23"/>
        <v>-</v>
      </c>
      <c r="K285" s="132" t="str">
        <f t="shared" si="22"/>
        <v/>
      </c>
    </row>
    <row r="286" spans="1:11" hidden="1" x14ac:dyDescent="0.3">
      <c r="A286" s="119" t="str">
        <f t="shared" si="18"/>
        <v>Septembre</v>
      </c>
      <c r="B286" s="119">
        <f t="shared" si="19"/>
        <v>37</v>
      </c>
      <c r="C286" s="120">
        <f t="shared" si="20"/>
        <v>42988</v>
      </c>
      <c r="D286" s="121" t="str">
        <f t="shared" ca="1" si="21"/>
        <v/>
      </c>
      <c r="E286" s="143">
        <f t="shared" ca="1" si="23"/>
        <v>0</v>
      </c>
      <c r="K286" s="132">
        <f t="shared" ca="1" si="22"/>
        <v>1.5293927648578811</v>
      </c>
    </row>
    <row r="287" spans="1:11" hidden="1" x14ac:dyDescent="0.3">
      <c r="A287" s="119" t="str">
        <f t="shared" si="18"/>
        <v>Septembre</v>
      </c>
      <c r="B287" s="119" t="str">
        <f t="shared" si="19"/>
        <v/>
      </c>
      <c r="C287" s="120">
        <f t="shared" si="20"/>
        <v>42989</v>
      </c>
      <c r="D287" s="121" t="str">
        <f t="shared" ca="1" si="21"/>
        <v/>
      </c>
      <c r="E287" s="143" t="str">
        <f t="shared" si="23"/>
        <v>-</v>
      </c>
      <c r="K287" s="132" t="str">
        <f t="shared" si="22"/>
        <v/>
      </c>
    </row>
    <row r="288" spans="1:11" hidden="1" x14ac:dyDescent="0.3">
      <c r="A288" s="119" t="str">
        <f t="shared" si="18"/>
        <v>Septembre</v>
      </c>
      <c r="B288" s="119" t="str">
        <f t="shared" si="19"/>
        <v/>
      </c>
      <c r="C288" s="120">
        <f t="shared" si="20"/>
        <v>42990</v>
      </c>
      <c r="D288" s="143">
        <f t="shared" ca="1" si="21"/>
        <v>0.31944444444444453</v>
      </c>
      <c r="E288" s="143" t="str">
        <f t="shared" si="23"/>
        <v>-</v>
      </c>
      <c r="K288" s="132" t="str">
        <f t="shared" si="22"/>
        <v/>
      </c>
    </row>
    <row r="289" spans="1:11" hidden="1" x14ac:dyDescent="0.3">
      <c r="A289" s="119" t="str">
        <f t="shared" si="18"/>
        <v>Septembre</v>
      </c>
      <c r="B289" s="119" t="str">
        <f t="shared" si="19"/>
        <v/>
      </c>
      <c r="C289" s="120">
        <f t="shared" si="20"/>
        <v>42991</v>
      </c>
      <c r="D289" s="121">
        <f t="shared" ca="1" si="21"/>
        <v>0.30208333333333326</v>
      </c>
      <c r="E289" s="143" t="str">
        <f t="shared" si="23"/>
        <v>-</v>
      </c>
      <c r="K289" s="132" t="str">
        <f t="shared" si="22"/>
        <v/>
      </c>
    </row>
    <row r="290" spans="1:11" hidden="1" x14ac:dyDescent="0.3">
      <c r="A290" s="119" t="str">
        <f t="shared" ref="A290:A353" si="24">IF(MONTH($C290)=1,"Janvier",IF(MONTH($C290)=2,"Février",IF(MONTH($C290)=3,"Mars",IF(MONTH($C290)=4,"Avril",IF(MONTH($C290)=5,"Mai",IF(MONTH($C290)=6,"Juin",IF(MONTH($C290)=7,"Juillet",IF(MONTH($C290)=8,"Août",IF(MONTH($C290)=9,"Septembre",IF(MONTH($C290)=10,"Octobre",IF(MONTH($C290)=11,"Novembre",IF(MONTH($C290)=12,"Décembre"))))))))))))</f>
        <v>Septembre</v>
      </c>
      <c r="B290" s="119" t="str">
        <f t="shared" ref="B290:B353" si="25">IF(WEEKDAY(C290,2)=6,WEEKNUM(C290,2),"")</f>
        <v/>
      </c>
      <c r="C290" s="120">
        <f t="shared" ref="C290:C353" si="26">C289+1</f>
        <v>42992</v>
      </c>
      <c r="D290" s="121">
        <f t="shared" ref="D290:D353" ca="1" si="27">LOOKUP(C290,INDIRECT("'"&amp;$A290&amp;"'"&amp;"!$C$6:$AG$6"),INDIRECT("'"&amp;$A290&amp;"'"&amp;"!$C$28:$AG$28"))</f>
        <v>0.30555555555555569</v>
      </c>
      <c r="E290" s="143" t="str">
        <f t="shared" si="23"/>
        <v>-</v>
      </c>
      <c r="K290" s="132" t="str">
        <f t="shared" ref="K290:K353" si="28">IF(E290="-","",$K$31)</f>
        <v/>
      </c>
    </row>
    <row r="291" spans="1:11" hidden="1" x14ac:dyDescent="0.3">
      <c r="A291" s="119" t="str">
        <f t="shared" si="24"/>
        <v>Septembre</v>
      </c>
      <c r="B291" s="119" t="str">
        <f t="shared" si="25"/>
        <v/>
      </c>
      <c r="C291" s="120">
        <f t="shared" si="26"/>
        <v>42993</v>
      </c>
      <c r="D291" s="121">
        <f t="shared" ca="1" si="27"/>
        <v>0.30902777777777779</v>
      </c>
      <c r="E291" s="143" t="str">
        <f t="shared" si="23"/>
        <v>-</v>
      </c>
      <c r="K291" s="132" t="str">
        <f t="shared" si="28"/>
        <v/>
      </c>
    </row>
    <row r="292" spans="1:11" hidden="1" x14ac:dyDescent="0.3">
      <c r="A292" s="119" t="str">
        <f t="shared" si="24"/>
        <v>Septembre</v>
      </c>
      <c r="B292" s="119" t="str">
        <f t="shared" si="25"/>
        <v/>
      </c>
      <c r="C292" s="120">
        <f t="shared" si="26"/>
        <v>42994</v>
      </c>
      <c r="D292" s="121">
        <f t="shared" ca="1" si="27"/>
        <v>0.28819444444444442</v>
      </c>
      <c r="E292" s="143" t="str">
        <f t="shared" si="23"/>
        <v>-</v>
      </c>
      <c r="K292" s="132" t="str">
        <f t="shared" si="28"/>
        <v/>
      </c>
    </row>
    <row r="293" spans="1:11" x14ac:dyDescent="0.3">
      <c r="A293" s="119" t="str">
        <f t="shared" si="24"/>
        <v>Septembre</v>
      </c>
      <c r="B293" s="119">
        <f t="shared" si="25"/>
        <v>38</v>
      </c>
      <c r="C293" s="120">
        <f t="shared" si="26"/>
        <v>42995</v>
      </c>
      <c r="D293" s="121" t="str">
        <f t="shared" ca="1" si="27"/>
        <v/>
      </c>
      <c r="E293" s="143">
        <f t="shared" ca="1" si="23"/>
        <v>1.5243055555555556</v>
      </c>
      <c r="K293" s="132">
        <f t="shared" ca="1" si="28"/>
        <v>1.5293927648578811</v>
      </c>
    </row>
    <row r="294" spans="1:11" hidden="1" x14ac:dyDescent="0.3">
      <c r="A294" s="119" t="str">
        <f t="shared" si="24"/>
        <v>Septembre</v>
      </c>
      <c r="B294" s="119" t="str">
        <f t="shared" si="25"/>
        <v/>
      </c>
      <c r="C294" s="120">
        <f t="shared" si="26"/>
        <v>42996</v>
      </c>
      <c r="D294" s="121" t="str">
        <f t="shared" ca="1" si="27"/>
        <v/>
      </c>
      <c r="E294" s="143" t="str">
        <f t="shared" ref="E294:E357" si="29">IF(WEEKDAY(C294,2)=6,SUM(D289:D293),"-")</f>
        <v>-</v>
      </c>
      <c r="K294" s="132" t="str">
        <f t="shared" si="28"/>
        <v/>
      </c>
    </row>
    <row r="295" spans="1:11" hidden="1" x14ac:dyDescent="0.3">
      <c r="A295" s="119" t="str">
        <f t="shared" si="24"/>
        <v>Septembre</v>
      </c>
      <c r="B295" s="119" t="str">
        <f t="shared" si="25"/>
        <v/>
      </c>
      <c r="C295" s="120">
        <f t="shared" si="26"/>
        <v>42997</v>
      </c>
      <c r="D295" s="143">
        <f t="shared" ca="1" si="27"/>
        <v>0.32638888888888895</v>
      </c>
      <c r="E295" s="143" t="str">
        <f t="shared" si="29"/>
        <v>-</v>
      </c>
      <c r="K295" s="132" t="str">
        <f t="shared" si="28"/>
        <v/>
      </c>
    </row>
    <row r="296" spans="1:11" hidden="1" x14ac:dyDescent="0.3">
      <c r="A296" s="119" t="str">
        <f t="shared" si="24"/>
        <v>Septembre</v>
      </c>
      <c r="B296" s="119" t="str">
        <f t="shared" si="25"/>
        <v/>
      </c>
      <c r="C296" s="120">
        <f t="shared" si="26"/>
        <v>42998</v>
      </c>
      <c r="D296" s="121">
        <f t="shared" ca="1" si="27"/>
        <v>0.33333333333333337</v>
      </c>
      <c r="E296" s="143" t="str">
        <f t="shared" si="29"/>
        <v>-</v>
      </c>
      <c r="K296" s="132" t="str">
        <f t="shared" si="28"/>
        <v/>
      </c>
    </row>
    <row r="297" spans="1:11" hidden="1" x14ac:dyDescent="0.3">
      <c r="A297" s="119" t="str">
        <f t="shared" si="24"/>
        <v>Septembre</v>
      </c>
      <c r="B297" s="119" t="str">
        <f t="shared" si="25"/>
        <v/>
      </c>
      <c r="C297" s="120">
        <f t="shared" si="26"/>
        <v>42999</v>
      </c>
      <c r="D297" s="121">
        <f t="shared" ca="1" si="27"/>
        <v>0.29861111111111105</v>
      </c>
      <c r="E297" s="143" t="str">
        <f t="shared" si="29"/>
        <v>-</v>
      </c>
      <c r="K297" s="132" t="str">
        <f t="shared" si="28"/>
        <v/>
      </c>
    </row>
    <row r="298" spans="1:11" hidden="1" x14ac:dyDescent="0.3">
      <c r="A298" s="119" t="str">
        <f t="shared" si="24"/>
        <v>Septembre</v>
      </c>
      <c r="B298" s="119" t="str">
        <f t="shared" si="25"/>
        <v/>
      </c>
      <c r="C298" s="120">
        <f t="shared" si="26"/>
        <v>43000</v>
      </c>
      <c r="D298" s="121">
        <f t="shared" ca="1" si="27"/>
        <v>0.30902777777777768</v>
      </c>
      <c r="E298" s="143" t="str">
        <f t="shared" si="29"/>
        <v>-</v>
      </c>
      <c r="K298" s="132" t="str">
        <f t="shared" si="28"/>
        <v/>
      </c>
    </row>
    <row r="299" spans="1:11" hidden="1" x14ac:dyDescent="0.3">
      <c r="A299" s="119" t="str">
        <f t="shared" si="24"/>
        <v>Septembre</v>
      </c>
      <c r="B299" s="119" t="str">
        <f t="shared" si="25"/>
        <v/>
      </c>
      <c r="C299" s="120">
        <f t="shared" si="26"/>
        <v>43001</v>
      </c>
      <c r="D299" s="121">
        <f t="shared" ca="1" si="27"/>
        <v>0.28472222222222221</v>
      </c>
      <c r="E299" s="143" t="str">
        <f t="shared" si="29"/>
        <v>-</v>
      </c>
      <c r="K299" s="132" t="str">
        <f t="shared" si="28"/>
        <v/>
      </c>
    </row>
    <row r="300" spans="1:11" x14ac:dyDescent="0.3">
      <c r="A300" s="119" t="str">
        <f t="shared" si="24"/>
        <v>Septembre</v>
      </c>
      <c r="B300" s="119">
        <f t="shared" si="25"/>
        <v>39</v>
      </c>
      <c r="C300" s="120">
        <f t="shared" si="26"/>
        <v>43002</v>
      </c>
      <c r="D300" s="121" t="str">
        <f t="shared" ca="1" si="27"/>
        <v/>
      </c>
      <c r="E300" s="143">
        <f t="shared" ca="1" si="29"/>
        <v>1.5520833333333335</v>
      </c>
      <c r="K300" s="132">
        <f t="shared" ca="1" si="28"/>
        <v>1.5293927648578811</v>
      </c>
    </row>
    <row r="301" spans="1:11" hidden="1" x14ac:dyDescent="0.3">
      <c r="A301" s="119" t="str">
        <f t="shared" si="24"/>
        <v>Septembre</v>
      </c>
      <c r="B301" s="119" t="str">
        <f t="shared" si="25"/>
        <v/>
      </c>
      <c r="C301" s="120">
        <f t="shared" si="26"/>
        <v>43003</v>
      </c>
      <c r="D301" s="121" t="str">
        <f t="shared" ca="1" si="27"/>
        <v/>
      </c>
      <c r="E301" s="143" t="str">
        <f t="shared" si="29"/>
        <v>-</v>
      </c>
      <c r="K301" s="132" t="str">
        <f t="shared" si="28"/>
        <v/>
      </c>
    </row>
    <row r="302" spans="1:11" hidden="1" x14ac:dyDescent="0.3">
      <c r="A302" s="119" t="str">
        <f t="shared" si="24"/>
        <v>Septembre</v>
      </c>
      <c r="B302" s="119" t="str">
        <f t="shared" si="25"/>
        <v/>
      </c>
      <c r="C302" s="120">
        <f t="shared" si="26"/>
        <v>43004</v>
      </c>
      <c r="D302" s="143">
        <f t="shared" ca="1" si="27"/>
        <v>0.28472222222222221</v>
      </c>
      <c r="E302" s="143" t="str">
        <f t="shared" si="29"/>
        <v>-</v>
      </c>
      <c r="K302" s="132" t="str">
        <f t="shared" si="28"/>
        <v/>
      </c>
    </row>
    <row r="303" spans="1:11" hidden="1" x14ac:dyDescent="0.3">
      <c r="A303" s="119" t="str">
        <f t="shared" si="24"/>
        <v>Septembre</v>
      </c>
      <c r="B303" s="119" t="str">
        <f t="shared" si="25"/>
        <v/>
      </c>
      <c r="C303" s="120">
        <f t="shared" si="26"/>
        <v>43005</v>
      </c>
      <c r="D303" s="121">
        <f t="shared" ca="1" si="27"/>
        <v>0.28819444444444442</v>
      </c>
      <c r="E303" s="143" t="str">
        <f t="shared" si="29"/>
        <v>-</v>
      </c>
      <c r="K303" s="132" t="str">
        <f t="shared" si="28"/>
        <v/>
      </c>
    </row>
    <row r="304" spans="1:11" hidden="1" x14ac:dyDescent="0.3">
      <c r="A304" s="119" t="str">
        <f t="shared" si="24"/>
        <v>Septembre</v>
      </c>
      <c r="B304" s="119" t="str">
        <f t="shared" si="25"/>
        <v/>
      </c>
      <c r="C304" s="120">
        <f t="shared" si="26"/>
        <v>43006</v>
      </c>
      <c r="D304" s="121">
        <f t="shared" ca="1" si="27"/>
        <v>0.30208333333333337</v>
      </c>
      <c r="E304" s="143" t="str">
        <f t="shared" si="29"/>
        <v>-</v>
      </c>
      <c r="K304" s="132" t="str">
        <f t="shared" si="28"/>
        <v/>
      </c>
    </row>
    <row r="305" spans="1:11" hidden="1" x14ac:dyDescent="0.3">
      <c r="A305" s="119" t="str">
        <f t="shared" si="24"/>
        <v>Septembre</v>
      </c>
      <c r="B305" s="119" t="str">
        <f t="shared" si="25"/>
        <v/>
      </c>
      <c r="C305" s="120">
        <f t="shared" si="26"/>
        <v>43007</v>
      </c>
      <c r="D305" s="121">
        <f t="shared" ca="1" si="27"/>
        <v>0.31249999999999989</v>
      </c>
      <c r="E305" s="143" t="str">
        <f t="shared" si="29"/>
        <v>-</v>
      </c>
      <c r="K305" s="132" t="str">
        <f t="shared" si="28"/>
        <v/>
      </c>
    </row>
    <row r="306" spans="1:11" hidden="1" x14ac:dyDescent="0.3">
      <c r="A306" s="119" t="str">
        <f t="shared" si="24"/>
        <v>Octobre</v>
      </c>
      <c r="B306" s="119" t="str">
        <f t="shared" si="25"/>
        <v/>
      </c>
      <c r="C306" s="120">
        <f t="shared" si="26"/>
        <v>43008</v>
      </c>
      <c r="D306" s="121">
        <f t="shared" ca="1" si="27"/>
        <v>0.19097222222222221</v>
      </c>
      <c r="E306" s="143" t="str">
        <f t="shared" si="29"/>
        <v>-</v>
      </c>
      <c r="K306" s="132" t="str">
        <f t="shared" si="28"/>
        <v/>
      </c>
    </row>
    <row r="307" spans="1:11" x14ac:dyDescent="0.3">
      <c r="A307" s="119" t="str">
        <f t="shared" si="24"/>
        <v>Octobre</v>
      </c>
      <c r="B307" s="119">
        <f t="shared" si="25"/>
        <v>40</v>
      </c>
      <c r="C307" s="120">
        <f t="shared" si="26"/>
        <v>43009</v>
      </c>
      <c r="D307" s="121" t="str">
        <f t="shared" ca="1" si="27"/>
        <v/>
      </c>
      <c r="E307" s="143">
        <f t="shared" ca="1" si="29"/>
        <v>1.3784722222222223</v>
      </c>
      <c r="K307" s="132">
        <f t="shared" ca="1" si="28"/>
        <v>1.5293927648578811</v>
      </c>
    </row>
    <row r="308" spans="1:11" hidden="1" x14ac:dyDescent="0.3">
      <c r="A308" s="119" t="str">
        <f t="shared" si="24"/>
        <v>Octobre</v>
      </c>
      <c r="B308" s="119" t="str">
        <f t="shared" si="25"/>
        <v/>
      </c>
      <c r="C308" s="120">
        <f t="shared" si="26"/>
        <v>43010</v>
      </c>
      <c r="D308" s="121" t="str">
        <f t="shared" ca="1" si="27"/>
        <v/>
      </c>
      <c r="E308" s="143" t="str">
        <f t="shared" si="29"/>
        <v>-</v>
      </c>
      <c r="K308" s="132" t="str">
        <f t="shared" si="28"/>
        <v/>
      </c>
    </row>
    <row r="309" spans="1:11" hidden="1" x14ac:dyDescent="0.3">
      <c r="A309" s="119" t="str">
        <f t="shared" si="24"/>
        <v>Octobre</v>
      </c>
      <c r="B309" s="119" t="str">
        <f t="shared" si="25"/>
        <v/>
      </c>
      <c r="C309" s="120">
        <f t="shared" si="26"/>
        <v>43011</v>
      </c>
      <c r="D309" s="143">
        <f t="shared" ca="1" si="27"/>
        <v>0.32291666666666641</v>
      </c>
      <c r="E309" s="143" t="str">
        <f t="shared" si="29"/>
        <v>-</v>
      </c>
      <c r="K309" s="132" t="str">
        <f t="shared" si="28"/>
        <v/>
      </c>
    </row>
    <row r="310" spans="1:11" hidden="1" x14ac:dyDescent="0.3">
      <c r="A310" s="119" t="str">
        <f t="shared" si="24"/>
        <v>Octobre</v>
      </c>
      <c r="B310" s="119" t="str">
        <f t="shared" si="25"/>
        <v/>
      </c>
      <c r="C310" s="120">
        <f t="shared" si="26"/>
        <v>43012</v>
      </c>
      <c r="D310" s="121">
        <f t="shared" ca="1" si="27"/>
        <v>0.30902777777777779</v>
      </c>
      <c r="E310" s="143" t="str">
        <f t="shared" si="29"/>
        <v>-</v>
      </c>
      <c r="K310" s="132" t="str">
        <f t="shared" si="28"/>
        <v/>
      </c>
    </row>
    <row r="311" spans="1:11" hidden="1" x14ac:dyDescent="0.3">
      <c r="A311" s="119" t="str">
        <f t="shared" si="24"/>
        <v>Octobre</v>
      </c>
      <c r="B311" s="119" t="str">
        <f t="shared" si="25"/>
        <v/>
      </c>
      <c r="C311" s="120">
        <f t="shared" si="26"/>
        <v>43013</v>
      </c>
      <c r="D311" s="121">
        <f t="shared" ca="1" si="27"/>
        <v>0.3159722222222221</v>
      </c>
      <c r="E311" s="143" t="str">
        <f t="shared" si="29"/>
        <v>-</v>
      </c>
      <c r="K311" s="132" t="str">
        <f t="shared" si="28"/>
        <v/>
      </c>
    </row>
    <row r="312" spans="1:11" hidden="1" x14ac:dyDescent="0.3">
      <c r="A312" s="119" t="str">
        <f t="shared" si="24"/>
        <v>Octobre</v>
      </c>
      <c r="B312" s="119" t="str">
        <f t="shared" si="25"/>
        <v/>
      </c>
      <c r="C312" s="120">
        <f t="shared" si="26"/>
        <v>43014</v>
      </c>
      <c r="D312" s="121">
        <f t="shared" ca="1" si="27"/>
        <v>0.31597222222222232</v>
      </c>
      <c r="E312" s="143" t="str">
        <f t="shared" si="29"/>
        <v>-</v>
      </c>
      <c r="K312" s="132" t="str">
        <f t="shared" si="28"/>
        <v/>
      </c>
    </row>
    <row r="313" spans="1:11" hidden="1" x14ac:dyDescent="0.3">
      <c r="A313" s="119" t="str">
        <f t="shared" si="24"/>
        <v>Octobre</v>
      </c>
      <c r="B313" s="119" t="str">
        <f t="shared" si="25"/>
        <v/>
      </c>
      <c r="C313" s="120">
        <f t="shared" si="26"/>
        <v>43015</v>
      </c>
      <c r="D313" s="121">
        <f t="shared" ca="1" si="27"/>
        <v>0.27777777777777779</v>
      </c>
      <c r="E313" s="143" t="str">
        <f t="shared" si="29"/>
        <v>-</v>
      </c>
      <c r="K313" s="132" t="str">
        <f t="shared" si="28"/>
        <v/>
      </c>
    </row>
    <row r="314" spans="1:11" x14ac:dyDescent="0.3">
      <c r="A314" s="119" t="str">
        <f t="shared" si="24"/>
        <v>Octobre</v>
      </c>
      <c r="B314" s="119">
        <f t="shared" si="25"/>
        <v>41</v>
      </c>
      <c r="C314" s="120">
        <f t="shared" si="26"/>
        <v>43016</v>
      </c>
      <c r="D314" s="121" t="str">
        <f t="shared" ca="1" si="27"/>
        <v/>
      </c>
      <c r="E314" s="143">
        <f t="shared" ca="1" si="29"/>
        <v>1.5416666666666665</v>
      </c>
      <c r="K314" s="132">
        <f t="shared" ca="1" si="28"/>
        <v>1.5293927648578811</v>
      </c>
    </row>
    <row r="315" spans="1:11" hidden="1" x14ac:dyDescent="0.3">
      <c r="A315" s="119" t="str">
        <f t="shared" si="24"/>
        <v>Octobre</v>
      </c>
      <c r="B315" s="119" t="str">
        <f t="shared" si="25"/>
        <v/>
      </c>
      <c r="C315" s="120">
        <f t="shared" si="26"/>
        <v>43017</v>
      </c>
      <c r="D315" s="121" t="str">
        <f t="shared" ca="1" si="27"/>
        <v/>
      </c>
      <c r="E315" s="143" t="str">
        <f t="shared" si="29"/>
        <v>-</v>
      </c>
      <c r="K315" s="132" t="str">
        <f t="shared" si="28"/>
        <v/>
      </c>
    </row>
    <row r="316" spans="1:11" hidden="1" x14ac:dyDescent="0.3">
      <c r="A316" s="119" t="str">
        <f t="shared" si="24"/>
        <v>Octobre</v>
      </c>
      <c r="B316" s="119" t="str">
        <f t="shared" si="25"/>
        <v/>
      </c>
      <c r="C316" s="120">
        <f t="shared" si="26"/>
        <v>43018</v>
      </c>
      <c r="D316" s="143">
        <f t="shared" ca="1" si="27"/>
        <v>0.29166666666666663</v>
      </c>
      <c r="E316" s="143" t="str">
        <f t="shared" si="29"/>
        <v>-</v>
      </c>
      <c r="K316" s="132" t="str">
        <f t="shared" si="28"/>
        <v/>
      </c>
    </row>
    <row r="317" spans="1:11" hidden="1" x14ac:dyDescent="0.3">
      <c r="A317" s="119" t="str">
        <f t="shared" si="24"/>
        <v>Octobre</v>
      </c>
      <c r="B317" s="119" t="str">
        <f t="shared" si="25"/>
        <v/>
      </c>
      <c r="C317" s="120">
        <f t="shared" si="26"/>
        <v>43019</v>
      </c>
      <c r="D317" s="121">
        <f t="shared" ca="1" si="27"/>
        <v>0.35416666666666663</v>
      </c>
      <c r="E317" s="143" t="str">
        <f t="shared" si="29"/>
        <v>-</v>
      </c>
      <c r="K317" s="132" t="str">
        <f t="shared" si="28"/>
        <v/>
      </c>
    </row>
    <row r="318" spans="1:11" hidden="1" x14ac:dyDescent="0.3">
      <c r="A318" s="119" t="str">
        <f t="shared" si="24"/>
        <v>Octobre</v>
      </c>
      <c r="B318" s="119" t="str">
        <f t="shared" si="25"/>
        <v/>
      </c>
      <c r="C318" s="120">
        <f t="shared" si="26"/>
        <v>43020</v>
      </c>
      <c r="D318" s="121">
        <f t="shared" ca="1" si="27"/>
        <v>0.3159722222222221</v>
      </c>
      <c r="E318" s="143" t="str">
        <f t="shared" si="29"/>
        <v>-</v>
      </c>
      <c r="K318" s="132" t="str">
        <f t="shared" si="28"/>
        <v/>
      </c>
    </row>
    <row r="319" spans="1:11" hidden="1" x14ac:dyDescent="0.3">
      <c r="A319" s="119" t="str">
        <f t="shared" si="24"/>
        <v>Octobre</v>
      </c>
      <c r="B319" s="119" t="str">
        <f t="shared" si="25"/>
        <v/>
      </c>
      <c r="C319" s="120">
        <f t="shared" si="26"/>
        <v>43021</v>
      </c>
      <c r="D319" s="121">
        <f t="shared" ca="1" si="27"/>
        <v>0.3125</v>
      </c>
      <c r="E319" s="143" t="str">
        <f t="shared" si="29"/>
        <v>-</v>
      </c>
      <c r="K319" s="132" t="str">
        <f t="shared" si="28"/>
        <v/>
      </c>
    </row>
    <row r="320" spans="1:11" hidden="1" x14ac:dyDescent="0.3">
      <c r="A320" s="119" t="str">
        <f t="shared" si="24"/>
        <v>Octobre</v>
      </c>
      <c r="B320" s="119" t="str">
        <f t="shared" si="25"/>
        <v/>
      </c>
      <c r="C320" s="120">
        <f t="shared" si="26"/>
        <v>43022</v>
      </c>
      <c r="D320" s="121">
        <f t="shared" ca="1" si="27"/>
        <v>0.28125</v>
      </c>
      <c r="E320" s="143" t="str">
        <f t="shared" si="29"/>
        <v>-</v>
      </c>
      <c r="K320" s="132" t="str">
        <f t="shared" si="28"/>
        <v/>
      </c>
    </row>
    <row r="321" spans="1:11" x14ac:dyDescent="0.3">
      <c r="A321" s="119" t="str">
        <f t="shared" si="24"/>
        <v>Octobre</v>
      </c>
      <c r="B321" s="119">
        <f t="shared" si="25"/>
        <v>42</v>
      </c>
      <c r="C321" s="120">
        <f t="shared" si="26"/>
        <v>43023</v>
      </c>
      <c r="D321" s="121" t="str">
        <f t="shared" ca="1" si="27"/>
        <v/>
      </c>
      <c r="E321" s="143">
        <f t="shared" ca="1" si="29"/>
        <v>1.5555555555555554</v>
      </c>
      <c r="K321" s="132">
        <f t="shared" ca="1" si="28"/>
        <v>1.5293927648578811</v>
      </c>
    </row>
    <row r="322" spans="1:11" hidden="1" x14ac:dyDescent="0.3">
      <c r="A322" s="119" t="str">
        <f t="shared" si="24"/>
        <v>Octobre</v>
      </c>
      <c r="B322" s="119" t="str">
        <f t="shared" si="25"/>
        <v/>
      </c>
      <c r="C322" s="120">
        <f t="shared" si="26"/>
        <v>43024</v>
      </c>
      <c r="D322" s="121" t="str">
        <f t="shared" ca="1" si="27"/>
        <v/>
      </c>
      <c r="E322" s="143" t="str">
        <f t="shared" si="29"/>
        <v>-</v>
      </c>
      <c r="K322" s="132" t="str">
        <f t="shared" si="28"/>
        <v/>
      </c>
    </row>
    <row r="323" spans="1:11" hidden="1" x14ac:dyDescent="0.3">
      <c r="A323" s="119" t="str">
        <f t="shared" si="24"/>
        <v>Octobre</v>
      </c>
      <c r="B323" s="119" t="str">
        <f t="shared" si="25"/>
        <v/>
      </c>
      <c r="C323" s="120">
        <f t="shared" si="26"/>
        <v>43025</v>
      </c>
      <c r="D323" s="143">
        <f t="shared" ca="1" si="27"/>
        <v>0.30555555555555547</v>
      </c>
      <c r="E323" s="143" t="str">
        <f t="shared" si="29"/>
        <v>-</v>
      </c>
      <c r="K323" s="132" t="str">
        <f t="shared" si="28"/>
        <v/>
      </c>
    </row>
    <row r="324" spans="1:11" hidden="1" x14ac:dyDescent="0.3">
      <c r="A324" s="119" t="str">
        <f t="shared" si="24"/>
        <v>Octobre</v>
      </c>
      <c r="B324" s="119" t="str">
        <f t="shared" si="25"/>
        <v/>
      </c>
      <c r="C324" s="120">
        <f t="shared" si="26"/>
        <v>43026</v>
      </c>
      <c r="D324" s="121">
        <f t="shared" ca="1" si="27"/>
        <v>0.28472222222222232</v>
      </c>
      <c r="E324" s="143" t="str">
        <f t="shared" si="29"/>
        <v>-</v>
      </c>
      <c r="K324" s="132" t="str">
        <f t="shared" si="28"/>
        <v/>
      </c>
    </row>
    <row r="325" spans="1:11" hidden="1" x14ac:dyDescent="0.3">
      <c r="A325" s="119" t="str">
        <f t="shared" si="24"/>
        <v>Octobre</v>
      </c>
      <c r="B325" s="119" t="str">
        <f t="shared" si="25"/>
        <v/>
      </c>
      <c r="C325" s="120">
        <f t="shared" si="26"/>
        <v>43027</v>
      </c>
      <c r="D325" s="121">
        <f t="shared" ca="1" si="27"/>
        <v>0.29861111111111105</v>
      </c>
      <c r="E325" s="143" t="str">
        <f t="shared" si="29"/>
        <v>-</v>
      </c>
      <c r="K325" s="132" t="str">
        <f t="shared" si="28"/>
        <v/>
      </c>
    </row>
    <row r="326" spans="1:11" hidden="1" x14ac:dyDescent="0.3">
      <c r="A326" s="119" t="str">
        <f t="shared" si="24"/>
        <v>Octobre</v>
      </c>
      <c r="B326" s="119" t="str">
        <f t="shared" si="25"/>
        <v/>
      </c>
      <c r="C326" s="120">
        <f t="shared" si="26"/>
        <v>43028</v>
      </c>
      <c r="D326" s="121">
        <f t="shared" ca="1" si="27"/>
        <v>0.29166666666666674</v>
      </c>
      <c r="E326" s="143" t="str">
        <f t="shared" si="29"/>
        <v>-</v>
      </c>
      <c r="K326" s="132" t="str">
        <f t="shared" si="28"/>
        <v/>
      </c>
    </row>
    <row r="327" spans="1:11" hidden="1" x14ac:dyDescent="0.3">
      <c r="A327" s="119" t="str">
        <f t="shared" si="24"/>
        <v>Octobre</v>
      </c>
      <c r="B327" s="119" t="str">
        <f t="shared" si="25"/>
        <v/>
      </c>
      <c r="C327" s="120">
        <f t="shared" si="26"/>
        <v>43029</v>
      </c>
      <c r="D327" s="121">
        <f t="shared" ca="1" si="27"/>
        <v>0.28819444444444431</v>
      </c>
      <c r="E327" s="143" t="str">
        <f t="shared" si="29"/>
        <v>-</v>
      </c>
      <c r="K327" s="132" t="str">
        <f t="shared" si="28"/>
        <v/>
      </c>
    </row>
    <row r="328" spans="1:11" x14ac:dyDescent="0.3">
      <c r="A328" s="119" t="str">
        <f t="shared" si="24"/>
        <v>Octobre</v>
      </c>
      <c r="B328" s="119">
        <f t="shared" si="25"/>
        <v>43</v>
      </c>
      <c r="C328" s="120">
        <f t="shared" si="26"/>
        <v>43030</v>
      </c>
      <c r="D328" s="121" t="str">
        <f t="shared" ca="1" si="27"/>
        <v/>
      </c>
      <c r="E328" s="143">
        <f t="shared" ca="1" si="29"/>
        <v>1.46875</v>
      </c>
      <c r="K328" s="132">
        <f t="shared" ca="1" si="28"/>
        <v>1.5293927648578811</v>
      </c>
    </row>
    <row r="329" spans="1:11" hidden="1" x14ac:dyDescent="0.3">
      <c r="A329" s="119" t="str">
        <f t="shared" si="24"/>
        <v>Octobre</v>
      </c>
      <c r="B329" s="119" t="str">
        <f t="shared" si="25"/>
        <v/>
      </c>
      <c r="C329" s="120">
        <f t="shared" si="26"/>
        <v>43031</v>
      </c>
      <c r="D329" s="121" t="str">
        <f t="shared" ca="1" si="27"/>
        <v/>
      </c>
      <c r="E329" s="143" t="str">
        <f t="shared" si="29"/>
        <v>-</v>
      </c>
      <c r="K329" s="132" t="str">
        <f t="shared" si="28"/>
        <v/>
      </c>
    </row>
    <row r="330" spans="1:11" hidden="1" x14ac:dyDescent="0.3">
      <c r="A330" s="119" t="str">
        <f t="shared" si="24"/>
        <v>Octobre</v>
      </c>
      <c r="B330" s="119" t="str">
        <f t="shared" si="25"/>
        <v/>
      </c>
      <c r="C330" s="120">
        <f t="shared" si="26"/>
        <v>43032</v>
      </c>
      <c r="D330" s="143">
        <f t="shared" ca="1" si="27"/>
        <v>0.31944444444444431</v>
      </c>
      <c r="E330" s="143" t="str">
        <f t="shared" si="29"/>
        <v>-</v>
      </c>
      <c r="K330" s="132" t="str">
        <f t="shared" si="28"/>
        <v/>
      </c>
    </row>
    <row r="331" spans="1:11" hidden="1" x14ac:dyDescent="0.3">
      <c r="A331" s="119" t="str">
        <f t="shared" si="24"/>
        <v>Octobre</v>
      </c>
      <c r="B331" s="119" t="str">
        <f t="shared" si="25"/>
        <v/>
      </c>
      <c r="C331" s="120">
        <f t="shared" si="26"/>
        <v>43033</v>
      </c>
      <c r="D331" s="121">
        <f t="shared" ca="1" si="27"/>
        <v>0.30208333333333326</v>
      </c>
      <c r="E331" s="143" t="str">
        <f t="shared" si="29"/>
        <v>-</v>
      </c>
      <c r="K331" s="132" t="str">
        <f t="shared" si="28"/>
        <v/>
      </c>
    </row>
    <row r="332" spans="1:11" hidden="1" x14ac:dyDescent="0.3">
      <c r="A332" s="119" t="str">
        <f t="shared" si="24"/>
        <v>Octobre</v>
      </c>
      <c r="B332" s="119" t="str">
        <f t="shared" si="25"/>
        <v/>
      </c>
      <c r="C332" s="120">
        <f t="shared" si="26"/>
        <v>43034</v>
      </c>
      <c r="D332" s="121">
        <f t="shared" ca="1" si="27"/>
        <v>0.32986111111111094</v>
      </c>
      <c r="E332" s="143" t="str">
        <f t="shared" si="29"/>
        <v>-</v>
      </c>
      <c r="K332" s="132" t="str">
        <f t="shared" si="28"/>
        <v/>
      </c>
    </row>
    <row r="333" spans="1:11" hidden="1" x14ac:dyDescent="0.3">
      <c r="A333" s="119" t="str">
        <f t="shared" si="24"/>
        <v>Octobre</v>
      </c>
      <c r="B333" s="119" t="str">
        <f t="shared" si="25"/>
        <v/>
      </c>
      <c r="C333" s="120">
        <f t="shared" si="26"/>
        <v>43035</v>
      </c>
      <c r="D333" s="121">
        <f t="shared" ca="1" si="27"/>
        <v>0.31944444444444431</v>
      </c>
      <c r="E333" s="143" t="str">
        <f t="shared" si="29"/>
        <v>-</v>
      </c>
      <c r="K333" s="132" t="str">
        <f t="shared" si="28"/>
        <v/>
      </c>
    </row>
    <row r="334" spans="1:11" hidden="1" x14ac:dyDescent="0.3">
      <c r="A334" s="119" t="str">
        <f t="shared" si="24"/>
        <v>Octobre</v>
      </c>
      <c r="B334" s="119" t="str">
        <f t="shared" si="25"/>
        <v/>
      </c>
      <c r="C334" s="120">
        <f t="shared" si="26"/>
        <v>43036</v>
      </c>
      <c r="D334" s="121">
        <f t="shared" ca="1" si="27"/>
        <v>0.29166666666666663</v>
      </c>
      <c r="E334" s="143" t="str">
        <f t="shared" si="29"/>
        <v>-</v>
      </c>
      <c r="K334" s="132" t="str">
        <f t="shared" si="28"/>
        <v/>
      </c>
    </row>
    <row r="335" spans="1:11" x14ac:dyDescent="0.3">
      <c r="A335" s="119" t="str">
        <f t="shared" si="24"/>
        <v>Octobre</v>
      </c>
      <c r="B335" s="119">
        <f t="shared" si="25"/>
        <v>44</v>
      </c>
      <c r="C335" s="120">
        <f t="shared" si="26"/>
        <v>43037</v>
      </c>
      <c r="D335" s="121" t="str">
        <f t="shared" ca="1" si="27"/>
        <v/>
      </c>
      <c r="E335" s="143">
        <f t="shared" ca="1" si="29"/>
        <v>1.5624999999999996</v>
      </c>
      <c r="K335" s="132">
        <f t="shared" ca="1" si="28"/>
        <v>1.5293927648578811</v>
      </c>
    </row>
    <row r="336" spans="1:11" hidden="1" x14ac:dyDescent="0.3">
      <c r="A336" s="119" t="str">
        <f t="shared" si="24"/>
        <v>Octobre</v>
      </c>
      <c r="B336" s="119" t="str">
        <f t="shared" si="25"/>
        <v/>
      </c>
      <c r="C336" s="120">
        <f t="shared" si="26"/>
        <v>43038</v>
      </c>
      <c r="D336" s="121" t="str">
        <f t="shared" ca="1" si="27"/>
        <v/>
      </c>
      <c r="E336" s="143" t="str">
        <f t="shared" si="29"/>
        <v>-</v>
      </c>
      <c r="K336" s="132" t="str">
        <f t="shared" si="28"/>
        <v/>
      </c>
    </row>
    <row r="337" spans="1:11" hidden="1" x14ac:dyDescent="0.3">
      <c r="A337" s="119" t="str">
        <f t="shared" si="24"/>
        <v>Novembre</v>
      </c>
      <c r="B337" s="119" t="str">
        <f t="shared" si="25"/>
        <v/>
      </c>
      <c r="C337" s="120">
        <f t="shared" si="26"/>
        <v>43039</v>
      </c>
      <c r="D337" s="143">
        <f t="shared" ca="1" si="27"/>
        <v>0.29166666666666663</v>
      </c>
      <c r="E337" s="143" t="str">
        <f t="shared" si="29"/>
        <v>-</v>
      </c>
      <c r="K337" s="132" t="str">
        <f t="shared" si="28"/>
        <v/>
      </c>
    </row>
    <row r="338" spans="1:11" hidden="1" x14ac:dyDescent="0.3">
      <c r="A338" s="119" t="str">
        <f t="shared" si="24"/>
        <v>Novembre</v>
      </c>
      <c r="B338" s="119" t="str">
        <f t="shared" si="25"/>
        <v/>
      </c>
      <c r="C338" s="120">
        <f t="shared" si="26"/>
        <v>43040</v>
      </c>
      <c r="D338" s="121">
        <f t="shared" ca="1" si="27"/>
        <v>0.33680555555555558</v>
      </c>
      <c r="E338" s="143" t="str">
        <f t="shared" si="29"/>
        <v>-</v>
      </c>
      <c r="K338" s="132" t="str">
        <f t="shared" si="28"/>
        <v/>
      </c>
    </row>
    <row r="339" spans="1:11" hidden="1" x14ac:dyDescent="0.3">
      <c r="A339" s="119" t="str">
        <f t="shared" si="24"/>
        <v>Novembre</v>
      </c>
      <c r="B339" s="119" t="str">
        <f t="shared" si="25"/>
        <v/>
      </c>
      <c r="C339" s="120">
        <f t="shared" si="26"/>
        <v>43041</v>
      </c>
      <c r="D339" s="121">
        <f t="shared" ca="1" si="27"/>
        <v>0.34722222222222221</v>
      </c>
      <c r="E339" s="143" t="str">
        <f t="shared" si="29"/>
        <v>-</v>
      </c>
      <c r="K339" s="132" t="str">
        <f t="shared" si="28"/>
        <v/>
      </c>
    </row>
    <row r="340" spans="1:11" hidden="1" x14ac:dyDescent="0.3">
      <c r="A340" s="119" t="str">
        <f t="shared" si="24"/>
        <v>Novembre</v>
      </c>
      <c r="B340" s="119" t="str">
        <f t="shared" si="25"/>
        <v/>
      </c>
      <c r="C340" s="120">
        <f t="shared" si="26"/>
        <v>43042</v>
      </c>
      <c r="D340" s="121">
        <f t="shared" ca="1" si="27"/>
        <v>0.36111111111111127</v>
      </c>
      <c r="E340" s="143" t="str">
        <f t="shared" si="29"/>
        <v>-</v>
      </c>
      <c r="K340" s="132" t="str">
        <f t="shared" si="28"/>
        <v/>
      </c>
    </row>
    <row r="341" spans="1:11" hidden="1" x14ac:dyDescent="0.3">
      <c r="A341" s="119" t="str">
        <f t="shared" si="24"/>
        <v>Novembre</v>
      </c>
      <c r="B341" s="119" t="str">
        <f t="shared" si="25"/>
        <v/>
      </c>
      <c r="C341" s="120">
        <f t="shared" si="26"/>
        <v>43043</v>
      </c>
      <c r="D341" s="121">
        <f t="shared" ca="1" si="27"/>
        <v>0.29861111111111116</v>
      </c>
      <c r="E341" s="143" t="str">
        <f t="shared" si="29"/>
        <v>-</v>
      </c>
      <c r="K341" s="132" t="str">
        <f t="shared" si="28"/>
        <v/>
      </c>
    </row>
    <row r="342" spans="1:11" x14ac:dyDescent="0.3">
      <c r="A342" s="119" t="str">
        <f t="shared" si="24"/>
        <v>Novembre</v>
      </c>
      <c r="B342" s="119">
        <f t="shared" si="25"/>
        <v>45</v>
      </c>
      <c r="C342" s="120">
        <f t="shared" si="26"/>
        <v>43044</v>
      </c>
      <c r="D342" s="121" t="str">
        <f t="shared" ca="1" si="27"/>
        <v/>
      </c>
      <c r="E342" s="143">
        <f t="shared" ca="1" si="29"/>
        <v>1.635416666666667</v>
      </c>
      <c r="K342" s="132">
        <f t="shared" ca="1" si="28"/>
        <v>1.5293927648578811</v>
      </c>
    </row>
    <row r="343" spans="1:11" hidden="1" x14ac:dyDescent="0.3">
      <c r="A343" s="119" t="str">
        <f t="shared" si="24"/>
        <v>Novembre</v>
      </c>
      <c r="B343" s="119" t="str">
        <f t="shared" si="25"/>
        <v/>
      </c>
      <c r="C343" s="120">
        <f t="shared" si="26"/>
        <v>43045</v>
      </c>
      <c r="D343" s="121" t="str">
        <f t="shared" ca="1" si="27"/>
        <v/>
      </c>
      <c r="E343" s="143" t="str">
        <f t="shared" si="29"/>
        <v>-</v>
      </c>
      <c r="K343" s="132" t="str">
        <f t="shared" si="28"/>
        <v/>
      </c>
    </row>
    <row r="344" spans="1:11" hidden="1" x14ac:dyDescent="0.3">
      <c r="A344" s="119" t="str">
        <f t="shared" si="24"/>
        <v>Novembre</v>
      </c>
      <c r="B344" s="119" t="str">
        <f t="shared" si="25"/>
        <v/>
      </c>
      <c r="C344" s="120">
        <f t="shared" si="26"/>
        <v>43046</v>
      </c>
      <c r="D344" s="143">
        <f t="shared" ca="1" si="27"/>
        <v>0.32291666666666663</v>
      </c>
      <c r="E344" s="143" t="str">
        <f t="shared" si="29"/>
        <v>-</v>
      </c>
      <c r="K344" s="132" t="str">
        <f t="shared" si="28"/>
        <v/>
      </c>
    </row>
    <row r="345" spans="1:11" hidden="1" x14ac:dyDescent="0.3">
      <c r="A345" s="119" t="str">
        <f t="shared" si="24"/>
        <v>Novembre</v>
      </c>
      <c r="B345" s="119" t="str">
        <f t="shared" si="25"/>
        <v/>
      </c>
      <c r="C345" s="120">
        <f t="shared" si="26"/>
        <v>43047</v>
      </c>
      <c r="D345" s="121">
        <f t="shared" ca="1" si="27"/>
        <v>0.32986111111111105</v>
      </c>
      <c r="E345" s="143" t="str">
        <f t="shared" si="29"/>
        <v>-</v>
      </c>
      <c r="K345" s="132" t="str">
        <f t="shared" si="28"/>
        <v/>
      </c>
    </row>
    <row r="346" spans="1:11" hidden="1" x14ac:dyDescent="0.3">
      <c r="A346" s="119" t="str">
        <f t="shared" si="24"/>
        <v>Novembre</v>
      </c>
      <c r="B346" s="119" t="str">
        <f t="shared" si="25"/>
        <v/>
      </c>
      <c r="C346" s="120">
        <f t="shared" si="26"/>
        <v>43048</v>
      </c>
      <c r="D346" s="121">
        <f t="shared" ca="1" si="27"/>
        <v>0.29861111111111105</v>
      </c>
      <c r="E346" s="143" t="str">
        <f t="shared" si="29"/>
        <v>-</v>
      </c>
      <c r="K346" s="132" t="str">
        <f t="shared" si="28"/>
        <v/>
      </c>
    </row>
    <row r="347" spans="1:11" hidden="1" x14ac:dyDescent="0.3">
      <c r="A347" s="119" t="str">
        <f t="shared" si="24"/>
        <v>Novembre</v>
      </c>
      <c r="B347" s="119" t="str">
        <f t="shared" si="25"/>
        <v/>
      </c>
      <c r="C347" s="120">
        <f t="shared" si="26"/>
        <v>43049</v>
      </c>
      <c r="D347" s="121">
        <f t="shared" ca="1" si="27"/>
        <v>0.29166666666666663</v>
      </c>
      <c r="E347" s="143" t="str">
        <f t="shared" si="29"/>
        <v>-</v>
      </c>
      <c r="K347" s="132" t="str">
        <f t="shared" si="28"/>
        <v/>
      </c>
    </row>
    <row r="348" spans="1:11" hidden="1" x14ac:dyDescent="0.3">
      <c r="A348" s="119" t="str">
        <f t="shared" si="24"/>
        <v>Novembre</v>
      </c>
      <c r="B348" s="119" t="str">
        <f t="shared" si="25"/>
        <v/>
      </c>
      <c r="C348" s="120">
        <f t="shared" si="26"/>
        <v>43050</v>
      </c>
      <c r="D348" s="121">
        <f t="shared" ca="1" si="27"/>
        <v>0.29166666666666663</v>
      </c>
      <c r="E348" s="143" t="str">
        <f t="shared" si="29"/>
        <v>-</v>
      </c>
      <c r="K348" s="132" t="str">
        <f t="shared" si="28"/>
        <v/>
      </c>
    </row>
    <row r="349" spans="1:11" x14ac:dyDescent="0.3">
      <c r="A349" s="119" t="str">
        <f t="shared" si="24"/>
        <v>Novembre</v>
      </c>
      <c r="B349" s="119">
        <f t="shared" si="25"/>
        <v>46</v>
      </c>
      <c r="C349" s="120">
        <f t="shared" si="26"/>
        <v>43051</v>
      </c>
      <c r="D349" s="121" t="str">
        <f t="shared" ca="1" si="27"/>
        <v/>
      </c>
      <c r="E349" s="143">
        <f t="shared" ca="1" si="29"/>
        <v>1.5347222222222219</v>
      </c>
      <c r="K349" s="132">
        <f t="shared" ca="1" si="28"/>
        <v>1.5293927648578811</v>
      </c>
    </row>
    <row r="350" spans="1:11" hidden="1" x14ac:dyDescent="0.3">
      <c r="A350" s="119" t="str">
        <f t="shared" si="24"/>
        <v>Novembre</v>
      </c>
      <c r="B350" s="119" t="str">
        <f t="shared" si="25"/>
        <v/>
      </c>
      <c r="C350" s="120">
        <f t="shared" si="26"/>
        <v>43052</v>
      </c>
      <c r="D350" s="121" t="str">
        <f t="shared" ca="1" si="27"/>
        <v/>
      </c>
      <c r="E350" s="143" t="str">
        <f t="shared" si="29"/>
        <v>-</v>
      </c>
      <c r="K350" s="132" t="str">
        <f t="shared" si="28"/>
        <v/>
      </c>
    </row>
    <row r="351" spans="1:11" hidden="1" x14ac:dyDescent="0.3">
      <c r="A351" s="119" t="str">
        <f t="shared" si="24"/>
        <v>Novembre</v>
      </c>
      <c r="B351" s="119" t="str">
        <f t="shared" si="25"/>
        <v/>
      </c>
      <c r="C351" s="120">
        <f t="shared" si="26"/>
        <v>43053</v>
      </c>
      <c r="D351" s="143">
        <f t="shared" ca="1" si="27"/>
        <v>0.30555555555555547</v>
      </c>
      <c r="E351" s="143" t="str">
        <f t="shared" si="29"/>
        <v>-</v>
      </c>
      <c r="K351" s="132" t="str">
        <f t="shared" si="28"/>
        <v/>
      </c>
    </row>
    <row r="352" spans="1:11" hidden="1" x14ac:dyDescent="0.3">
      <c r="A352" s="119" t="str">
        <f t="shared" si="24"/>
        <v>Novembre</v>
      </c>
      <c r="B352" s="119" t="str">
        <f t="shared" si="25"/>
        <v/>
      </c>
      <c r="C352" s="120">
        <f t="shared" si="26"/>
        <v>43054</v>
      </c>
      <c r="D352" s="121">
        <f t="shared" ca="1" si="27"/>
        <v>0.32986111111111116</v>
      </c>
      <c r="E352" s="143" t="str">
        <f t="shared" si="29"/>
        <v>-</v>
      </c>
      <c r="K352" s="132" t="str">
        <f t="shared" si="28"/>
        <v/>
      </c>
    </row>
    <row r="353" spans="1:11" hidden="1" x14ac:dyDescent="0.3">
      <c r="A353" s="119" t="str">
        <f t="shared" si="24"/>
        <v>Novembre</v>
      </c>
      <c r="B353" s="119" t="str">
        <f t="shared" si="25"/>
        <v/>
      </c>
      <c r="C353" s="120">
        <f t="shared" si="26"/>
        <v>43055</v>
      </c>
      <c r="D353" s="121">
        <f t="shared" ca="1" si="27"/>
        <v>0.3159722222222221</v>
      </c>
      <c r="E353" s="143" t="str">
        <f t="shared" si="29"/>
        <v>-</v>
      </c>
      <c r="K353" s="132" t="str">
        <f t="shared" si="28"/>
        <v/>
      </c>
    </row>
    <row r="354" spans="1:11" hidden="1" x14ac:dyDescent="0.3">
      <c r="A354" s="119" t="str">
        <f t="shared" ref="A354:A398" si="30">IF(MONTH($C354)=1,"Janvier",IF(MONTH($C354)=2,"Février",IF(MONTH($C354)=3,"Mars",IF(MONTH($C354)=4,"Avril",IF(MONTH($C354)=5,"Mai",IF(MONTH($C354)=6,"Juin",IF(MONTH($C354)=7,"Juillet",IF(MONTH($C354)=8,"Août",IF(MONTH($C354)=9,"Septembre",IF(MONTH($C354)=10,"Octobre",IF(MONTH($C354)=11,"Novembre",IF(MONTH($C354)=12,"Décembre"))))))))))))</f>
        <v>Novembre</v>
      </c>
      <c r="B354" s="119" t="str">
        <f t="shared" ref="B354:B398" si="31">IF(WEEKDAY(C354,2)=6,WEEKNUM(C354,2),"")</f>
        <v/>
      </c>
      <c r="C354" s="120">
        <f t="shared" ref="C354:C398" si="32">C353+1</f>
        <v>43056</v>
      </c>
      <c r="D354" s="121">
        <f t="shared" ref="D354:D398" ca="1" si="33">LOOKUP(C354,INDIRECT("'"&amp;$A354&amp;"'"&amp;"!$C$6:$AG$6"),INDIRECT("'"&amp;$A354&amp;"'"&amp;"!$C$28:$AG$28"))</f>
        <v>0.32291666666666674</v>
      </c>
      <c r="E354" s="143" t="str">
        <f t="shared" si="29"/>
        <v>-</v>
      </c>
      <c r="K354" s="132" t="str">
        <f t="shared" ref="K354:K398" si="34">IF(E354="-","",$K$31)</f>
        <v/>
      </c>
    </row>
    <row r="355" spans="1:11" hidden="1" x14ac:dyDescent="0.3">
      <c r="A355" s="119" t="str">
        <f t="shared" si="30"/>
        <v>Novembre</v>
      </c>
      <c r="B355" s="119" t="str">
        <f t="shared" si="31"/>
        <v/>
      </c>
      <c r="C355" s="120">
        <f t="shared" si="32"/>
        <v>43057</v>
      </c>
      <c r="D355" s="121">
        <f t="shared" ca="1" si="33"/>
        <v>0.29166666666666663</v>
      </c>
      <c r="E355" s="143" t="str">
        <f t="shared" si="29"/>
        <v>-</v>
      </c>
      <c r="K355" s="132" t="str">
        <f t="shared" si="34"/>
        <v/>
      </c>
    </row>
    <row r="356" spans="1:11" x14ac:dyDescent="0.3">
      <c r="A356" s="119" t="str">
        <f t="shared" si="30"/>
        <v>Novembre</v>
      </c>
      <c r="B356" s="119">
        <f t="shared" si="31"/>
        <v>47</v>
      </c>
      <c r="C356" s="120">
        <f t="shared" si="32"/>
        <v>43058</v>
      </c>
      <c r="D356" s="121" t="str">
        <f t="shared" ca="1" si="33"/>
        <v/>
      </c>
      <c r="E356" s="143">
        <f t="shared" ca="1" si="29"/>
        <v>1.5659722222222219</v>
      </c>
      <c r="K356" s="132">
        <f t="shared" ca="1" si="34"/>
        <v>1.5293927648578811</v>
      </c>
    </row>
    <row r="357" spans="1:11" hidden="1" x14ac:dyDescent="0.3">
      <c r="A357" s="119" t="str">
        <f t="shared" si="30"/>
        <v>Novembre</v>
      </c>
      <c r="B357" s="119" t="str">
        <f t="shared" si="31"/>
        <v/>
      </c>
      <c r="C357" s="120">
        <f t="shared" si="32"/>
        <v>43059</v>
      </c>
      <c r="D357" s="121" t="str">
        <f t="shared" ca="1" si="33"/>
        <v/>
      </c>
      <c r="E357" s="143" t="str">
        <f t="shared" si="29"/>
        <v>-</v>
      </c>
      <c r="K357" s="132" t="str">
        <f t="shared" si="34"/>
        <v/>
      </c>
    </row>
    <row r="358" spans="1:11" hidden="1" x14ac:dyDescent="0.3">
      <c r="A358" s="119" t="str">
        <f t="shared" si="30"/>
        <v>Novembre</v>
      </c>
      <c r="B358" s="119" t="str">
        <f t="shared" si="31"/>
        <v/>
      </c>
      <c r="C358" s="120">
        <f t="shared" si="32"/>
        <v>43060</v>
      </c>
      <c r="D358" s="143">
        <f t="shared" ca="1" si="33"/>
        <v>0.29166666666666663</v>
      </c>
      <c r="E358" s="143" t="str">
        <f t="shared" ref="E358:E397" si="35">IF(WEEKDAY(C358,2)=6,SUM(D353:D357),"-")</f>
        <v>-</v>
      </c>
      <c r="K358" s="132" t="str">
        <f t="shared" si="34"/>
        <v/>
      </c>
    </row>
    <row r="359" spans="1:11" hidden="1" x14ac:dyDescent="0.3">
      <c r="A359" s="119" t="str">
        <f t="shared" si="30"/>
        <v>Novembre</v>
      </c>
      <c r="B359" s="119" t="str">
        <f t="shared" si="31"/>
        <v/>
      </c>
      <c r="C359" s="120">
        <f t="shared" si="32"/>
        <v>43061</v>
      </c>
      <c r="D359" s="121">
        <f t="shared" ca="1" si="33"/>
        <v>0.30902777777777779</v>
      </c>
      <c r="E359" s="143" t="str">
        <f t="shared" si="35"/>
        <v>-</v>
      </c>
      <c r="K359" s="132" t="str">
        <f t="shared" si="34"/>
        <v/>
      </c>
    </row>
    <row r="360" spans="1:11" hidden="1" x14ac:dyDescent="0.3">
      <c r="A360" s="119" t="str">
        <f t="shared" si="30"/>
        <v>Novembre</v>
      </c>
      <c r="B360" s="119" t="str">
        <f t="shared" si="31"/>
        <v/>
      </c>
      <c r="C360" s="120">
        <f t="shared" si="32"/>
        <v>43062</v>
      </c>
      <c r="D360" s="121">
        <f t="shared" ca="1" si="33"/>
        <v>0.31944444444444431</v>
      </c>
      <c r="E360" s="143" t="str">
        <f t="shared" si="35"/>
        <v>-</v>
      </c>
      <c r="K360" s="132" t="str">
        <f t="shared" si="34"/>
        <v/>
      </c>
    </row>
    <row r="361" spans="1:11" hidden="1" x14ac:dyDescent="0.3">
      <c r="A361" s="119" t="str">
        <f t="shared" si="30"/>
        <v>Novembre</v>
      </c>
      <c r="B361" s="119" t="str">
        <f t="shared" si="31"/>
        <v/>
      </c>
      <c r="C361" s="120">
        <f t="shared" si="32"/>
        <v>43063</v>
      </c>
      <c r="D361" s="121">
        <f t="shared" ca="1" si="33"/>
        <v>0.29861111111111116</v>
      </c>
      <c r="E361" s="143" t="str">
        <f t="shared" si="35"/>
        <v>-</v>
      </c>
      <c r="K361" s="132" t="str">
        <f t="shared" si="34"/>
        <v/>
      </c>
    </row>
    <row r="362" spans="1:11" hidden="1" x14ac:dyDescent="0.3">
      <c r="A362" s="119" t="str">
        <f t="shared" si="30"/>
        <v>Novembre</v>
      </c>
      <c r="B362" s="119" t="str">
        <f t="shared" si="31"/>
        <v/>
      </c>
      <c r="C362" s="120">
        <f t="shared" si="32"/>
        <v>43064</v>
      </c>
      <c r="D362" s="121">
        <f t="shared" ca="1" si="33"/>
        <v>0.2777777777777779</v>
      </c>
      <c r="E362" s="143" t="str">
        <f t="shared" si="35"/>
        <v>-</v>
      </c>
      <c r="K362" s="132" t="str">
        <f t="shared" si="34"/>
        <v/>
      </c>
    </row>
    <row r="363" spans="1:11" x14ac:dyDescent="0.3">
      <c r="A363" s="119" t="str">
        <f t="shared" si="30"/>
        <v>Novembre</v>
      </c>
      <c r="B363" s="119">
        <f t="shared" si="31"/>
        <v>48</v>
      </c>
      <c r="C363" s="120">
        <f t="shared" si="32"/>
        <v>43065</v>
      </c>
      <c r="D363" s="121" t="str">
        <f t="shared" ca="1" si="33"/>
        <v/>
      </c>
      <c r="E363" s="143">
        <f t="shared" ca="1" si="35"/>
        <v>1.4965277777777779</v>
      </c>
      <c r="K363" s="132">
        <f t="shared" ca="1" si="34"/>
        <v>1.5293927648578811</v>
      </c>
    </row>
    <row r="364" spans="1:11" hidden="1" x14ac:dyDescent="0.3">
      <c r="A364" s="119" t="str">
        <f t="shared" si="30"/>
        <v>Novembre</v>
      </c>
      <c r="B364" s="119" t="str">
        <f t="shared" si="31"/>
        <v/>
      </c>
      <c r="C364" s="120">
        <f t="shared" si="32"/>
        <v>43066</v>
      </c>
      <c r="D364" s="121" t="str">
        <f t="shared" ca="1" si="33"/>
        <v/>
      </c>
      <c r="E364" s="143" t="str">
        <f t="shared" si="35"/>
        <v>-</v>
      </c>
      <c r="K364" s="132" t="str">
        <f t="shared" si="34"/>
        <v/>
      </c>
    </row>
    <row r="365" spans="1:11" hidden="1" x14ac:dyDescent="0.3">
      <c r="A365" s="119" t="str">
        <f t="shared" si="30"/>
        <v>Novembre</v>
      </c>
      <c r="B365" s="119" t="str">
        <f t="shared" si="31"/>
        <v/>
      </c>
      <c r="C365" s="120">
        <f t="shared" si="32"/>
        <v>43067</v>
      </c>
      <c r="D365" s="143">
        <f t="shared" ca="1" si="33"/>
        <v>0.30902777777777779</v>
      </c>
      <c r="E365" s="143" t="str">
        <f t="shared" si="35"/>
        <v>-</v>
      </c>
      <c r="K365" s="132" t="str">
        <f t="shared" si="34"/>
        <v/>
      </c>
    </row>
    <row r="366" spans="1:11" hidden="1" x14ac:dyDescent="0.3">
      <c r="A366" s="119" t="str">
        <f t="shared" si="30"/>
        <v>Novembre</v>
      </c>
      <c r="B366" s="119" t="str">
        <f t="shared" si="31"/>
        <v/>
      </c>
      <c r="C366" s="120">
        <f t="shared" si="32"/>
        <v>43068</v>
      </c>
      <c r="D366" s="143">
        <f t="shared" ca="1" si="33"/>
        <v>0.32638888888888895</v>
      </c>
      <c r="E366" s="143" t="str">
        <f t="shared" si="35"/>
        <v>-</v>
      </c>
      <c r="K366" s="132" t="str">
        <f t="shared" si="34"/>
        <v/>
      </c>
    </row>
    <row r="367" spans="1:11" hidden="1" x14ac:dyDescent="0.3">
      <c r="A367" s="119" t="str">
        <f t="shared" si="30"/>
        <v>Décembre</v>
      </c>
      <c r="B367" s="119" t="str">
        <f t="shared" si="31"/>
        <v/>
      </c>
      <c r="C367" s="120">
        <f t="shared" si="32"/>
        <v>43069</v>
      </c>
      <c r="D367" s="143">
        <f ca="1">LOOKUP(C367,INDIRECT("'"&amp;$A367&amp;"'"&amp;"!$C$6:$AG$6"),INDIRECT("'"&amp;$A367&amp;"'"&amp;"!$C$29:$AG$29"))</f>
        <v>0.35069444444444442</v>
      </c>
      <c r="E367" s="143" t="str">
        <f t="shared" si="35"/>
        <v>-</v>
      </c>
      <c r="K367" s="132" t="str">
        <f t="shared" si="34"/>
        <v/>
      </c>
    </row>
    <row r="368" spans="1:11" hidden="1" x14ac:dyDescent="0.3">
      <c r="A368" s="119" t="str">
        <f t="shared" si="30"/>
        <v>Décembre</v>
      </c>
      <c r="B368" s="119" t="str">
        <f t="shared" si="31"/>
        <v/>
      </c>
      <c r="C368" s="120">
        <f t="shared" si="32"/>
        <v>43070</v>
      </c>
      <c r="D368" s="143">
        <f t="shared" ref="D368:D397" ca="1" si="36">LOOKUP(C368,INDIRECT("'"&amp;$A368&amp;"'"&amp;"!$C$6:$AG$6"),INDIRECT("'"&amp;$A368&amp;"'"&amp;"!$C$29:$AG$29"))</f>
        <v>0.27083333333333348</v>
      </c>
      <c r="E368" s="143" t="str">
        <f t="shared" si="35"/>
        <v>-</v>
      </c>
      <c r="K368" s="132" t="str">
        <f t="shared" si="34"/>
        <v/>
      </c>
    </row>
    <row r="369" spans="1:11" hidden="1" x14ac:dyDescent="0.3">
      <c r="A369" s="119" t="str">
        <f t="shared" si="30"/>
        <v>Décembre</v>
      </c>
      <c r="B369" s="119" t="str">
        <f t="shared" si="31"/>
        <v/>
      </c>
      <c r="C369" s="120">
        <f t="shared" si="32"/>
        <v>43071</v>
      </c>
      <c r="D369" s="143">
        <f t="shared" ca="1" si="36"/>
        <v>0.15277777777777779</v>
      </c>
      <c r="E369" s="143" t="str">
        <f t="shared" si="35"/>
        <v>-</v>
      </c>
      <c r="K369" s="132" t="str">
        <f t="shared" si="34"/>
        <v/>
      </c>
    </row>
    <row r="370" spans="1:11" x14ac:dyDescent="0.3">
      <c r="A370" s="119" t="str">
        <f t="shared" si="30"/>
        <v>Décembre</v>
      </c>
      <c r="B370" s="119">
        <f t="shared" si="31"/>
        <v>49</v>
      </c>
      <c r="C370" s="120">
        <f t="shared" si="32"/>
        <v>43072</v>
      </c>
      <c r="D370" s="143" t="str">
        <f t="shared" ca="1" si="36"/>
        <v/>
      </c>
      <c r="E370" s="143">
        <f t="shared" ca="1" si="35"/>
        <v>1.4097222222222223</v>
      </c>
      <c r="K370" s="132">
        <f t="shared" ca="1" si="34"/>
        <v>1.5293927648578811</v>
      </c>
    </row>
    <row r="371" spans="1:11" hidden="1" x14ac:dyDescent="0.3">
      <c r="A371" s="119" t="str">
        <f t="shared" si="30"/>
        <v>Décembre</v>
      </c>
      <c r="B371" s="119" t="str">
        <f t="shared" si="31"/>
        <v/>
      </c>
      <c r="C371" s="120">
        <f t="shared" si="32"/>
        <v>43073</v>
      </c>
      <c r="D371" s="143" t="str">
        <f t="shared" ca="1" si="36"/>
        <v/>
      </c>
      <c r="E371" s="143" t="str">
        <f t="shared" si="35"/>
        <v>-</v>
      </c>
      <c r="K371" s="132" t="str">
        <f t="shared" si="34"/>
        <v/>
      </c>
    </row>
    <row r="372" spans="1:11" hidden="1" x14ac:dyDescent="0.3">
      <c r="A372" s="119" t="str">
        <f t="shared" si="30"/>
        <v>Décembre</v>
      </c>
      <c r="B372" s="119" t="str">
        <f t="shared" si="31"/>
        <v/>
      </c>
      <c r="C372" s="120">
        <f t="shared" si="32"/>
        <v>43074</v>
      </c>
      <c r="D372" s="143">
        <f t="shared" ca="1" si="36"/>
        <v>0.31944444444444442</v>
      </c>
      <c r="E372" s="143" t="str">
        <f t="shared" si="35"/>
        <v>-</v>
      </c>
      <c r="K372" s="132" t="str">
        <f t="shared" si="34"/>
        <v/>
      </c>
    </row>
    <row r="373" spans="1:11" hidden="1" x14ac:dyDescent="0.3">
      <c r="A373" s="119" t="str">
        <f t="shared" si="30"/>
        <v>Décembre</v>
      </c>
      <c r="B373" s="119" t="str">
        <f t="shared" si="31"/>
        <v/>
      </c>
      <c r="C373" s="120">
        <f t="shared" si="32"/>
        <v>43075</v>
      </c>
      <c r="D373" s="143">
        <f t="shared" ca="1" si="36"/>
        <v>0.31597222222222232</v>
      </c>
      <c r="E373" s="143" t="str">
        <f t="shared" si="35"/>
        <v>-</v>
      </c>
      <c r="K373" s="132" t="str">
        <f t="shared" si="34"/>
        <v/>
      </c>
    </row>
    <row r="374" spans="1:11" hidden="1" x14ac:dyDescent="0.3">
      <c r="A374" s="119" t="str">
        <f t="shared" si="30"/>
        <v>Décembre</v>
      </c>
      <c r="B374" s="119" t="str">
        <f t="shared" si="31"/>
        <v/>
      </c>
      <c r="C374" s="120">
        <f t="shared" si="32"/>
        <v>43076</v>
      </c>
      <c r="D374" s="143">
        <f t="shared" ca="1" si="36"/>
        <v>0.33680555555555558</v>
      </c>
      <c r="E374" s="143" t="str">
        <f t="shared" si="35"/>
        <v>-</v>
      </c>
      <c r="K374" s="132" t="str">
        <f t="shared" si="34"/>
        <v/>
      </c>
    </row>
    <row r="375" spans="1:11" hidden="1" x14ac:dyDescent="0.3">
      <c r="A375" s="119" t="str">
        <f t="shared" si="30"/>
        <v>Décembre</v>
      </c>
      <c r="B375" s="119" t="str">
        <f t="shared" si="31"/>
        <v/>
      </c>
      <c r="C375" s="120">
        <f t="shared" si="32"/>
        <v>43077</v>
      </c>
      <c r="D375" s="143">
        <f t="shared" ca="1" si="36"/>
        <v>0.32638888888888895</v>
      </c>
      <c r="E375" s="143" t="str">
        <f t="shared" si="35"/>
        <v>-</v>
      </c>
      <c r="K375" s="132" t="str">
        <f t="shared" si="34"/>
        <v/>
      </c>
    </row>
    <row r="376" spans="1:11" hidden="1" x14ac:dyDescent="0.3">
      <c r="A376" s="119" t="str">
        <f t="shared" si="30"/>
        <v>Décembre</v>
      </c>
      <c r="B376" s="119" t="str">
        <f t="shared" si="31"/>
        <v/>
      </c>
      <c r="C376" s="120">
        <f t="shared" si="32"/>
        <v>43078</v>
      </c>
      <c r="D376" s="143">
        <f t="shared" ca="1" si="36"/>
        <v>0.30902777777777779</v>
      </c>
      <c r="E376" s="143" t="str">
        <f t="shared" si="35"/>
        <v>-</v>
      </c>
      <c r="K376" s="132" t="str">
        <f t="shared" si="34"/>
        <v/>
      </c>
    </row>
    <row r="377" spans="1:11" x14ac:dyDescent="0.3">
      <c r="A377" s="119" t="str">
        <f t="shared" si="30"/>
        <v>Décembre</v>
      </c>
      <c r="B377" s="119">
        <f t="shared" si="31"/>
        <v>50</v>
      </c>
      <c r="C377" s="120">
        <f t="shared" si="32"/>
        <v>43079</v>
      </c>
      <c r="D377" s="143" t="str">
        <f t="shared" ca="1" si="36"/>
        <v/>
      </c>
      <c r="E377" s="143">
        <f t="shared" ca="1" si="35"/>
        <v>1.6076388888888888</v>
      </c>
      <c r="K377" s="132">
        <f t="shared" ca="1" si="34"/>
        <v>1.5293927648578811</v>
      </c>
    </row>
    <row r="378" spans="1:11" hidden="1" x14ac:dyDescent="0.3">
      <c r="A378" s="119" t="str">
        <f t="shared" si="30"/>
        <v>Décembre</v>
      </c>
      <c r="B378" s="119" t="str">
        <f t="shared" si="31"/>
        <v/>
      </c>
      <c r="C378" s="120">
        <f t="shared" si="32"/>
        <v>43080</v>
      </c>
      <c r="D378" s="143" t="str">
        <f t="shared" ca="1" si="36"/>
        <v/>
      </c>
      <c r="E378" s="143" t="str">
        <f t="shared" si="35"/>
        <v>-</v>
      </c>
      <c r="K378" s="132" t="str">
        <f t="shared" si="34"/>
        <v/>
      </c>
    </row>
    <row r="379" spans="1:11" hidden="1" x14ac:dyDescent="0.3">
      <c r="A379" s="119" t="str">
        <f t="shared" si="30"/>
        <v>Décembre</v>
      </c>
      <c r="B379" s="119" t="str">
        <f t="shared" si="31"/>
        <v/>
      </c>
      <c r="C379" s="120">
        <f t="shared" si="32"/>
        <v>43081</v>
      </c>
      <c r="D379" s="143">
        <f t="shared" ca="1" si="36"/>
        <v>0.31944444444444442</v>
      </c>
      <c r="E379" s="143" t="str">
        <f t="shared" si="35"/>
        <v>-</v>
      </c>
      <c r="K379" s="132" t="str">
        <f t="shared" si="34"/>
        <v/>
      </c>
    </row>
    <row r="380" spans="1:11" hidden="1" x14ac:dyDescent="0.3">
      <c r="A380" s="119" t="str">
        <f t="shared" si="30"/>
        <v>Décembre</v>
      </c>
      <c r="B380" s="119" t="str">
        <f t="shared" si="31"/>
        <v/>
      </c>
      <c r="C380" s="120">
        <f t="shared" si="32"/>
        <v>43082</v>
      </c>
      <c r="D380" s="143">
        <f t="shared" ca="1" si="36"/>
        <v>0.29861111111111116</v>
      </c>
      <c r="E380" s="143" t="str">
        <f t="shared" si="35"/>
        <v>-</v>
      </c>
      <c r="K380" s="132" t="str">
        <f t="shared" si="34"/>
        <v/>
      </c>
    </row>
    <row r="381" spans="1:11" hidden="1" x14ac:dyDescent="0.3">
      <c r="A381" s="119" t="str">
        <f t="shared" si="30"/>
        <v>Décembre</v>
      </c>
      <c r="B381" s="119" t="str">
        <f t="shared" si="31"/>
        <v/>
      </c>
      <c r="C381" s="120">
        <f t="shared" si="32"/>
        <v>43083</v>
      </c>
      <c r="D381" s="143">
        <f t="shared" ca="1" si="36"/>
        <v>0.3125</v>
      </c>
      <c r="E381" s="143" t="str">
        <f t="shared" si="35"/>
        <v>-</v>
      </c>
      <c r="K381" s="132" t="str">
        <f t="shared" si="34"/>
        <v/>
      </c>
    </row>
    <row r="382" spans="1:11" hidden="1" x14ac:dyDescent="0.3">
      <c r="A382" s="119" t="str">
        <f t="shared" si="30"/>
        <v>Décembre</v>
      </c>
      <c r="B382" s="119" t="str">
        <f t="shared" si="31"/>
        <v/>
      </c>
      <c r="C382" s="120">
        <f t="shared" si="32"/>
        <v>43084</v>
      </c>
      <c r="D382" s="143">
        <f t="shared" ca="1" si="36"/>
        <v>0.32291666666666652</v>
      </c>
      <c r="E382" s="143" t="str">
        <f t="shared" si="35"/>
        <v>-</v>
      </c>
      <c r="K382" s="132" t="str">
        <f t="shared" si="34"/>
        <v/>
      </c>
    </row>
    <row r="383" spans="1:11" hidden="1" x14ac:dyDescent="0.3">
      <c r="A383" s="119" t="str">
        <f t="shared" si="30"/>
        <v>Décembre</v>
      </c>
      <c r="B383" s="119" t="str">
        <f t="shared" si="31"/>
        <v/>
      </c>
      <c r="C383" s="120">
        <f t="shared" si="32"/>
        <v>43085</v>
      </c>
      <c r="D383" s="143">
        <f t="shared" ca="1" si="36"/>
        <v>0.26388888888888895</v>
      </c>
      <c r="E383" s="143" t="str">
        <f t="shared" si="35"/>
        <v>-</v>
      </c>
      <c r="K383" s="132" t="str">
        <f t="shared" si="34"/>
        <v/>
      </c>
    </row>
    <row r="384" spans="1:11" x14ac:dyDescent="0.3">
      <c r="A384" s="119" t="str">
        <f t="shared" si="30"/>
        <v>Décembre</v>
      </c>
      <c r="B384" s="119">
        <f t="shared" si="31"/>
        <v>51</v>
      </c>
      <c r="C384" s="120">
        <f t="shared" si="32"/>
        <v>43086</v>
      </c>
      <c r="D384" s="143" t="str">
        <f t="shared" ca="1" si="36"/>
        <v/>
      </c>
      <c r="E384" s="143">
        <f t="shared" ca="1" si="35"/>
        <v>1.5173611111111112</v>
      </c>
      <c r="K384" s="132">
        <f t="shared" ca="1" si="34"/>
        <v>1.5293927648578811</v>
      </c>
    </row>
    <row r="385" spans="1:11" hidden="1" x14ac:dyDescent="0.3">
      <c r="A385" s="119" t="str">
        <f t="shared" si="30"/>
        <v>Décembre</v>
      </c>
      <c r="B385" s="119" t="str">
        <f t="shared" si="31"/>
        <v/>
      </c>
      <c r="C385" s="120">
        <f t="shared" si="32"/>
        <v>43087</v>
      </c>
      <c r="D385" s="143" t="str">
        <f t="shared" ca="1" si="36"/>
        <v/>
      </c>
      <c r="E385" s="143" t="str">
        <f t="shared" si="35"/>
        <v>-</v>
      </c>
      <c r="K385" s="132" t="str">
        <f t="shared" si="34"/>
        <v/>
      </c>
    </row>
    <row r="386" spans="1:11" hidden="1" x14ac:dyDescent="0.3">
      <c r="A386" s="119" t="str">
        <f t="shared" si="30"/>
        <v>Décembre</v>
      </c>
      <c r="B386" s="119" t="str">
        <f t="shared" si="31"/>
        <v/>
      </c>
      <c r="C386" s="120">
        <f t="shared" si="32"/>
        <v>43088</v>
      </c>
      <c r="D386" s="143">
        <f t="shared" ca="1" si="36"/>
        <v>0.32638888888888895</v>
      </c>
      <c r="E386" s="143" t="str">
        <f t="shared" si="35"/>
        <v>-</v>
      </c>
      <c r="K386" s="132" t="str">
        <f t="shared" si="34"/>
        <v/>
      </c>
    </row>
    <row r="387" spans="1:11" hidden="1" x14ac:dyDescent="0.3">
      <c r="A387" s="119" t="str">
        <f t="shared" si="30"/>
        <v>Décembre</v>
      </c>
      <c r="B387" s="119" t="str">
        <f t="shared" si="31"/>
        <v/>
      </c>
      <c r="C387" s="120">
        <f t="shared" si="32"/>
        <v>43089</v>
      </c>
      <c r="D387" s="143">
        <f t="shared" ca="1" si="36"/>
        <v>0.35763888888888873</v>
      </c>
      <c r="E387" s="143" t="str">
        <f t="shared" si="35"/>
        <v>-</v>
      </c>
      <c r="K387" s="132" t="str">
        <f t="shared" si="34"/>
        <v/>
      </c>
    </row>
    <row r="388" spans="1:11" hidden="1" x14ac:dyDescent="0.3">
      <c r="A388" s="119" t="str">
        <f t="shared" si="30"/>
        <v>Décembre</v>
      </c>
      <c r="B388" s="119" t="str">
        <f t="shared" si="31"/>
        <v/>
      </c>
      <c r="C388" s="120">
        <f t="shared" si="32"/>
        <v>43090</v>
      </c>
      <c r="D388" s="143">
        <f t="shared" ca="1" si="36"/>
        <v>0.31250000000000011</v>
      </c>
      <c r="E388" s="143" t="str">
        <f t="shared" si="35"/>
        <v>-</v>
      </c>
      <c r="K388" s="132" t="str">
        <f t="shared" si="34"/>
        <v/>
      </c>
    </row>
    <row r="389" spans="1:11" hidden="1" x14ac:dyDescent="0.3">
      <c r="A389" s="119" t="str">
        <f t="shared" si="30"/>
        <v>Décembre</v>
      </c>
      <c r="B389" s="119" t="str">
        <f t="shared" si="31"/>
        <v/>
      </c>
      <c r="C389" s="120">
        <f t="shared" si="32"/>
        <v>43091</v>
      </c>
      <c r="D389" s="143">
        <f t="shared" ca="1" si="36"/>
        <v>0.29166666666666674</v>
      </c>
      <c r="E389" s="143" t="str">
        <f t="shared" si="35"/>
        <v>-</v>
      </c>
      <c r="K389" s="132" t="str">
        <f t="shared" si="34"/>
        <v/>
      </c>
    </row>
    <row r="390" spans="1:11" hidden="1" x14ac:dyDescent="0.3">
      <c r="A390" s="119" t="str">
        <f t="shared" si="30"/>
        <v>Décembre</v>
      </c>
      <c r="B390" s="119" t="str">
        <f t="shared" si="31"/>
        <v/>
      </c>
      <c r="C390" s="120">
        <f t="shared" si="32"/>
        <v>43092</v>
      </c>
      <c r="D390" s="143">
        <f t="shared" ca="1" si="36"/>
        <v>0.29166666666666674</v>
      </c>
      <c r="E390" s="143" t="str">
        <f t="shared" si="35"/>
        <v>-</v>
      </c>
      <c r="K390" s="132" t="str">
        <f t="shared" si="34"/>
        <v/>
      </c>
    </row>
    <row r="391" spans="1:11" x14ac:dyDescent="0.3">
      <c r="A391" s="119" t="str">
        <f t="shared" si="30"/>
        <v>Décembre</v>
      </c>
      <c r="B391" s="119">
        <f t="shared" si="31"/>
        <v>52</v>
      </c>
      <c r="C391" s="120">
        <f t="shared" si="32"/>
        <v>43093</v>
      </c>
      <c r="D391" s="143" t="str">
        <f t="shared" ca="1" si="36"/>
        <v/>
      </c>
      <c r="E391" s="143">
        <f t="shared" ca="1" si="35"/>
        <v>1.5798611111111114</v>
      </c>
      <c r="K391" s="132">
        <f t="shared" ca="1" si="34"/>
        <v>1.5293927648578811</v>
      </c>
    </row>
    <row r="392" spans="1:11" hidden="1" x14ac:dyDescent="0.3">
      <c r="A392" s="119" t="str">
        <f t="shared" si="30"/>
        <v>Décembre</v>
      </c>
      <c r="B392" s="119" t="str">
        <f t="shared" si="31"/>
        <v/>
      </c>
      <c r="C392" s="120">
        <f t="shared" si="32"/>
        <v>43094</v>
      </c>
      <c r="D392" s="143" t="str">
        <f t="shared" ca="1" si="36"/>
        <v/>
      </c>
      <c r="E392" s="143" t="str">
        <f t="shared" si="35"/>
        <v>-</v>
      </c>
      <c r="K392" s="132" t="str">
        <f t="shared" si="34"/>
        <v/>
      </c>
    </row>
    <row r="393" spans="1:11" hidden="1" x14ac:dyDescent="0.3">
      <c r="A393" s="119" t="str">
        <f t="shared" si="30"/>
        <v>Décembre</v>
      </c>
      <c r="B393" s="119" t="str">
        <f t="shared" si="31"/>
        <v/>
      </c>
      <c r="C393" s="120">
        <f t="shared" si="32"/>
        <v>43095</v>
      </c>
      <c r="D393" s="143">
        <f t="shared" ca="1" si="36"/>
        <v>0.29166666666666674</v>
      </c>
      <c r="E393" s="143" t="str">
        <f t="shared" si="35"/>
        <v>-</v>
      </c>
      <c r="K393" s="132" t="str">
        <f t="shared" si="34"/>
        <v/>
      </c>
    </row>
    <row r="394" spans="1:11" hidden="1" x14ac:dyDescent="0.3">
      <c r="A394" s="119" t="str">
        <f t="shared" si="30"/>
        <v>Décembre</v>
      </c>
      <c r="B394" s="119" t="str">
        <f t="shared" si="31"/>
        <v/>
      </c>
      <c r="C394" s="120">
        <f t="shared" si="32"/>
        <v>43096</v>
      </c>
      <c r="D394" s="143">
        <f t="shared" ca="1" si="36"/>
        <v>0.29166666666666674</v>
      </c>
      <c r="E394" s="143" t="str">
        <f t="shared" si="35"/>
        <v>-</v>
      </c>
      <c r="K394" s="132" t="str">
        <f t="shared" si="34"/>
        <v/>
      </c>
    </row>
    <row r="395" spans="1:11" hidden="1" x14ac:dyDescent="0.3">
      <c r="A395" s="119" t="str">
        <f t="shared" si="30"/>
        <v>Décembre</v>
      </c>
      <c r="B395" s="119" t="str">
        <f t="shared" si="31"/>
        <v/>
      </c>
      <c r="C395" s="120">
        <f t="shared" si="32"/>
        <v>43097</v>
      </c>
      <c r="D395" s="143">
        <f t="shared" ca="1" si="36"/>
        <v>0.29166666666666674</v>
      </c>
      <c r="E395" s="143" t="str">
        <f t="shared" si="35"/>
        <v>-</v>
      </c>
      <c r="K395" s="132" t="str">
        <f t="shared" si="34"/>
        <v/>
      </c>
    </row>
    <row r="396" spans="1:11" hidden="1" x14ac:dyDescent="0.3">
      <c r="A396" s="119" t="str">
        <f t="shared" si="30"/>
        <v>Décembre</v>
      </c>
      <c r="B396" s="119" t="str">
        <f t="shared" si="31"/>
        <v/>
      </c>
      <c r="C396" s="120">
        <f t="shared" si="32"/>
        <v>43098</v>
      </c>
      <c r="D396" s="143">
        <f t="shared" ca="1" si="36"/>
        <v>0.29166666666666674</v>
      </c>
      <c r="E396" s="143" t="str">
        <f t="shared" si="35"/>
        <v>-</v>
      </c>
      <c r="K396" s="132" t="str">
        <f t="shared" si="34"/>
        <v/>
      </c>
    </row>
    <row r="397" spans="1:11" hidden="1" x14ac:dyDescent="0.3">
      <c r="A397" s="119" t="str">
        <f t="shared" si="30"/>
        <v>Décembre</v>
      </c>
      <c r="B397" s="119" t="str">
        <f t="shared" si="31"/>
        <v/>
      </c>
      <c r="C397" s="120">
        <f t="shared" si="32"/>
        <v>43099</v>
      </c>
      <c r="D397" s="143">
        <f t="shared" ca="1" si="36"/>
        <v>0.29166666666666674</v>
      </c>
      <c r="E397" s="143" t="str">
        <f t="shared" si="35"/>
        <v>-</v>
      </c>
      <c r="K397" s="132" t="str">
        <f t="shared" si="34"/>
        <v/>
      </c>
    </row>
    <row r="398" spans="1:11" x14ac:dyDescent="0.3">
      <c r="A398" s="119" t="str">
        <f t="shared" si="30"/>
        <v>Janvier</v>
      </c>
      <c r="B398" s="119">
        <f t="shared" si="31"/>
        <v>1</v>
      </c>
      <c r="C398" s="120">
        <f t="shared" si="32"/>
        <v>43100</v>
      </c>
      <c r="D398" s="143" t="str">
        <f t="shared" ca="1" si="33"/>
        <v/>
      </c>
      <c r="E398" s="143">
        <f t="shared" ref="E398" ca="1" si="37">IF(WEEKDAY(C398,2)=6,SUM(D393:D397),"-")</f>
        <v>1.4583333333333337</v>
      </c>
      <c r="K398" s="132">
        <f t="shared" ca="1" si="34"/>
        <v>1.5293927648578811</v>
      </c>
    </row>
  </sheetData>
  <autoFilter ref="A32:E398" xr:uid="{00000000-0009-0000-0000-000010000000}">
    <filterColumn colId="4">
      <filters>
        <filter val="21:15:00"/>
        <filter val="33:05:00"/>
        <filter val="33:45:00"/>
        <filter val="33:50:00"/>
        <filter val="33:55:00"/>
        <filter val="34:05:00"/>
        <filter val="34:55:00"/>
        <filter val="35:00:00"/>
        <filter val="35:15:00"/>
        <filter val="35:40:00"/>
        <filter val="35:50:00"/>
        <filter val="35:55:00"/>
        <filter val="36:00:00"/>
        <filter val="36:10:00"/>
        <filter val="36:25:00"/>
        <filter val="36:35:00"/>
        <filter val="36:50:00"/>
        <filter val="36:55:00"/>
        <filter val="37:00:00"/>
        <filter val="37:10:00"/>
        <filter val="37:15:00"/>
        <filter val="37:20:00"/>
        <filter val="37:30:00"/>
        <filter val="37:35:00"/>
        <filter val="38:05:00"/>
        <filter val="38:10:00"/>
        <filter val="38:15:00"/>
        <filter val="38:30:00"/>
        <filter val="38:35:00"/>
        <filter val="38:40:00"/>
        <filter val="39:15:00"/>
        <filter val="40:25:00"/>
        <filter val="41:35:00"/>
      </filters>
    </filterColumn>
  </autoFilter>
  <mergeCells count="1">
    <mergeCell ref="A31:B31"/>
  </mergeCells>
  <conditionalFormatting sqref="G31 A32:F1048576">
    <cfRule type="expression" dxfId="8" priority="35">
      <formula>OR(TODAY()=$C32)</formula>
    </cfRule>
  </conditionalFormatting>
  <conditionalFormatting sqref="A31 C31:E31">
    <cfRule type="expression" dxfId="7" priority="70">
      <formula>OR(TODAY()=$C32)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8" filterMode="1"/>
  <dimension ref="A1:NC36"/>
  <sheetViews>
    <sheetView zoomScaleNormal="100" workbookViewId="0">
      <pane xSplit="1" topLeftCell="B1" activePane="topRight" state="frozen"/>
      <selection pane="topRight" activeCell="GA12" sqref="GA12"/>
    </sheetView>
  </sheetViews>
  <sheetFormatPr baseColWidth="10" defaultColWidth="10.6640625" defaultRowHeight="14.4" x14ac:dyDescent="0.3"/>
  <cols>
    <col min="1" max="1" width="45.6640625" style="127" customWidth="1"/>
    <col min="2" max="367" width="0.5546875" style="127" customWidth="1"/>
    <col min="368" max="16384" width="10.6640625" style="127"/>
  </cols>
  <sheetData>
    <row r="1" spans="1:367" s="126" customFormat="1" x14ac:dyDescent="0.3">
      <c r="B1" s="126">
        <f>DATE(Calendrier!$B$1,1,1)</f>
        <v>42735</v>
      </c>
      <c r="C1" s="126">
        <f>B$1+1</f>
        <v>42736</v>
      </c>
      <c r="D1" s="126">
        <f t="shared" ref="D1:BO1" si="0">C$1+1</f>
        <v>42737</v>
      </c>
      <c r="E1" s="126">
        <f t="shared" si="0"/>
        <v>42738</v>
      </c>
      <c r="F1" s="126">
        <f t="shared" si="0"/>
        <v>42739</v>
      </c>
      <c r="G1" s="126">
        <f t="shared" si="0"/>
        <v>42740</v>
      </c>
      <c r="H1" s="126">
        <f t="shared" si="0"/>
        <v>42741</v>
      </c>
      <c r="I1" s="126">
        <f t="shared" si="0"/>
        <v>42742</v>
      </c>
      <c r="J1" s="126">
        <f t="shared" si="0"/>
        <v>42743</v>
      </c>
      <c r="K1" s="126">
        <f t="shared" si="0"/>
        <v>42744</v>
      </c>
      <c r="L1" s="126">
        <f t="shared" si="0"/>
        <v>42745</v>
      </c>
      <c r="M1" s="126">
        <f t="shared" si="0"/>
        <v>42746</v>
      </c>
      <c r="N1" s="126">
        <f t="shared" si="0"/>
        <v>42747</v>
      </c>
      <c r="O1" s="126">
        <f t="shared" si="0"/>
        <v>42748</v>
      </c>
      <c r="P1" s="126">
        <f t="shared" si="0"/>
        <v>42749</v>
      </c>
      <c r="Q1" s="126">
        <f t="shared" si="0"/>
        <v>42750</v>
      </c>
      <c r="R1" s="126">
        <f t="shared" si="0"/>
        <v>42751</v>
      </c>
      <c r="S1" s="126">
        <f t="shared" si="0"/>
        <v>42752</v>
      </c>
      <c r="T1" s="126">
        <f t="shared" si="0"/>
        <v>42753</v>
      </c>
      <c r="U1" s="126">
        <f t="shared" si="0"/>
        <v>42754</v>
      </c>
      <c r="V1" s="126">
        <f t="shared" si="0"/>
        <v>42755</v>
      </c>
      <c r="W1" s="126">
        <f t="shared" si="0"/>
        <v>42756</v>
      </c>
      <c r="X1" s="126">
        <f t="shared" si="0"/>
        <v>42757</v>
      </c>
      <c r="Y1" s="126">
        <f t="shared" si="0"/>
        <v>42758</v>
      </c>
      <c r="Z1" s="126">
        <f t="shared" si="0"/>
        <v>42759</v>
      </c>
      <c r="AA1" s="126">
        <f t="shared" si="0"/>
        <v>42760</v>
      </c>
      <c r="AB1" s="126">
        <f t="shared" si="0"/>
        <v>42761</v>
      </c>
      <c r="AC1" s="126">
        <f t="shared" si="0"/>
        <v>42762</v>
      </c>
      <c r="AD1" s="126">
        <f t="shared" si="0"/>
        <v>42763</v>
      </c>
      <c r="AE1" s="126">
        <f t="shared" si="0"/>
        <v>42764</v>
      </c>
      <c r="AF1" s="126">
        <f t="shared" si="0"/>
        <v>42765</v>
      </c>
      <c r="AG1" s="126">
        <f t="shared" si="0"/>
        <v>42766</v>
      </c>
      <c r="AH1" s="126">
        <f t="shared" si="0"/>
        <v>42767</v>
      </c>
      <c r="AI1" s="126">
        <f t="shared" si="0"/>
        <v>42768</v>
      </c>
      <c r="AJ1" s="126">
        <f t="shared" si="0"/>
        <v>42769</v>
      </c>
      <c r="AK1" s="126">
        <f t="shared" si="0"/>
        <v>42770</v>
      </c>
      <c r="AL1" s="126">
        <f t="shared" si="0"/>
        <v>42771</v>
      </c>
      <c r="AM1" s="126">
        <f t="shared" si="0"/>
        <v>42772</v>
      </c>
      <c r="AN1" s="126">
        <f t="shared" si="0"/>
        <v>42773</v>
      </c>
      <c r="AO1" s="126">
        <f t="shared" si="0"/>
        <v>42774</v>
      </c>
      <c r="AP1" s="126">
        <f t="shared" si="0"/>
        <v>42775</v>
      </c>
      <c r="AQ1" s="126">
        <f t="shared" si="0"/>
        <v>42776</v>
      </c>
      <c r="AR1" s="126">
        <f t="shared" si="0"/>
        <v>42777</v>
      </c>
      <c r="AS1" s="126">
        <f t="shared" si="0"/>
        <v>42778</v>
      </c>
      <c r="AT1" s="126">
        <f t="shared" si="0"/>
        <v>42779</v>
      </c>
      <c r="AU1" s="126">
        <f t="shared" si="0"/>
        <v>42780</v>
      </c>
      <c r="AV1" s="126">
        <f t="shared" si="0"/>
        <v>42781</v>
      </c>
      <c r="AW1" s="126">
        <f t="shared" si="0"/>
        <v>42782</v>
      </c>
      <c r="AX1" s="126">
        <f t="shared" si="0"/>
        <v>42783</v>
      </c>
      <c r="AY1" s="126">
        <f t="shared" si="0"/>
        <v>42784</v>
      </c>
      <c r="AZ1" s="126">
        <f t="shared" si="0"/>
        <v>42785</v>
      </c>
      <c r="BA1" s="126">
        <f t="shared" si="0"/>
        <v>42786</v>
      </c>
      <c r="BB1" s="126">
        <f t="shared" si="0"/>
        <v>42787</v>
      </c>
      <c r="BC1" s="126">
        <f t="shared" si="0"/>
        <v>42788</v>
      </c>
      <c r="BD1" s="126">
        <f t="shared" si="0"/>
        <v>42789</v>
      </c>
      <c r="BE1" s="126">
        <f t="shared" si="0"/>
        <v>42790</v>
      </c>
      <c r="BF1" s="126">
        <f t="shared" si="0"/>
        <v>42791</v>
      </c>
      <c r="BG1" s="126">
        <f t="shared" si="0"/>
        <v>42792</v>
      </c>
      <c r="BH1" s="126">
        <f t="shared" si="0"/>
        <v>42793</v>
      </c>
      <c r="BI1" s="126" t="str">
        <f>IF(BH1="-","-",IF(MONTH(BH1+1)&gt;MONTH(BH1),"",BH1+1))</f>
        <v/>
      </c>
      <c r="BJ1" s="126">
        <f>IF($BI$1="",$BH$1+1,$BI$1+1)</f>
        <v>42794</v>
      </c>
      <c r="BK1" s="126">
        <f t="shared" si="0"/>
        <v>42795</v>
      </c>
      <c r="BL1" s="126">
        <f t="shared" si="0"/>
        <v>42796</v>
      </c>
      <c r="BM1" s="126">
        <f t="shared" si="0"/>
        <v>42797</v>
      </c>
      <c r="BN1" s="126">
        <f t="shared" si="0"/>
        <v>42798</v>
      </c>
      <c r="BO1" s="126">
        <f t="shared" si="0"/>
        <v>42799</v>
      </c>
      <c r="BP1" s="126">
        <f t="shared" ref="BP1:EA1" si="1">BO$1+1</f>
        <v>42800</v>
      </c>
      <c r="BQ1" s="126">
        <f t="shared" si="1"/>
        <v>42801</v>
      </c>
      <c r="BR1" s="126">
        <f t="shared" si="1"/>
        <v>42802</v>
      </c>
      <c r="BS1" s="126">
        <f t="shared" si="1"/>
        <v>42803</v>
      </c>
      <c r="BT1" s="126">
        <f t="shared" si="1"/>
        <v>42804</v>
      </c>
      <c r="BU1" s="126">
        <f t="shared" si="1"/>
        <v>42805</v>
      </c>
      <c r="BV1" s="126">
        <f t="shared" si="1"/>
        <v>42806</v>
      </c>
      <c r="BW1" s="126">
        <f t="shared" si="1"/>
        <v>42807</v>
      </c>
      <c r="BX1" s="126">
        <f t="shared" si="1"/>
        <v>42808</v>
      </c>
      <c r="BY1" s="126">
        <f t="shared" si="1"/>
        <v>42809</v>
      </c>
      <c r="BZ1" s="126">
        <f t="shared" si="1"/>
        <v>42810</v>
      </c>
      <c r="CA1" s="126">
        <f t="shared" si="1"/>
        <v>42811</v>
      </c>
      <c r="CB1" s="126">
        <f t="shared" si="1"/>
        <v>42812</v>
      </c>
      <c r="CC1" s="126">
        <f t="shared" si="1"/>
        <v>42813</v>
      </c>
      <c r="CD1" s="126">
        <f t="shared" si="1"/>
        <v>42814</v>
      </c>
      <c r="CE1" s="126">
        <f t="shared" si="1"/>
        <v>42815</v>
      </c>
      <c r="CF1" s="126">
        <f t="shared" si="1"/>
        <v>42816</v>
      </c>
      <c r="CG1" s="126">
        <f t="shared" si="1"/>
        <v>42817</v>
      </c>
      <c r="CH1" s="126">
        <f t="shared" si="1"/>
        <v>42818</v>
      </c>
      <c r="CI1" s="126">
        <f t="shared" si="1"/>
        <v>42819</v>
      </c>
      <c r="CJ1" s="126">
        <f t="shared" si="1"/>
        <v>42820</v>
      </c>
      <c r="CK1" s="126">
        <f t="shared" si="1"/>
        <v>42821</v>
      </c>
      <c r="CL1" s="126">
        <f t="shared" si="1"/>
        <v>42822</v>
      </c>
      <c r="CM1" s="126">
        <f t="shared" si="1"/>
        <v>42823</v>
      </c>
      <c r="CN1" s="126">
        <f t="shared" si="1"/>
        <v>42824</v>
      </c>
      <c r="CO1" s="126">
        <f t="shared" si="1"/>
        <v>42825</v>
      </c>
      <c r="CP1" s="126">
        <f t="shared" si="1"/>
        <v>42826</v>
      </c>
      <c r="CQ1" s="126">
        <f t="shared" si="1"/>
        <v>42827</v>
      </c>
      <c r="CR1" s="126">
        <f t="shared" si="1"/>
        <v>42828</v>
      </c>
      <c r="CS1" s="126">
        <f t="shared" si="1"/>
        <v>42829</v>
      </c>
      <c r="CT1" s="126">
        <f t="shared" si="1"/>
        <v>42830</v>
      </c>
      <c r="CU1" s="126">
        <f t="shared" si="1"/>
        <v>42831</v>
      </c>
      <c r="CV1" s="126">
        <f t="shared" si="1"/>
        <v>42832</v>
      </c>
      <c r="CW1" s="126">
        <f t="shared" si="1"/>
        <v>42833</v>
      </c>
      <c r="CX1" s="126">
        <f t="shared" si="1"/>
        <v>42834</v>
      </c>
      <c r="CY1" s="126">
        <f t="shared" si="1"/>
        <v>42835</v>
      </c>
      <c r="CZ1" s="126">
        <f t="shared" si="1"/>
        <v>42836</v>
      </c>
      <c r="DA1" s="126">
        <f t="shared" si="1"/>
        <v>42837</v>
      </c>
      <c r="DB1" s="126">
        <f t="shared" si="1"/>
        <v>42838</v>
      </c>
      <c r="DC1" s="126">
        <f t="shared" si="1"/>
        <v>42839</v>
      </c>
      <c r="DD1" s="126">
        <f t="shared" si="1"/>
        <v>42840</v>
      </c>
      <c r="DE1" s="126">
        <f t="shared" si="1"/>
        <v>42841</v>
      </c>
      <c r="DF1" s="126">
        <f t="shared" si="1"/>
        <v>42842</v>
      </c>
      <c r="DG1" s="126">
        <f t="shared" si="1"/>
        <v>42843</v>
      </c>
      <c r="DH1" s="126">
        <f t="shared" si="1"/>
        <v>42844</v>
      </c>
      <c r="DI1" s="126">
        <f t="shared" si="1"/>
        <v>42845</v>
      </c>
      <c r="DJ1" s="126">
        <f t="shared" si="1"/>
        <v>42846</v>
      </c>
      <c r="DK1" s="126">
        <f t="shared" si="1"/>
        <v>42847</v>
      </c>
      <c r="DL1" s="126">
        <f t="shared" si="1"/>
        <v>42848</v>
      </c>
      <c r="DM1" s="126">
        <f t="shared" si="1"/>
        <v>42849</v>
      </c>
      <c r="DN1" s="126">
        <f t="shared" si="1"/>
        <v>42850</v>
      </c>
      <c r="DO1" s="126">
        <f t="shared" si="1"/>
        <v>42851</v>
      </c>
      <c r="DP1" s="126">
        <f t="shared" si="1"/>
        <v>42852</v>
      </c>
      <c r="DQ1" s="126">
        <f t="shared" si="1"/>
        <v>42853</v>
      </c>
      <c r="DR1" s="126">
        <f t="shared" si="1"/>
        <v>42854</v>
      </c>
      <c r="DS1" s="126">
        <f t="shared" si="1"/>
        <v>42855</v>
      </c>
      <c r="DT1" s="126">
        <f t="shared" si="1"/>
        <v>42856</v>
      </c>
      <c r="DU1" s="126">
        <f t="shared" si="1"/>
        <v>42857</v>
      </c>
      <c r="DV1" s="126">
        <f t="shared" si="1"/>
        <v>42858</v>
      </c>
      <c r="DW1" s="126">
        <f t="shared" si="1"/>
        <v>42859</v>
      </c>
      <c r="DX1" s="126">
        <f t="shared" si="1"/>
        <v>42860</v>
      </c>
      <c r="DY1" s="126">
        <f t="shared" si="1"/>
        <v>42861</v>
      </c>
      <c r="DZ1" s="126">
        <f t="shared" si="1"/>
        <v>42862</v>
      </c>
      <c r="EA1" s="126">
        <f t="shared" si="1"/>
        <v>42863</v>
      </c>
      <c r="EB1" s="126">
        <f t="shared" ref="EB1:GM1" si="2">EA$1+1</f>
        <v>42864</v>
      </c>
      <c r="EC1" s="126">
        <f t="shared" si="2"/>
        <v>42865</v>
      </c>
      <c r="ED1" s="126">
        <f t="shared" si="2"/>
        <v>42866</v>
      </c>
      <c r="EE1" s="126">
        <f t="shared" si="2"/>
        <v>42867</v>
      </c>
      <c r="EF1" s="126">
        <f t="shared" si="2"/>
        <v>42868</v>
      </c>
      <c r="EG1" s="126">
        <f t="shared" si="2"/>
        <v>42869</v>
      </c>
      <c r="EH1" s="126">
        <f t="shared" si="2"/>
        <v>42870</v>
      </c>
      <c r="EI1" s="126">
        <f t="shared" si="2"/>
        <v>42871</v>
      </c>
      <c r="EJ1" s="126">
        <f t="shared" si="2"/>
        <v>42872</v>
      </c>
      <c r="EK1" s="126">
        <f t="shared" si="2"/>
        <v>42873</v>
      </c>
      <c r="EL1" s="126">
        <f t="shared" si="2"/>
        <v>42874</v>
      </c>
      <c r="EM1" s="126">
        <f t="shared" si="2"/>
        <v>42875</v>
      </c>
      <c r="EN1" s="126">
        <f t="shared" si="2"/>
        <v>42876</v>
      </c>
      <c r="EO1" s="126">
        <f t="shared" si="2"/>
        <v>42877</v>
      </c>
      <c r="EP1" s="126">
        <f t="shared" si="2"/>
        <v>42878</v>
      </c>
      <c r="EQ1" s="126">
        <f t="shared" si="2"/>
        <v>42879</v>
      </c>
      <c r="ER1" s="126">
        <f t="shared" si="2"/>
        <v>42880</v>
      </c>
      <c r="ES1" s="126">
        <f t="shared" si="2"/>
        <v>42881</v>
      </c>
      <c r="ET1" s="126">
        <f t="shared" si="2"/>
        <v>42882</v>
      </c>
      <c r="EU1" s="126">
        <f t="shared" si="2"/>
        <v>42883</v>
      </c>
      <c r="EV1" s="126">
        <f t="shared" si="2"/>
        <v>42884</v>
      </c>
      <c r="EW1" s="126">
        <f t="shared" si="2"/>
        <v>42885</v>
      </c>
      <c r="EX1" s="126">
        <f t="shared" si="2"/>
        <v>42886</v>
      </c>
      <c r="EY1" s="126">
        <f t="shared" si="2"/>
        <v>42887</v>
      </c>
      <c r="EZ1" s="126">
        <f t="shared" si="2"/>
        <v>42888</v>
      </c>
      <c r="FA1" s="126">
        <f t="shared" si="2"/>
        <v>42889</v>
      </c>
      <c r="FB1" s="126">
        <f t="shared" si="2"/>
        <v>42890</v>
      </c>
      <c r="FC1" s="126">
        <f t="shared" si="2"/>
        <v>42891</v>
      </c>
      <c r="FD1" s="126">
        <f t="shared" si="2"/>
        <v>42892</v>
      </c>
      <c r="FE1" s="126">
        <f t="shared" si="2"/>
        <v>42893</v>
      </c>
      <c r="FF1" s="126">
        <f t="shared" si="2"/>
        <v>42894</v>
      </c>
      <c r="FG1" s="126">
        <f t="shared" si="2"/>
        <v>42895</v>
      </c>
      <c r="FH1" s="126">
        <f t="shared" si="2"/>
        <v>42896</v>
      </c>
      <c r="FI1" s="126">
        <f t="shared" si="2"/>
        <v>42897</v>
      </c>
      <c r="FJ1" s="126">
        <f t="shared" si="2"/>
        <v>42898</v>
      </c>
      <c r="FK1" s="126">
        <f t="shared" si="2"/>
        <v>42899</v>
      </c>
      <c r="FL1" s="126">
        <f t="shared" si="2"/>
        <v>42900</v>
      </c>
      <c r="FM1" s="126">
        <f t="shared" si="2"/>
        <v>42901</v>
      </c>
      <c r="FN1" s="126">
        <f t="shared" si="2"/>
        <v>42902</v>
      </c>
      <c r="FO1" s="126">
        <f t="shared" si="2"/>
        <v>42903</v>
      </c>
      <c r="FP1" s="126">
        <f t="shared" si="2"/>
        <v>42904</v>
      </c>
      <c r="FQ1" s="126">
        <f t="shared" si="2"/>
        <v>42905</v>
      </c>
      <c r="FR1" s="126">
        <f t="shared" si="2"/>
        <v>42906</v>
      </c>
      <c r="FS1" s="126">
        <f t="shared" si="2"/>
        <v>42907</v>
      </c>
      <c r="FT1" s="126">
        <f t="shared" si="2"/>
        <v>42908</v>
      </c>
      <c r="FU1" s="126">
        <f t="shared" si="2"/>
        <v>42909</v>
      </c>
      <c r="FV1" s="126">
        <f t="shared" si="2"/>
        <v>42910</v>
      </c>
      <c r="FW1" s="126">
        <f t="shared" si="2"/>
        <v>42911</v>
      </c>
      <c r="FX1" s="126">
        <f t="shared" si="2"/>
        <v>42912</v>
      </c>
      <c r="FY1" s="126">
        <f t="shared" si="2"/>
        <v>42913</v>
      </c>
      <c r="FZ1" s="126">
        <f t="shared" si="2"/>
        <v>42914</v>
      </c>
      <c r="GA1" s="126">
        <f t="shared" si="2"/>
        <v>42915</v>
      </c>
      <c r="GB1" s="126">
        <f t="shared" si="2"/>
        <v>42916</v>
      </c>
      <c r="GC1" s="126">
        <f t="shared" si="2"/>
        <v>42917</v>
      </c>
      <c r="GD1" s="126">
        <f t="shared" si="2"/>
        <v>42918</v>
      </c>
      <c r="GE1" s="126">
        <f t="shared" si="2"/>
        <v>42919</v>
      </c>
      <c r="GF1" s="126">
        <f t="shared" si="2"/>
        <v>42920</v>
      </c>
      <c r="GG1" s="126">
        <f t="shared" si="2"/>
        <v>42921</v>
      </c>
      <c r="GH1" s="126">
        <f t="shared" si="2"/>
        <v>42922</v>
      </c>
      <c r="GI1" s="126">
        <f t="shared" si="2"/>
        <v>42923</v>
      </c>
      <c r="GJ1" s="126">
        <f t="shared" si="2"/>
        <v>42924</v>
      </c>
      <c r="GK1" s="126">
        <f t="shared" si="2"/>
        <v>42925</v>
      </c>
      <c r="GL1" s="126">
        <f t="shared" si="2"/>
        <v>42926</v>
      </c>
      <c r="GM1" s="126">
        <f t="shared" si="2"/>
        <v>42927</v>
      </c>
      <c r="GN1" s="126">
        <f t="shared" ref="GN1:IY1" si="3">GM$1+1</f>
        <v>42928</v>
      </c>
      <c r="GO1" s="126">
        <f t="shared" si="3"/>
        <v>42929</v>
      </c>
      <c r="GP1" s="126">
        <f t="shared" si="3"/>
        <v>42930</v>
      </c>
      <c r="GQ1" s="126">
        <f t="shared" si="3"/>
        <v>42931</v>
      </c>
      <c r="GR1" s="126">
        <f t="shared" si="3"/>
        <v>42932</v>
      </c>
      <c r="GS1" s="126">
        <f t="shared" si="3"/>
        <v>42933</v>
      </c>
      <c r="GT1" s="126">
        <f t="shared" si="3"/>
        <v>42934</v>
      </c>
      <c r="GU1" s="126">
        <f t="shared" si="3"/>
        <v>42935</v>
      </c>
      <c r="GV1" s="126">
        <f t="shared" si="3"/>
        <v>42936</v>
      </c>
      <c r="GW1" s="126">
        <f t="shared" si="3"/>
        <v>42937</v>
      </c>
      <c r="GX1" s="126">
        <f t="shared" si="3"/>
        <v>42938</v>
      </c>
      <c r="GY1" s="126">
        <f t="shared" si="3"/>
        <v>42939</v>
      </c>
      <c r="GZ1" s="126">
        <f t="shared" si="3"/>
        <v>42940</v>
      </c>
      <c r="HA1" s="126">
        <f t="shared" si="3"/>
        <v>42941</v>
      </c>
      <c r="HB1" s="126">
        <f t="shared" si="3"/>
        <v>42942</v>
      </c>
      <c r="HC1" s="126">
        <f t="shared" si="3"/>
        <v>42943</v>
      </c>
      <c r="HD1" s="126">
        <f t="shared" si="3"/>
        <v>42944</v>
      </c>
      <c r="HE1" s="126">
        <f t="shared" si="3"/>
        <v>42945</v>
      </c>
      <c r="HF1" s="126">
        <f t="shared" si="3"/>
        <v>42946</v>
      </c>
      <c r="HG1" s="126">
        <f t="shared" si="3"/>
        <v>42947</v>
      </c>
      <c r="HH1" s="126">
        <f t="shared" si="3"/>
        <v>42948</v>
      </c>
      <c r="HI1" s="126">
        <f t="shared" si="3"/>
        <v>42949</v>
      </c>
      <c r="HJ1" s="126">
        <f t="shared" si="3"/>
        <v>42950</v>
      </c>
      <c r="HK1" s="126">
        <f t="shared" si="3"/>
        <v>42951</v>
      </c>
      <c r="HL1" s="126">
        <f t="shared" si="3"/>
        <v>42952</v>
      </c>
      <c r="HM1" s="126">
        <f t="shared" si="3"/>
        <v>42953</v>
      </c>
      <c r="HN1" s="126">
        <f t="shared" si="3"/>
        <v>42954</v>
      </c>
      <c r="HO1" s="126">
        <f t="shared" si="3"/>
        <v>42955</v>
      </c>
      <c r="HP1" s="126">
        <f t="shared" si="3"/>
        <v>42956</v>
      </c>
      <c r="HQ1" s="126">
        <f t="shared" si="3"/>
        <v>42957</v>
      </c>
      <c r="HR1" s="126">
        <f t="shared" si="3"/>
        <v>42958</v>
      </c>
      <c r="HS1" s="126">
        <f t="shared" si="3"/>
        <v>42959</v>
      </c>
      <c r="HT1" s="126">
        <f t="shared" si="3"/>
        <v>42960</v>
      </c>
      <c r="HU1" s="126">
        <f t="shared" si="3"/>
        <v>42961</v>
      </c>
      <c r="HV1" s="126">
        <f t="shared" si="3"/>
        <v>42962</v>
      </c>
      <c r="HW1" s="126">
        <f t="shared" si="3"/>
        <v>42963</v>
      </c>
      <c r="HX1" s="126">
        <f t="shared" si="3"/>
        <v>42964</v>
      </c>
      <c r="HY1" s="126">
        <f t="shared" si="3"/>
        <v>42965</v>
      </c>
      <c r="HZ1" s="126">
        <f t="shared" si="3"/>
        <v>42966</v>
      </c>
      <c r="IA1" s="126">
        <f t="shared" si="3"/>
        <v>42967</v>
      </c>
      <c r="IB1" s="126">
        <f t="shared" si="3"/>
        <v>42968</v>
      </c>
      <c r="IC1" s="126">
        <f t="shared" si="3"/>
        <v>42969</v>
      </c>
      <c r="ID1" s="126">
        <f t="shared" si="3"/>
        <v>42970</v>
      </c>
      <c r="IE1" s="126">
        <f t="shared" si="3"/>
        <v>42971</v>
      </c>
      <c r="IF1" s="126">
        <f t="shared" si="3"/>
        <v>42972</v>
      </c>
      <c r="IG1" s="126">
        <f t="shared" si="3"/>
        <v>42973</v>
      </c>
      <c r="IH1" s="126">
        <f t="shared" si="3"/>
        <v>42974</v>
      </c>
      <c r="II1" s="126">
        <f t="shared" si="3"/>
        <v>42975</v>
      </c>
      <c r="IJ1" s="126">
        <f t="shared" si="3"/>
        <v>42976</v>
      </c>
      <c r="IK1" s="126">
        <f t="shared" si="3"/>
        <v>42977</v>
      </c>
      <c r="IL1" s="126">
        <f t="shared" si="3"/>
        <v>42978</v>
      </c>
      <c r="IM1" s="126">
        <f t="shared" si="3"/>
        <v>42979</v>
      </c>
      <c r="IN1" s="126">
        <f t="shared" si="3"/>
        <v>42980</v>
      </c>
      <c r="IO1" s="126">
        <f t="shared" si="3"/>
        <v>42981</v>
      </c>
      <c r="IP1" s="126">
        <f t="shared" si="3"/>
        <v>42982</v>
      </c>
      <c r="IQ1" s="126">
        <f t="shared" si="3"/>
        <v>42983</v>
      </c>
      <c r="IR1" s="126">
        <f t="shared" si="3"/>
        <v>42984</v>
      </c>
      <c r="IS1" s="126">
        <f t="shared" si="3"/>
        <v>42985</v>
      </c>
      <c r="IT1" s="126">
        <f t="shared" si="3"/>
        <v>42986</v>
      </c>
      <c r="IU1" s="126">
        <f t="shared" si="3"/>
        <v>42987</v>
      </c>
      <c r="IV1" s="126">
        <f t="shared" si="3"/>
        <v>42988</v>
      </c>
      <c r="IW1" s="126">
        <f t="shared" si="3"/>
        <v>42989</v>
      </c>
      <c r="IX1" s="126">
        <f t="shared" si="3"/>
        <v>42990</v>
      </c>
      <c r="IY1" s="126">
        <f t="shared" si="3"/>
        <v>42991</v>
      </c>
      <c r="IZ1" s="126">
        <f t="shared" ref="IZ1:LK1" si="4">IY$1+1</f>
        <v>42992</v>
      </c>
      <c r="JA1" s="126">
        <f t="shared" si="4"/>
        <v>42993</v>
      </c>
      <c r="JB1" s="126">
        <f t="shared" si="4"/>
        <v>42994</v>
      </c>
      <c r="JC1" s="126">
        <f t="shared" si="4"/>
        <v>42995</v>
      </c>
      <c r="JD1" s="126">
        <f t="shared" si="4"/>
        <v>42996</v>
      </c>
      <c r="JE1" s="126">
        <f t="shared" si="4"/>
        <v>42997</v>
      </c>
      <c r="JF1" s="126">
        <f t="shared" si="4"/>
        <v>42998</v>
      </c>
      <c r="JG1" s="126">
        <f t="shared" si="4"/>
        <v>42999</v>
      </c>
      <c r="JH1" s="126">
        <f t="shared" si="4"/>
        <v>43000</v>
      </c>
      <c r="JI1" s="126">
        <f t="shared" si="4"/>
        <v>43001</v>
      </c>
      <c r="JJ1" s="126">
        <f t="shared" si="4"/>
        <v>43002</v>
      </c>
      <c r="JK1" s="126">
        <f t="shared" si="4"/>
        <v>43003</v>
      </c>
      <c r="JL1" s="126">
        <f t="shared" si="4"/>
        <v>43004</v>
      </c>
      <c r="JM1" s="126">
        <f t="shared" si="4"/>
        <v>43005</v>
      </c>
      <c r="JN1" s="126">
        <f t="shared" si="4"/>
        <v>43006</v>
      </c>
      <c r="JO1" s="126">
        <f t="shared" si="4"/>
        <v>43007</v>
      </c>
      <c r="JP1" s="126">
        <f t="shared" si="4"/>
        <v>43008</v>
      </c>
      <c r="JQ1" s="126">
        <f t="shared" si="4"/>
        <v>43009</v>
      </c>
      <c r="JR1" s="126">
        <f t="shared" si="4"/>
        <v>43010</v>
      </c>
      <c r="JS1" s="126">
        <f t="shared" si="4"/>
        <v>43011</v>
      </c>
      <c r="JT1" s="126">
        <f t="shared" si="4"/>
        <v>43012</v>
      </c>
      <c r="JU1" s="126">
        <f t="shared" si="4"/>
        <v>43013</v>
      </c>
      <c r="JV1" s="126">
        <f t="shared" si="4"/>
        <v>43014</v>
      </c>
      <c r="JW1" s="126">
        <f t="shared" si="4"/>
        <v>43015</v>
      </c>
      <c r="JX1" s="126">
        <f t="shared" si="4"/>
        <v>43016</v>
      </c>
      <c r="JY1" s="126">
        <f t="shared" si="4"/>
        <v>43017</v>
      </c>
      <c r="JZ1" s="126">
        <f t="shared" si="4"/>
        <v>43018</v>
      </c>
      <c r="KA1" s="126">
        <f t="shared" si="4"/>
        <v>43019</v>
      </c>
      <c r="KB1" s="126">
        <f t="shared" si="4"/>
        <v>43020</v>
      </c>
      <c r="KC1" s="126">
        <f t="shared" si="4"/>
        <v>43021</v>
      </c>
      <c r="KD1" s="126">
        <f t="shared" si="4"/>
        <v>43022</v>
      </c>
      <c r="KE1" s="126">
        <f t="shared" si="4"/>
        <v>43023</v>
      </c>
      <c r="KF1" s="126">
        <f t="shared" si="4"/>
        <v>43024</v>
      </c>
      <c r="KG1" s="126">
        <f t="shared" si="4"/>
        <v>43025</v>
      </c>
      <c r="KH1" s="126">
        <f t="shared" si="4"/>
        <v>43026</v>
      </c>
      <c r="KI1" s="126">
        <f t="shared" si="4"/>
        <v>43027</v>
      </c>
      <c r="KJ1" s="126">
        <f t="shared" si="4"/>
        <v>43028</v>
      </c>
      <c r="KK1" s="126">
        <f t="shared" si="4"/>
        <v>43029</v>
      </c>
      <c r="KL1" s="126">
        <f t="shared" si="4"/>
        <v>43030</v>
      </c>
      <c r="KM1" s="126">
        <f t="shared" si="4"/>
        <v>43031</v>
      </c>
      <c r="KN1" s="126">
        <f t="shared" si="4"/>
        <v>43032</v>
      </c>
      <c r="KO1" s="126">
        <f t="shared" si="4"/>
        <v>43033</v>
      </c>
      <c r="KP1" s="126">
        <f t="shared" si="4"/>
        <v>43034</v>
      </c>
      <c r="KQ1" s="126">
        <f t="shared" si="4"/>
        <v>43035</v>
      </c>
      <c r="KR1" s="126">
        <f t="shared" si="4"/>
        <v>43036</v>
      </c>
      <c r="KS1" s="126">
        <f t="shared" si="4"/>
        <v>43037</v>
      </c>
      <c r="KT1" s="126">
        <f t="shared" si="4"/>
        <v>43038</v>
      </c>
      <c r="KU1" s="126">
        <f t="shared" si="4"/>
        <v>43039</v>
      </c>
      <c r="KV1" s="126">
        <f t="shared" si="4"/>
        <v>43040</v>
      </c>
      <c r="KW1" s="126">
        <f t="shared" si="4"/>
        <v>43041</v>
      </c>
      <c r="KX1" s="126">
        <f t="shared" si="4"/>
        <v>43042</v>
      </c>
      <c r="KY1" s="126">
        <f t="shared" si="4"/>
        <v>43043</v>
      </c>
      <c r="KZ1" s="126">
        <f t="shared" si="4"/>
        <v>43044</v>
      </c>
      <c r="LA1" s="126">
        <f t="shared" si="4"/>
        <v>43045</v>
      </c>
      <c r="LB1" s="126">
        <f t="shared" si="4"/>
        <v>43046</v>
      </c>
      <c r="LC1" s="126">
        <f t="shared" si="4"/>
        <v>43047</v>
      </c>
      <c r="LD1" s="126">
        <f t="shared" si="4"/>
        <v>43048</v>
      </c>
      <c r="LE1" s="126">
        <f t="shared" si="4"/>
        <v>43049</v>
      </c>
      <c r="LF1" s="126">
        <f t="shared" si="4"/>
        <v>43050</v>
      </c>
      <c r="LG1" s="126">
        <f t="shared" si="4"/>
        <v>43051</v>
      </c>
      <c r="LH1" s="126">
        <f t="shared" si="4"/>
        <v>43052</v>
      </c>
      <c r="LI1" s="126">
        <f t="shared" si="4"/>
        <v>43053</v>
      </c>
      <c r="LJ1" s="126">
        <f t="shared" si="4"/>
        <v>43054</v>
      </c>
      <c r="LK1" s="126">
        <f t="shared" si="4"/>
        <v>43055</v>
      </c>
      <c r="LL1" s="126">
        <f t="shared" ref="LL1:NC1" si="5">LK$1+1</f>
        <v>43056</v>
      </c>
      <c r="LM1" s="126">
        <f t="shared" si="5"/>
        <v>43057</v>
      </c>
      <c r="LN1" s="126">
        <f t="shared" si="5"/>
        <v>43058</v>
      </c>
      <c r="LO1" s="126">
        <f t="shared" si="5"/>
        <v>43059</v>
      </c>
      <c r="LP1" s="126">
        <f t="shared" si="5"/>
        <v>43060</v>
      </c>
      <c r="LQ1" s="126">
        <f t="shared" si="5"/>
        <v>43061</v>
      </c>
      <c r="LR1" s="126">
        <f t="shared" si="5"/>
        <v>43062</v>
      </c>
      <c r="LS1" s="126">
        <f t="shared" si="5"/>
        <v>43063</v>
      </c>
      <c r="LT1" s="126">
        <f t="shared" si="5"/>
        <v>43064</v>
      </c>
      <c r="LU1" s="126">
        <f t="shared" si="5"/>
        <v>43065</v>
      </c>
      <c r="LV1" s="126">
        <f t="shared" si="5"/>
        <v>43066</v>
      </c>
      <c r="LW1" s="126">
        <f t="shared" si="5"/>
        <v>43067</v>
      </c>
      <c r="LX1" s="126">
        <f t="shared" si="5"/>
        <v>43068</v>
      </c>
      <c r="LY1" s="126">
        <f t="shared" si="5"/>
        <v>43069</v>
      </c>
      <c r="LZ1" s="126">
        <f t="shared" si="5"/>
        <v>43070</v>
      </c>
      <c r="MA1" s="126">
        <f t="shared" si="5"/>
        <v>43071</v>
      </c>
      <c r="MB1" s="126">
        <f t="shared" si="5"/>
        <v>43072</v>
      </c>
      <c r="MC1" s="126">
        <f t="shared" si="5"/>
        <v>43073</v>
      </c>
      <c r="MD1" s="126">
        <f t="shared" si="5"/>
        <v>43074</v>
      </c>
      <c r="ME1" s="126">
        <f t="shared" si="5"/>
        <v>43075</v>
      </c>
      <c r="MF1" s="126">
        <f t="shared" si="5"/>
        <v>43076</v>
      </c>
      <c r="MG1" s="126">
        <f t="shared" si="5"/>
        <v>43077</v>
      </c>
      <c r="MH1" s="126">
        <f t="shared" si="5"/>
        <v>43078</v>
      </c>
      <c r="MI1" s="126">
        <f t="shared" si="5"/>
        <v>43079</v>
      </c>
      <c r="MJ1" s="126">
        <f t="shared" si="5"/>
        <v>43080</v>
      </c>
      <c r="MK1" s="126">
        <f t="shared" si="5"/>
        <v>43081</v>
      </c>
      <c r="ML1" s="126">
        <f t="shared" si="5"/>
        <v>43082</v>
      </c>
      <c r="MM1" s="126">
        <f t="shared" si="5"/>
        <v>43083</v>
      </c>
      <c r="MN1" s="126">
        <f t="shared" si="5"/>
        <v>43084</v>
      </c>
      <c r="MO1" s="126">
        <f t="shared" si="5"/>
        <v>43085</v>
      </c>
      <c r="MP1" s="126">
        <f t="shared" si="5"/>
        <v>43086</v>
      </c>
      <c r="MQ1" s="126">
        <f t="shared" si="5"/>
        <v>43087</v>
      </c>
      <c r="MR1" s="126">
        <f t="shared" si="5"/>
        <v>43088</v>
      </c>
      <c r="MS1" s="126">
        <f t="shared" si="5"/>
        <v>43089</v>
      </c>
      <c r="MT1" s="126">
        <f t="shared" si="5"/>
        <v>43090</v>
      </c>
      <c r="MU1" s="126">
        <f t="shared" si="5"/>
        <v>43091</v>
      </c>
      <c r="MV1" s="126">
        <f t="shared" si="5"/>
        <v>43092</v>
      </c>
      <c r="MW1" s="126">
        <f t="shared" si="5"/>
        <v>43093</v>
      </c>
      <c r="MX1" s="126">
        <f t="shared" si="5"/>
        <v>43094</v>
      </c>
      <c r="MY1" s="126">
        <f t="shared" si="5"/>
        <v>43095</v>
      </c>
      <c r="MZ1" s="126">
        <f t="shared" si="5"/>
        <v>43096</v>
      </c>
      <c r="NA1" s="126">
        <f t="shared" si="5"/>
        <v>43097</v>
      </c>
      <c r="NB1" s="126">
        <f t="shared" si="5"/>
        <v>43098</v>
      </c>
      <c r="NC1" s="126">
        <f t="shared" si="5"/>
        <v>43099</v>
      </c>
    </row>
    <row r="2" spans="1:367" x14ac:dyDescent="0.3">
      <c r="A2" s="131" t="s">
        <v>11</v>
      </c>
      <c r="B2" s="309" t="s">
        <v>12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10"/>
      <c r="AG2" s="311" t="s">
        <v>13</v>
      </c>
      <c r="AH2" s="312"/>
      <c r="AI2" s="312"/>
      <c r="AJ2" s="312"/>
      <c r="AK2" s="312"/>
      <c r="AL2" s="312"/>
      <c r="AM2" s="312"/>
      <c r="AN2" s="312"/>
      <c r="AO2" s="312"/>
      <c r="AP2" s="312"/>
      <c r="AQ2" s="312"/>
      <c r="AR2" s="312"/>
      <c r="AS2" s="312"/>
      <c r="AT2" s="312"/>
      <c r="AU2" s="312"/>
      <c r="AV2" s="312"/>
      <c r="AW2" s="312"/>
      <c r="AX2" s="312"/>
      <c r="AY2" s="312"/>
      <c r="AZ2" s="312"/>
      <c r="BA2" s="312"/>
      <c r="BB2" s="312"/>
      <c r="BC2" s="312"/>
      <c r="BD2" s="312"/>
      <c r="BE2" s="312"/>
      <c r="BF2" s="312"/>
      <c r="BG2" s="312"/>
      <c r="BH2" s="312"/>
      <c r="BI2" s="313"/>
      <c r="BJ2" s="314" t="s">
        <v>14</v>
      </c>
      <c r="BK2" s="314"/>
      <c r="BL2" s="314"/>
      <c r="BM2" s="314"/>
      <c r="BN2" s="314"/>
      <c r="BO2" s="314"/>
      <c r="BP2" s="314"/>
      <c r="BQ2" s="314"/>
      <c r="BR2" s="314"/>
      <c r="BS2" s="314"/>
      <c r="BT2" s="314"/>
      <c r="BU2" s="314"/>
      <c r="BV2" s="314"/>
      <c r="BW2" s="314"/>
      <c r="BX2" s="314"/>
      <c r="BY2" s="314"/>
      <c r="BZ2" s="314"/>
      <c r="CA2" s="314"/>
      <c r="CB2" s="314"/>
      <c r="CC2" s="314"/>
      <c r="CD2" s="314"/>
      <c r="CE2" s="314"/>
      <c r="CF2" s="314"/>
      <c r="CG2" s="314"/>
      <c r="CH2" s="314"/>
      <c r="CI2" s="314"/>
      <c r="CJ2" s="314"/>
      <c r="CK2" s="314"/>
      <c r="CL2" s="314"/>
      <c r="CM2" s="314"/>
      <c r="CN2" s="315"/>
      <c r="CO2" s="311" t="s">
        <v>15</v>
      </c>
      <c r="CP2" s="312"/>
      <c r="CQ2" s="312"/>
      <c r="CR2" s="312"/>
      <c r="CS2" s="312"/>
      <c r="CT2" s="312"/>
      <c r="CU2" s="312"/>
      <c r="CV2" s="312"/>
      <c r="CW2" s="312"/>
      <c r="CX2" s="312"/>
      <c r="CY2" s="312"/>
      <c r="CZ2" s="312"/>
      <c r="DA2" s="312"/>
      <c r="DB2" s="312"/>
      <c r="DC2" s="312"/>
      <c r="DD2" s="312"/>
      <c r="DE2" s="312"/>
      <c r="DF2" s="312"/>
      <c r="DG2" s="312"/>
      <c r="DH2" s="312"/>
      <c r="DI2" s="312"/>
      <c r="DJ2" s="312"/>
      <c r="DK2" s="312"/>
      <c r="DL2" s="312"/>
      <c r="DM2" s="312"/>
      <c r="DN2" s="312"/>
      <c r="DO2" s="312"/>
      <c r="DP2" s="312"/>
      <c r="DQ2" s="312"/>
      <c r="DR2" s="313"/>
      <c r="DS2" s="307" t="s">
        <v>16</v>
      </c>
      <c r="DT2" s="307"/>
      <c r="DU2" s="307"/>
      <c r="DV2" s="307"/>
      <c r="DW2" s="307"/>
      <c r="DX2" s="307"/>
      <c r="DY2" s="307"/>
      <c r="DZ2" s="307"/>
      <c r="EA2" s="307"/>
      <c r="EB2" s="307"/>
      <c r="EC2" s="307"/>
      <c r="ED2" s="307"/>
      <c r="EE2" s="307"/>
      <c r="EF2" s="307"/>
      <c r="EG2" s="307"/>
      <c r="EH2" s="307"/>
      <c r="EI2" s="307"/>
      <c r="EJ2" s="307"/>
      <c r="EK2" s="307"/>
      <c r="EL2" s="307"/>
      <c r="EM2" s="307"/>
      <c r="EN2" s="307"/>
      <c r="EO2" s="307"/>
      <c r="EP2" s="307"/>
      <c r="EQ2" s="307"/>
      <c r="ER2" s="307"/>
      <c r="ES2" s="307"/>
      <c r="ET2" s="307"/>
      <c r="EU2" s="307"/>
      <c r="EV2" s="307"/>
      <c r="EW2" s="308"/>
      <c r="EX2" s="307" t="s">
        <v>17</v>
      </c>
      <c r="EY2" s="307"/>
      <c r="EZ2" s="307"/>
      <c r="FA2" s="307"/>
      <c r="FB2" s="307"/>
      <c r="FC2" s="307"/>
      <c r="FD2" s="307"/>
      <c r="FE2" s="307"/>
      <c r="FF2" s="307"/>
      <c r="FG2" s="307"/>
      <c r="FH2" s="307"/>
      <c r="FI2" s="307"/>
      <c r="FJ2" s="307"/>
      <c r="FK2" s="307"/>
      <c r="FL2" s="307"/>
      <c r="FM2" s="307"/>
      <c r="FN2" s="307"/>
      <c r="FO2" s="307"/>
      <c r="FP2" s="307"/>
      <c r="FQ2" s="307"/>
      <c r="FR2" s="307"/>
      <c r="FS2" s="307"/>
      <c r="FT2" s="307"/>
      <c r="FU2" s="307"/>
      <c r="FV2" s="307"/>
      <c r="FW2" s="307"/>
      <c r="FX2" s="307"/>
      <c r="FY2" s="307"/>
      <c r="FZ2" s="307"/>
      <c r="GA2" s="308"/>
      <c r="GB2" s="307" t="s">
        <v>18</v>
      </c>
      <c r="GC2" s="307"/>
      <c r="GD2" s="307"/>
      <c r="GE2" s="307"/>
      <c r="GF2" s="307"/>
      <c r="GG2" s="307"/>
      <c r="GH2" s="307"/>
      <c r="GI2" s="307"/>
      <c r="GJ2" s="307"/>
      <c r="GK2" s="307"/>
      <c r="GL2" s="307"/>
      <c r="GM2" s="307"/>
      <c r="GN2" s="307"/>
      <c r="GO2" s="307"/>
      <c r="GP2" s="307"/>
      <c r="GQ2" s="307"/>
      <c r="GR2" s="307"/>
      <c r="GS2" s="307"/>
      <c r="GT2" s="307"/>
      <c r="GU2" s="307"/>
      <c r="GV2" s="307"/>
      <c r="GW2" s="307"/>
      <c r="GX2" s="307"/>
      <c r="GY2" s="307"/>
      <c r="GZ2" s="307"/>
      <c r="HA2" s="307"/>
      <c r="HB2" s="307"/>
      <c r="HC2" s="307"/>
      <c r="HD2" s="307"/>
      <c r="HE2" s="307"/>
      <c r="HF2" s="308"/>
      <c r="HG2" s="307" t="s">
        <v>19</v>
      </c>
      <c r="HH2" s="307"/>
      <c r="HI2" s="307"/>
      <c r="HJ2" s="307"/>
      <c r="HK2" s="307"/>
      <c r="HL2" s="307"/>
      <c r="HM2" s="307"/>
      <c r="HN2" s="307"/>
      <c r="HO2" s="307"/>
      <c r="HP2" s="307"/>
      <c r="HQ2" s="307"/>
      <c r="HR2" s="307"/>
      <c r="HS2" s="307"/>
      <c r="HT2" s="307"/>
      <c r="HU2" s="307"/>
      <c r="HV2" s="307"/>
      <c r="HW2" s="307"/>
      <c r="HX2" s="307"/>
      <c r="HY2" s="307"/>
      <c r="HZ2" s="307"/>
      <c r="IA2" s="307"/>
      <c r="IB2" s="307"/>
      <c r="IC2" s="307"/>
      <c r="ID2" s="307"/>
      <c r="IE2" s="307"/>
      <c r="IF2" s="307"/>
      <c r="IG2" s="307"/>
      <c r="IH2" s="307"/>
      <c r="II2" s="307"/>
      <c r="IJ2" s="307"/>
      <c r="IK2" s="308"/>
      <c r="IL2" s="307" t="s">
        <v>20</v>
      </c>
      <c r="IM2" s="307"/>
      <c r="IN2" s="307"/>
      <c r="IO2" s="307"/>
      <c r="IP2" s="307"/>
      <c r="IQ2" s="307"/>
      <c r="IR2" s="307"/>
      <c r="IS2" s="307"/>
      <c r="IT2" s="307"/>
      <c r="IU2" s="307"/>
      <c r="IV2" s="307"/>
      <c r="IW2" s="307"/>
      <c r="IX2" s="307"/>
      <c r="IY2" s="307"/>
      <c r="IZ2" s="307"/>
      <c r="JA2" s="307"/>
      <c r="JB2" s="307"/>
      <c r="JC2" s="307"/>
      <c r="JD2" s="307"/>
      <c r="JE2" s="307"/>
      <c r="JF2" s="307"/>
      <c r="JG2" s="307"/>
      <c r="JH2" s="307"/>
      <c r="JI2" s="307"/>
      <c r="JJ2" s="307"/>
      <c r="JK2" s="307"/>
      <c r="JL2" s="307"/>
      <c r="JM2" s="307"/>
      <c r="JN2" s="307"/>
      <c r="JO2" s="308"/>
      <c r="JP2" s="307" t="s">
        <v>21</v>
      </c>
      <c r="JQ2" s="307"/>
      <c r="JR2" s="307"/>
      <c r="JS2" s="307"/>
      <c r="JT2" s="307"/>
      <c r="JU2" s="307"/>
      <c r="JV2" s="307"/>
      <c r="JW2" s="307"/>
      <c r="JX2" s="307"/>
      <c r="JY2" s="307"/>
      <c r="JZ2" s="307"/>
      <c r="KA2" s="307"/>
      <c r="KB2" s="307"/>
      <c r="KC2" s="307"/>
      <c r="KD2" s="307"/>
      <c r="KE2" s="307"/>
      <c r="KF2" s="307"/>
      <c r="KG2" s="307"/>
      <c r="KH2" s="307"/>
      <c r="KI2" s="307"/>
      <c r="KJ2" s="307"/>
      <c r="KK2" s="307"/>
      <c r="KL2" s="307"/>
      <c r="KM2" s="307"/>
      <c r="KN2" s="307"/>
      <c r="KO2" s="307"/>
      <c r="KP2" s="307"/>
      <c r="KQ2" s="307"/>
      <c r="KR2" s="307"/>
      <c r="KS2" s="307"/>
      <c r="KT2" s="308"/>
      <c r="KU2" s="307" t="s">
        <v>22</v>
      </c>
      <c r="KV2" s="307"/>
      <c r="KW2" s="307"/>
      <c r="KX2" s="307"/>
      <c r="KY2" s="307"/>
      <c r="KZ2" s="307"/>
      <c r="LA2" s="307"/>
      <c r="LB2" s="307"/>
      <c r="LC2" s="307"/>
      <c r="LD2" s="307"/>
      <c r="LE2" s="307"/>
      <c r="LF2" s="307"/>
      <c r="LG2" s="307"/>
      <c r="LH2" s="307"/>
      <c r="LI2" s="307"/>
      <c r="LJ2" s="307"/>
      <c r="LK2" s="307"/>
      <c r="LL2" s="307"/>
      <c r="LM2" s="307"/>
      <c r="LN2" s="307"/>
      <c r="LO2" s="307"/>
      <c r="LP2" s="307"/>
      <c r="LQ2" s="307"/>
      <c r="LR2" s="307"/>
      <c r="LS2" s="307"/>
      <c r="LT2" s="307"/>
      <c r="LU2" s="307"/>
      <c r="LV2" s="307"/>
      <c r="LW2" s="307"/>
      <c r="LX2" s="308"/>
      <c r="LY2" s="307" t="s">
        <v>23</v>
      </c>
      <c r="LZ2" s="307"/>
      <c r="MA2" s="307"/>
      <c r="MB2" s="307"/>
      <c r="MC2" s="307"/>
      <c r="MD2" s="307"/>
      <c r="ME2" s="307"/>
      <c r="MF2" s="307"/>
      <c r="MG2" s="307"/>
      <c r="MH2" s="307"/>
      <c r="MI2" s="307"/>
      <c r="MJ2" s="307"/>
      <c r="MK2" s="307"/>
      <c r="ML2" s="307"/>
      <c r="MM2" s="307"/>
      <c r="MN2" s="307"/>
      <c r="MO2" s="307"/>
      <c r="MP2" s="307"/>
      <c r="MQ2" s="307"/>
      <c r="MR2" s="307"/>
      <c r="MS2" s="307"/>
      <c r="MT2" s="307"/>
      <c r="MU2" s="307"/>
      <c r="MV2" s="307"/>
      <c r="MW2" s="307"/>
      <c r="MX2" s="307"/>
      <c r="MY2" s="307"/>
      <c r="MZ2" s="307"/>
      <c r="NA2" s="307"/>
      <c r="NB2" s="307"/>
      <c r="NC2" s="308"/>
    </row>
    <row r="3" spans="1:367" s="128" customFormat="1" x14ac:dyDescent="0.3">
      <c r="A3" s="125" t="str">
        <f>IF(Récap!$B3="","",Récap!$B3)</f>
        <v>286 - Villes Dorées - Logts</v>
      </c>
      <c r="B3" s="129" t="str">
        <f t="shared" ref="B3:B36" ca="1" si="6">IFERROR(VLOOKUP($A3,INDIRECT("'"&amp;$B$2&amp;"'"&amp;"!$B$7:$AI$26"),2,FALSE),"")</f>
        <v/>
      </c>
      <c r="C3" s="125" t="str">
        <f t="shared" ref="C3:C36" ca="1" si="7">IFERROR(VLOOKUP($A3,INDIRECT("'"&amp;$B$2&amp;"'"&amp;"!$B$7:$AI$26"),3,FALSE),"")</f>
        <v/>
      </c>
      <c r="D3" s="125" t="str">
        <f t="shared" ref="D3:D36" ca="1" si="8">IFERROR(VLOOKUP($A3,INDIRECT("'"&amp;$B$2&amp;"'"&amp;"!$B$7:$AI$26"),4,FALSE),"")</f>
        <v/>
      </c>
      <c r="E3" s="125" t="str">
        <f t="shared" ref="E3:E36" ca="1" si="9">IFERROR(VLOOKUP($A3,INDIRECT("'"&amp;$B$2&amp;"'"&amp;"!$B$7:$AI$26"),5,FALSE),"")</f>
        <v/>
      </c>
      <c r="F3" s="125" t="str">
        <f t="shared" ref="F3:F36" ca="1" si="10">IFERROR(VLOOKUP($A3,INDIRECT("'"&amp;$B$2&amp;"'"&amp;"!$B$7:$AI$26"),6,FALSE),"")</f>
        <v/>
      </c>
      <c r="G3" s="125" t="str">
        <f t="shared" ref="G3:G36" ca="1" si="11">IFERROR(VLOOKUP($A3,INDIRECT("'"&amp;$B$2&amp;"'"&amp;"!$B$7:$AI$26"),7,FALSE),"")</f>
        <v/>
      </c>
      <c r="H3" s="125" t="str">
        <f t="shared" ref="H3:H36" ca="1" si="12">IFERROR(VLOOKUP($A3,INDIRECT("'"&amp;$B$2&amp;"'"&amp;"!$B$7:$AI$26"),8,FALSE),"")</f>
        <v/>
      </c>
      <c r="I3" s="125" t="str">
        <f t="shared" ref="I3:I36" ca="1" si="13">IFERROR(VLOOKUP($A3,INDIRECT("'"&amp;$B$2&amp;"'"&amp;"!$B$7:$AI$26"),9,FALSE),"")</f>
        <v/>
      </c>
      <c r="J3" s="125" t="str">
        <f t="shared" ref="J3:J36" ca="1" si="14">IFERROR(VLOOKUP($A3,INDIRECT("'"&amp;$B$2&amp;"'"&amp;"!$B$7:$AI$26"),10,FALSE),"")</f>
        <v/>
      </c>
      <c r="K3" s="125" t="str">
        <f t="shared" ref="K3:K36" ca="1" si="15">IFERROR(VLOOKUP($A3,INDIRECT("'"&amp;$B$2&amp;"'"&amp;"!$B$7:$AI$26"),11,FALSE),"")</f>
        <v/>
      </c>
      <c r="L3" s="125" t="str">
        <f t="shared" ref="L3:L36" ca="1" si="16">IFERROR(VLOOKUP($A3,INDIRECT("'"&amp;$B$2&amp;"'"&amp;"!$B$7:$AI$26"),12,FALSE),"")</f>
        <v/>
      </c>
      <c r="M3" s="125" t="str">
        <f t="shared" ref="M3:M36" ca="1" si="17">IFERROR(VLOOKUP($A3,INDIRECT("'"&amp;$B$2&amp;"'"&amp;"!$B$7:$AI$26"),13,FALSE),"")</f>
        <v/>
      </c>
      <c r="N3" s="125" t="str">
        <f t="shared" ref="N3:N36" ca="1" si="18">IFERROR(VLOOKUP($A3,INDIRECT("'"&amp;$B$2&amp;"'"&amp;"!$B$7:$AI$26"),14,FALSE),"")</f>
        <v/>
      </c>
      <c r="O3" s="125" t="str">
        <f t="shared" ref="O3:O36" ca="1" si="19">IFERROR(VLOOKUP($A3,INDIRECT("'"&amp;$B$2&amp;"'"&amp;"!$B$7:$AI$26"),15,FALSE),"")</f>
        <v/>
      </c>
      <c r="P3" s="125" t="str">
        <f t="shared" ref="P3:P36" ca="1" si="20">IFERROR(VLOOKUP($A3,INDIRECT("'"&amp;$B$2&amp;"'"&amp;"!$B$7:$AI$26"),16,FALSE),"")</f>
        <v/>
      </c>
      <c r="Q3" s="125" t="str">
        <f t="shared" ref="Q3:Q36" ca="1" si="21">IFERROR(VLOOKUP($A3,INDIRECT("'"&amp;$B$2&amp;"'"&amp;"!$B$7:$AI$26"),17,FALSE),"")</f>
        <v/>
      </c>
      <c r="R3" s="125" t="str">
        <f t="shared" ref="R3:R36" ca="1" si="22">IFERROR(VLOOKUP($A3,INDIRECT("'"&amp;$B$2&amp;"'"&amp;"!$B$7:$AI$26"),18,FALSE),"")</f>
        <v/>
      </c>
      <c r="S3" s="125" t="str">
        <f t="shared" ref="S3:S36" ca="1" si="23">IFERROR(VLOOKUP($A3,INDIRECT("'"&amp;$B$2&amp;"'"&amp;"!$B$7:$AI$26"),19,FALSE),"")</f>
        <v/>
      </c>
      <c r="T3" s="125" t="str">
        <f t="shared" ref="T3:T36" ca="1" si="24">IFERROR(VLOOKUP($A3,INDIRECT("'"&amp;$B$2&amp;"'"&amp;"!$B$7:$AI$26"),20,FALSE),"")</f>
        <v/>
      </c>
      <c r="U3" s="125" t="str">
        <f t="shared" ref="U3:U36" ca="1" si="25">IFERROR(VLOOKUP($A3,INDIRECT("'"&amp;$B$2&amp;"'"&amp;"!$B$7:$AI$26"),21,FALSE),"")</f>
        <v/>
      </c>
      <c r="V3" s="125" t="str">
        <f t="shared" ref="V3:V36" ca="1" si="26">IFERROR(VLOOKUP($A3,INDIRECT("'"&amp;$B$2&amp;"'"&amp;"!$B$7:$AI$26"),22,FALSE),"")</f>
        <v/>
      </c>
      <c r="W3" s="125" t="str">
        <f t="shared" ref="W3:W36" ca="1" si="27">IFERROR(VLOOKUP($A3,INDIRECT("'"&amp;$B$2&amp;"'"&amp;"!$B$7:$AI$26"),23,FALSE),"")</f>
        <v/>
      </c>
      <c r="X3" s="125" t="str">
        <f t="shared" ref="X3:X36" ca="1" si="28">IFERROR(VLOOKUP($A3,INDIRECT("'"&amp;$B$2&amp;"'"&amp;"!$B$7:$AI$26"),24,FALSE),"")</f>
        <v/>
      </c>
      <c r="Y3" s="125" t="str">
        <f t="shared" ref="Y3:Y36" ca="1" si="29">IFERROR(VLOOKUP($A3,INDIRECT("'"&amp;$B$2&amp;"'"&amp;"!$B$7:$AI$26"),25,FALSE),"")</f>
        <v/>
      </c>
      <c r="Z3" s="125" t="str">
        <f t="shared" ref="Z3:Z36" ca="1" si="30">IFERROR(VLOOKUP($A3,INDIRECT("'"&amp;$B$2&amp;"'"&amp;"!$B$7:$AI$26"),26,FALSE),"")</f>
        <v/>
      </c>
      <c r="AA3" s="125" t="str">
        <f t="shared" ref="AA3:AA36" ca="1" si="31">IFERROR(VLOOKUP($A3,INDIRECT("'"&amp;$B$2&amp;"'"&amp;"!$B$7:$AI$26"),27,FALSE),"")</f>
        <v/>
      </c>
      <c r="AB3" s="125" t="str">
        <f t="shared" ref="AB3:AB36" ca="1" si="32">IFERROR(VLOOKUP($A3,INDIRECT("'"&amp;$B$2&amp;"'"&amp;"!$B$7:$AI$26"),28,FALSE),"")</f>
        <v/>
      </c>
      <c r="AC3" s="125" t="str">
        <f t="shared" ref="AC3:AC36" ca="1" si="33">IFERROR(VLOOKUP($A3,INDIRECT("'"&amp;$B$2&amp;"'"&amp;"!$B$7:$AI$26"),29,FALSE),"")</f>
        <v/>
      </c>
      <c r="AD3" s="125" t="str">
        <f t="shared" ref="AD3:AD36" ca="1" si="34">IFERROR(VLOOKUP($A3,INDIRECT("'"&amp;$B$2&amp;"'"&amp;"!$B$7:$AI$26"),30,FALSE),"")</f>
        <v/>
      </c>
      <c r="AE3" s="125" t="str">
        <f t="shared" ref="AE3:AE36" ca="1" si="35">IFERROR(VLOOKUP($A3,INDIRECT("'"&amp;$B$2&amp;"'"&amp;"!$B$7:$AI$26"),31,FALSE),"")</f>
        <v/>
      </c>
      <c r="AF3" s="130" t="str">
        <f t="shared" ref="AF3:AF36" ca="1" si="36">IFERROR(VLOOKUP($A3,INDIRECT("'"&amp;$B$2&amp;"'"&amp;"!$B$7:$AI$26"),32,FALSE),"")</f>
        <v/>
      </c>
      <c r="AG3" s="129" t="str">
        <f ca="1">IFERROR(VLOOKUP($A3,INDIRECT("'"&amp;$AG$2&amp;"'"&amp;"!$B$7:$AI$26"),2,FALSE),"")</f>
        <v/>
      </c>
      <c r="AH3" s="125" t="str">
        <f ca="1">IFERROR(VLOOKUP($A3,INDIRECT("'"&amp;$AG$2&amp;"'"&amp;"!$B$7:$AI$26"),3,FALSE),"")</f>
        <v/>
      </c>
      <c r="AI3" s="125" t="str">
        <f ca="1">IFERROR(VLOOKUP($A3,INDIRECT("'"&amp;$AG$2&amp;"'"&amp;"!$B$7:$AI$26"),4,FALSE),"")</f>
        <v/>
      </c>
      <c r="AJ3" s="125" t="str">
        <f ca="1">IFERROR(VLOOKUP($A3,INDIRECT("'"&amp;$AG$2&amp;"'"&amp;"!$B$7:$AI$26"),5,FALSE),"")</f>
        <v/>
      </c>
      <c r="AK3" s="125" t="str">
        <f ca="1">IFERROR(VLOOKUP($A3,INDIRECT("'"&amp;$AG$2&amp;"'"&amp;"!$B$7:$AI$26"),6,FALSE),"")</f>
        <v/>
      </c>
      <c r="AL3" s="125" t="str">
        <f ca="1">IFERROR(VLOOKUP($A3,INDIRECT("'"&amp;$AG$2&amp;"'"&amp;"!$B$7:$AI$26"),7,FALSE),"")</f>
        <v/>
      </c>
      <c r="AM3" s="125" t="str">
        <f ca="1">IFERROR(VLOOKUP($A3,INDIRECT("'"&amp;$AG$2&amp;"'"&amp;"!$B$7:$AI$26"),8,FALSE),"")</f>
        <v/>
      </c>
      <c r="AN3" s="125" t="str">
        <f ca="1">IFERROR(VLOOKUP($A3,INDIRECT("'"&amp;$AG$2&amp;"'"&amp;"!$B$7:$AI$26"),9,FALSE),"")</f>
        <v/>
      </c>
      <c r="AO3" s="125" t="str">
        <f ca="1">IFERROR(VLOOKUP($A3,INDIRECT("'"&amp;$AG$2&amp;"'"&amp;"!$B$7:$AI$26"),10,FALSE),"")</f>
        <v/>
      </c>
      <c r="AP3" s="125" t="str">
        <f ca="1">IFERROR(VLOOKUP($A3,INDIRECT("'"&amp;$AG$2&amp;"'"&amp;"!$B$7:$AI$26"),11,FALSE),"")</f>
        <v/>
      </c>
      <c r="AQ3" s="125" t="str">
        <f ca="1">IFERROR(VLOOKUP($A3,INDIRECT("'"&amp;$AG$2&amp;"'"&amp;"!$B$7:$AI$26"),12,FALSE),"")</f>
        <v/>
      </c>
      <c r="AR3" s="125" t="str">
        <f ca="1">IFERROR(VLOOKUP($A3,INDIRECT("'"&amp;$AG$2&amp;"'"&amp;"!$B$7:$AI$26"),13,FALSE),"")</f>
        <v/>
      </c>
      <c r="AS3" s="125" t="str">
        <f ca="1">IFERROR(VLOOKUP($A3,INDIRECT("'"&amp;$AG$2&amp;"'"&amp;"!$B$7:$AI$26"),14,FALSE),"")</f>
        <v/>
      </c>
      <c r="AT3" s="125" t="str">
        <f ca="1">IFERROR(VLOOKUP($A3,INDIRECT("'"&amp;$AG$2&amp;"'"&amp;"!$B$7:$AI$26"),15,FALSE),"")</f>
        <v/>
      </c>
      <c r="AU3" s="125" t="str">
        <f ca="1">IFERROR(VLOOKUP($A3,INDIRECT("'"&amp;$AG$2&amp;"'"&amp;"!$B$7:$AI$26"),16,FALSE),"")</f>
        <v/>
      </c>
      <c r="AV3" s="125" t="str">
        <f ca="1">IFERROR(VLOOKUP($A3,INDIRECT("'"&amp;$AG$2&amp;"'"&amp;"!$B$7:$AI$26"),17,FALSE),"")</f>
        <v/>
      </c>
      <c r="AW3" s="125" t="str">
        <f ca="1">IFERROR(VLOOKUP($A3,INDIRECT("'"&amp;$AG$2&amp;"'"&amp;"!$B$7:$AI$26"),18,FALSE),"")</f>
        <v/>
      </c>
      <c r="AX3" s="125" t="str">
        <f ca="1">IFERROR(VLOOKUP($A3,INDIRECT("'"&amp;$AG$2&amp;"'"&amp;"!$B$7:$AI$26"),19,FALSE),"")</f>
        <v/>
      </c>
      <c r="AY3" s="125" t="str">
        <f ca="1">IFERROR(VLOOKUP($A3,INDIRECT("'"&amp;$AG$2&amp;"'"&amp;"!$B$7:$AI$26"),20,FALSE),"")</f>
        <v/>
      </c>
      <c r="AZ3" s="125" t="str">
        <f ca="1">IFERROR(VLOOKUP($A3,INDIRECT("'"&amp;$AG$2&amp;"'"&amp;"!$B$7:$AI$26"),21,FALSE),"")</f>
        <v/>
      </c>
      <c r="BA3" s="125" t="str">
        <f ca="1">IFERROR(VLOOKUP($A3,INDIRECT("'"&amp;$AG$2&amp;"'"&amp;"!$B$7:$AI$26"),22,FALSE),"")</f>
        <v/>
      </c>
      <c r="BB3" s="125" t="str">
        <f ca="1">IFERROR(VLOOKUP($A3,INDIRECT("'"&amp;$AG$2&amp;"'"&amp;"!$B$7:$AI$26"),23,FALSE),"")</f>
        <v/>
      </c>
      <c r="BC3" s="125" t="str">
        <f ca="1">IFERROR(VLOOKUP($A3,INDIRECT("'"&amp;$AG$2&amp;"'"&amp;"!$B$7:$AI$26"),24,FALSE),"")</f>
        <v/>
      </c>
      <c r="BD3" s="125" t="str">
        <f ca="1">IFERROR(VLOOKUP($A3,INDIRECT("'"&amp;$AG$2&amp;"'"&amp;"!$B$7:$AI$26"),25,FALSE),"")</f>
        <v/>
      </c>
      <c r="BE3" s="125" t="str">
        <f ca="1">IFERROR(VLOOKUP($A3,INDIRECT("'"&amp;$AG$2&amp;"'"&amp;"!$B$7:$AI$26"),26,FALSE),"")</f>
        <v/>
      </c>
      <c r="BF3" s="125" t="str">
        <f ca="1">IFERROR(VLOOKUP($A3,INDIRECT("'"&amp;$AG$2&amp;"'"&amp;"!$B$7:$AI$26"),27,FALSE),"")</f>
        <v/>
      </c>
      <c r="BG3" s="125" t="str">
        <f ca="1">IFERROR(VLOOKUP($A3,INDIRECT("'"&amp;$AG$2&amp;"'"&amp;"!$B$7:$AI$26"),28,FALSE),"")</f>
        <v/>
      </c>
      <c r="BH3" s="125" t="str">
        <f ca="1">IFERROR(VLOOKUP($A3,INDIRECT("'"&amp;$AG$2&amp;"'"&amp;"!$B$7:$AI$26"),29,FALSE),"")</f>
        <v/>
      </c>
      <c r="BI3" s="130" t="str">
        <f ca="1">IFERROR(VLOOKUP($A3,INDIRECT("'"&amp;$AG$2&amp;"'"&amp;"!$B$7:$AI$26"),30,FALSE),"")</f>
        <v/>
      </c>
      <c r="BJ3" s="129" t="str">
        <f ca="1">IFERROR(VLOOKUP($A3,INDIRECT("'"&amp;$BJ$2&amp;"'"&amp;"!$B$7:$AI$26"),2,FALSE),"")</f>
        <v/>
      </c>
      <c r="BK3" s="125" t="str">
        <f ca="1">IFERROR(VLOOKUP($A3,INDIRECT("'"&amp;$BJ$2&amp;"'"&amp;"!$B$7:$AI$26"),3,FALSE),"")</f>
        <v/>
      </c>
      <c r="BL3" s="125" t="str">
        <f ca="1">IFERROR(VLOOKUP($A3,INDIRECT("'"&amp;$BJ$2&amp;"'"&amp;"!$B$7:$AI$26"),4,FALSE),"")</f>
        <v/>
      </c>
      <c r="BM3" s="125" t="str">
        <f ca="1">IFERROR(VLOOKUP($A3,INDIRECT("'"&amp;$BJ$2&amp;"'"&amp;"!$B$7:$AI$26"),5,FALSE),"")</f>
        <v/>
      </c>
      <c r="BN3" s="125" t="str">
        <f ca="1">IFERROR(VLOOKUP($A3,INDIRECT("'"&amp;$BJ$2&amp;"'"&amp;"!$B$7:$AI$26"),6,FALSE),"")</f>
        <v/>
      </c>
      <c r="BO3" s="125" t="str">
        <f ca="1">IFERROR(VLOOKUP($A3,INDIRECT("'"&amp;$BJ$2&amp;"'"&amp;"!$B$7:$AI$26"),7,FALSE),"")</f>
        <v/>
      </c>
      <c r="BP3" s="125" t="str">
        <f ca="1">IFERROR(VLOOKUP($A3,INDIRECT("'"&amp;$BJ$2&amp;"'"&amp;"!$B$7:$AI$26"),8,FALSE),"")</f>
        <v/>
      </c>
      <c r="BQ3" s="125" t="str">
        <f ca="1">IFERROR(VLOOKUP($A3,INDIRECT("'"&amp;$BJ$2&amp;"'"&amp;"!$B$7:$AI$26"),9,FALSE),"")</f>
        <v/>
      </c>
      <c r="BR3" s="125" t="str">
        <f ca="1">IFERROR(VLOOKUP($A3,INDIRECT("'"&amp;$BJ$2&amp;"'"&amp;"!$B$7:$AI$26"),10,FALSE),"")</f>
        <v/>
      </c>
      <c r="BS3" s="125" t="str">
        <f ca="1">IFERROR(VLOOKUP($A3,INDIRECT("'"&amp;$BJ$2&amp;"'"&amp;"!$B$7:$AI$26"),11,FALSE),"")</f>
        <v/>
      </c>
      <c r="BT3" s="125" t="str">
        <f ca="1">IFERROR(VLOOKUP($A3,INDIRECT("'"&amp;$BJ$2&amp;"'"&amp;"!$B$7:$AI$26"),12,FALSE),"")</f>
        <v/>
      </c>
      <c r="BU3" s="125" t="str">
        <f ca="1">IFERROR(VLOOKUP($A3,INDIRECT("'"&amp;$BJ$2&amp;"'"&amp;"!$B$7:$AI$26"),13,FALSE),"")</f>
        <v/>
      </c>
      <c r="BV3" s="125" t="str">
        <f ca="1">IFERROR(VLOOKUP($A3,INDIRECT("'"&amp;$BJ$2&amp;"'"&amp;"!$B$7:$AI$26"),14,FALSE),"")</f>
        <v/>
      </c>
      <c r="BW3" s="125" t="str">
        <f ca="1">IFERROR(VLOOKUP($A3,INDIRECT("'"&amp;$BJ$2&amp;"'"&amp;"!$B$7:$AI$26"),15,FALSE),"")</f>
        <v/>
      </c>
      <c r="BX3" s="125" t="str">
        <f ca="1">IFERROR(VLOOKUP($A3,INDIRECT("'"&amp;$BJ$2&amp;"'"&amp;"!$B$7:$AI$26"),16,FALSE),"")</f>
        <v/>
      </c>
      <c r="BY3" s="125" t="str">
        <f ca="1">IFERROR(VLOOKUP($A3,INDIRECT("'"&amp;$BJ$2&amp;"'"&amp;"!$B$7:$AI$26"),17,FALSE),"")</f>
        <v/>
      </c>
      <c r="BZ3" s="125" t="str">
        <f ca="1">IFERROR(VLOOKUP($A3,INDIRECT("'"&amp;$BJ$2&amp;"'"&amp;"!$B$7:$AI$26"),18,FALSE),"")</f>
        <v/>
      </c>
      <c r="CA3" s="125" t="str">
        <f ca="1">IFERROR(VLOOKUP($A3,INDIRECT("'"&amp;$BJ$2&amp;"'"&amp;"!$B$7:$AI$26"),19,FALSE),"")</f>
        <v/>
      </c>
      <c r="CB3" s="125" t="str">
        <f ca="1">IFERROR(VLOOKUP($A3,INDIRECT("'"&amp;$BJ$2&amp;"'"&amp;"!$B$7:$AI$26"),20,FALSE),"")</f>
        <v/>
      </c>
      <c r="CC3" s="125" t="str">
        <f ca="1">IFERROR(VLOOKUP($A3,INDIRECT("'"&amp;$BJ$2&amp;"'"&amp;"!$B$7:$AI$26"),21,FALSE),"")</f>
        <v/>
      </c>
      <c r="CD3" s="125" t="str">
        <f ca="1">IFERROR(VLOOKUP($A3,INDIRECT("'"&amp;$BJ$2&amp;"'"&amp;"!$B$7:$AI$26"),22,FALSE),"")</f>
        <v/>
      </c>
      <c r="CE3" s="125" t="str">
        <f ca="1">IFERROR(VLOOKUP($A3,INDIRECT("'"&amp;$BJ$2&amp;"'"&amp;"!$B$7:$AI$26"),23,FALSE),"")</f>
        <v/>
      </c>
      <c r="CF3" s="125" t="str">
        <f ca="1">IFERROR(VLOOKUP($A3,INDIRECT("'"&amp;$BJ$2&amp;"'"&amp;"!$B$7:$AI$26"),24,FALSE),"")</f>
        <v/>
      </c>
      <c r="CG3" s="125" t="str">
        <f ca="1">IFERROR(VLOOKUP($A3,INDIRECT("'"&amp;$BJ$2&amp;"'"&amp;"!$B$7:$AI$26"),25,FALSE),"")</f>
        <v/>
      </c>
      <c r="CH3" s="125" t="str">
        <f ca="1">IFERROR(VLOOKUP($A3,INDIRECT("'"&amp;$BJ$2&amp;"'"&amp;"!$B$7:$AI$26"),26,FALSE),"")</f>
        <v/>
      </c>
      <c r="CI3" s="125" t="str">
        <f ca="1">IFERROR(VLOOKUP($A3,INDIRECT("'"&amp;$BJ$2&amp;"'"&amp;"!$B$7:$AI$26"),27,FALSE),"")</f>
        <v/>
      </c>
      <c r="CJ3" s="125" t="str">
        <f ca="1">IFERROR(VLOOKUP($A3,INDIRECT("'"&amp;$BJ$2&amp;"'"&amp;"!$B$7:$AI$26"),28,FALSE),"")</f>
        <v/>
      </c>
      <c r="CK3" s="125" t="str">
        <f ca="1">IFERROR(VLOOKUP($A3,INDIRECT("'"&amp;$BJ$2&amp;"'"&amp;"!$B$7:$AI$26"),29,FALSE),"")</f>
        <v/>
      </c>
      <c r="CL3" s="125" t="str">
        <f ca="1">IFERROR(VLOOKUP($A3,INDIRECT("'"&amp;$BJ$2&amp;"'"&amp;"!$B$7:$AI$26"),30,FALSE),"")</f>
        <v/>
      </c>
      <c r="CM3" s="125" t="str">
        <f ca="1">IFERROR(VLOOKUP($A3,INDIRECT("'"&amp;$BJ$2&amp;"'"&amp;"!$B$7:$AI$26"),31,FALSE),"")</f>
        <v/>
      </c>
      <c r="CN3" s="130" t="str">
        <f ca="1">IFERROR(VLOOKUP($A3,INDIRECT("'"&amp;$BJ$2&amp;"'"&amp;"!$B$7:$AI$26"),32,FALSE),"")</f>
        <v/>
      </c>
      <c r="CO3" s="129" t="str">
        <f ca="1">IFERROR(VLOOKUP($A3,INDIRECT("'"&amp;$CO$2&amp;"'"&amp;"!$B$7:$AI$26"),2,FALSE),"")</f>
        <v/>
      </c>
      <c r="CP3" s="125" t="str">
        <f ca="1">IFERROR(VLOOKUP($A3,INDIRECT("'"&amp;$CO$2&amp;"'"&amp;"!$B$7:$AI$26"),3,FALSE),"")</f>
        <v/>
      </c>
      <c r="CQ3" s="125" t="str">
        <f ca="1">IFERROR(VLOOKUP($A3,INDIRECT("'"&amp;$CO$2&amp;"'"&amp;"!$B$7:$AI$26"),4,FALSE),"")</f>
        <v/>
      </c>
      <c r="CR3" s="125" t="str">
        <f ca="1">IFERROR(VLOOKUP($A3,INDIRECT("'"&amp;$CO$2&amp;"'"&amp;"!$B$7:$AI$26"),5,FALSE),"")</f>
        <v/>
      </c>
      <c r="CS3" s="125" t="str">
        <f ca="1">IFERROR(VLOOKUP($A3,INDIRECT("'"&amp;$CO$2&amp;"'"&amp;"!$B$7:$AI$26"),6,FALSE),"")</f>
        <v/>
      </c>
      <c r="CT3" s="125" t="str">
        <f ca="1">IFERROR(VLOOKUP($A3,INDIRECT("'"&amp;$CO$2&amp;"'"&amp;"!$B$7:$AI$26"),7,FALSE),"")</f>
        <v/>
      </c>
      <c r="CU3" s="125" t="str">
        <f ca="1">IFERROR(VLOOKUP($A3,INDIRECT("'"&amp;$CO$2&amp;"'"&amp;"!$B$7:$AI$26"),8,FALSE),"")</f>
        <v/>
      </c>
      <c r="CV3" s="125" t="str">
        <f ca="1">IFERROR(VLOOKUP($A3,INDIRECT("'"&amp;$CO$2&amp;"'"&amp;"!$B$7:$AI$26"),9,FALSE),"")</f>
        <v/>
      </c>
      <c r="CW3" s="125" t="str">
        <f ca="1">IFERROR(VLOOKUP($A3,INDIRECT("'"&amp;$CO$2&amp;"'"&amp;"!$B$7:$AI$26"),10,FALSE),"")</f>
        <v/>
      </c>
      <c r="CX3" s="125" t="str">
        <f ca="1">IFERROR(VLOOKUP($A3,INDIRECT("'"&amp;$CO$2&amp;"'"&amp;"!$B$7:$AI$26"),11,FALSE),"")</f>
        <v/>
      </c>
      <c r="CY3" s="125" t="str">
        <f ca="1">IFERROR(VLOOKUP($A3,INDIRECT("'"&amp;$CO$2&amp;"'"&amp;"!$B$7:$AI$26"),12,FALSE),"")</f>
        <v/>
      </c>
      <c r="CZ3" s="125" t="str">
        <f ca="1">IFERROR(VLOOKUP($A3,INDIRECT("'"&amp;$CO$2&amp;"'"&amp;"!$B$7:$AI$26"),13,FALSE),"")</f>
        <v/>
      </c>
      <c r="DA3" s="125" t="str">
        <f ca="1">IFERROR(VLOOKUP($A3,INDIRECT("'"&amp;$CO$2&amp;"'"&amp;"!$B$7:$AI$26"),14,FALSE),"")</f>
        <v/>
      </c>
      <c r="DB3" s="125" t="str">
        <f ca="1">IFERROR(VLOOKUP($A3,INDIRECT("'"&amp;$CO$2&amp;"'"&amp;"!$B$7:$AI$26"),15,FALSE),"")</f>
        <v/>
      </c>
      <c r="DC3" s="125" t="str">
        <f ca="1">IFERROR(VLOOKUP($A3,INDIRECT("'"&amp;$CO$2&amp;"'"&amp;"!$B$7:$AI$26"),16,FALSE),"")</f>
        <v/>
      </c>
      <c r="DD3" s="125" t="str">
        <f ca="1">IFERROR(VLOOKUP($A3,INDIRECT("'"&amp;$CO$2&amp;"'"&amp;"!$B$7:$AI$26"),17,FALSE),"")</f>
        <v/>
      </c>
      <c r="DE3" s="125" t="str">
        <f ca="1">IFERROR(VLOOKUP($A3,INDIRECT("'"&amp;$CO$2&amp;"'"&amp;"!$B$7:$AI$26"),18,FALSE),"")</f>
        <v/>
      </c>
      <c r="DF3" s="125" t="str">
        <f ca="1">IFERROR(VLOOKUP($A3,INDIRECT("'"&amp;$CO$2&amp;"'"&amp;"!$B$7:$AI$26"),19,FALSE),"")</f>
        <v/>
      </c>
      <c r="DG3" s="125" t="str">
        <f ca="1">IFERROR(VLOOKUP($A3,INDIRECT("'"&amp;$CO$2&amp;"'"&amp;"!$B$7:$AI$26"),20,FALSE),"")</f>
        <v/>
      </c>
      <c r="DH3" s="125" t="str">
        <f ca="1">IFERROR(VLOOKUP($A3,INDIRECT("'"&amp;$CO$2&amp;"'"&amp;"!$B$7:$AI$26"),21,FALSE),"")</f>
        <v/>
      </c>
      <c r="DI3" s="125" t="str">
        <f ca="1">IFERROR(VLOOKUP($A3,INDIRECT("'"&amp;$CO$2&amp;"'"&amp;"!$B$7:$AI$26"),22,FALSE),"")</f>
        <v/>
      </c>
      <c r="DJ3" s="125" t="str">
        <f ca="1">IFERROR(VLOOKUP($A3,INDIRECT("'"&amp;$CO$2&amp;"'"&amp;"!$B$7:$AI$26"),23,FALSE),"")</f>
        <v/>
      </c>
      <c r="DK3" s="125" t="str">
        <f ca="1">IFERROR(VLOOKUP($A3,INDIRECT("'"&amp;$CO$2&amp;"'"&amp;"!$B$7:$AI$26"),24,FALSE),"")</f>
        <v/>
      </c>
      <c r="DL3" s="125" t="str">
        <f ca="1">IFERROR(VLOOKUP($A3,INDIRECT("'"&amp;$CO$2&amp;"'"&amp;"!$B$7:$AI$26"),25,FALSE),"")</f>
        <v/>
      </c>
      <c r="DM3" s="125" t="str">
        <f ca="1">IFERROR(VLOOKUP($A3,INDIRECT("'"&amp;$CO$2&amp;"'"&amp;"!$B$7:$AI$26"),26,FALSE),"")</f>
        <v/>
      </c>
      <c r="DN3" s="125" t="str">
        <f ca="1">IFERROR(VLOOKUP($A3,INDIRECT("'"&amp;$CO$2&amp;"'"&amp;"!$B$7:$AI$26"),27,FALSE),"")</f>
        <v/>
      </c>
      <c r="DO3" s="125" t="str">
        <f ca="1">IFERROR(VLOOKUP($A3,INDIRECT("'"&amp;$CO$2&amp;"'"&amp;"!$B$7:$AI$26"),28,FALSE),"")</f>
        <v/>
      </c>
      <c r="DP3" s="125" t="str">
        <f ca="1">IFERROR(VLOOKUP($A3,INDIRECT("'"&amp;$CO$2&amp;"'"&amp;"!$B$7:$AI$26"),29,FALSE),"")</f>
        <v/>
      </c>
      <c r="DQ3" s="125" t="str">
        <f ca="1">IFERROR(VLOOKUP($A3,INDIRECT("'"&amp;$CO$2&amp;"'"&amp;"!$B$7:$AI$26"),30,FALSE),"")</f>
        <v/>
      </c>
      <c r="DR3" s="130" t="str">
        <f ca="1">IFERROR(VLOOKUP($A3,INDIRECT("'"&amp;$CO$2&amp;"'"&amp;"!$B$7:$AI$26"),31,FALSE),"")</f>
        <v/>
      </c>
      <c r="DS3" s="129" t="str">
        <f ca="1">IFERROR(VLOOKUP($A3,INDIRECT("'"&amp;$DS$2&amp;"'"&amp;"!$B$7:$AI$26"),2,FALSE),"")</f>
        <v/>
      </c>
      <c r="DT3" s="125" t="str">
        <f ca="1">IFERROR(VLOOKUP($A3,INDIRECT("'"&amp;$DS$2&amp;"'"&amp;"!$B$7:$AI$26"),3,FALSE),"")</f>
        <v/>
      </c>
      <c r="DU3" s="125" t="str">
        <f ca="1">IFERROR(VLOOKUP($A3,INDIRECT("'"&amp;$DS$2&amp;"'"&amp;"!$B$7:$AI$26"),4,FALSE),"")</f>
        <v/>
      </c>
      <c r="DV3" s="125" t="str">
        <f ca="1">IFERROR(VLOOKUP($A3,INDIRECT("'"&amp;$DS$2&amp;"'"&amp;"!$B$7:$AI$26"),5,FALSE),"")</f>
        <v/>
      </c>
      <c r="DW3" s="125" t="str">
        <f ca="1">IFERROR(VLOOKUP($A3,INDIRECT("'"&amp;$DS$2&amp;"'"&amp;"!$B$7:$AI$26"),6,FALSE),"")</f>
        <v/>
      </c>
      <c r="DX3" s="125" t="str">
        <f ca="1">IFERROR(VLOOKUP($A3,INDIRECT("'"&amp;$DS$2&amp;"'"&amp;"!$B$7:$AI$26"),7,FALSE),"")</f>
        <v/>
      </c>
      <c r="DY3" s="125" t="str">
        <f ca="1">IFERROR(VLOOKUP($A3,INDIRECT("'"&amp;$DS$2&amp;"'"&amp;"!$B$7:$AI$26"),8,FALSE),"")</f>
        <v/>
      </c>
      <c r="DZ3" s="125" t="str">
        <f ca="1">IFERROR(VLOOKUP($A3,INDIRECT("'"&amp;$DS$2&amp;"'"&amp;"!$B$7:$AI$26"),9,FALSE),"")</f>
        <v/>
      </c>
      <c r="EA3" s="125" t="str">
        <f ca="1">IFERROR(VLOOKUP($A3,INDIRECT("'"&amp;$DS$2&amp;"'"&amp;"!$B$7:$AI$26"),10,FALSE),"")</f>
        <v/>
      </c>
      <c r="EB3" s="125" t="str">
        <f ca="1">IFERROR(VLOOKUP($A3,INDIRECT("'"&amp;$DS$2&amp;"'"&amp;"!$B$7:$AI$26"),11,FALSE),"")</f>
        <v/>
      </c>
      <c r="EC3" s="125" t="str">
        <f ca="1">IFERROR(VLOOKUP($A3,INDIRECT("'"&amp;$DS$2&amp;"'"&amp;"!$B$7:$AI$26"),12,FALSE),"")</f>
        <v/>
      </c>
      <c r="ED3" s="125" t="str">
        <f ca="1">IFERROR(VLOOKUP($A3,INDIRECT("'"&amp;$DS$2&amp;"'"&amp;"!$B$7:$AI$26"),13,FALSE),"")</f>
        <v/>
      </c>
      <c r="EE3" s="125" t="str">
        <f ca="1">IFERROR(VLOOKUP($A3,INDIRECT("'"&amp;$DS$2&amp;"'"&amp;"!$B$7:$AI$26"),14,FALSE),"")</f>
        <v/>
      </c>
      <c r="EF3" s="125" t="str">
        <f ca="1">IFERROR(VLOOKUP($A3,INDIRECT("'"&amp;$DS$2&amp;"'"&amp;"!$B$7:$AI$26"),15,FALSE),"")</f>
        <v/>
      </c>
      <c r="EG3" s="125" t="str">
        <f ca="1">IFERROR(VLOOKUP($A3,INDIRECT("'"&amp;$DS$2&amp;"'"&amp;"!$B$7:$AI$26"),16,FALSE),"")</f>
        <v/>
      </c>
      <c r="EH3" s="125" t="str">
        <f ca="1">IFERROR(VLOOKUP($A3,INDIRECT("'"&amp;$DS$2&amp;"'"&amp;"!$B$7:$AI$26"),17,FALSE),"")</f>
        <v/>
      </c>
      <c r="EI3" s="125" t="str">
        <f ca="1">IFERROR(VLOOKUP($A3,INDIRECT("'"&amp;$DS$2&amp;"'"&amp;"!$B$7:$AI$26"),18,FALSE),"")</f>
        <v/>
      </c>
      <c r="EJ3" s="125" t="str">
        <f ca="1">IFERROR(VLOOKUP($A3,INDIRECT("'"&amp;$DS$2&amp;"'"&amp;"!$B$7:$AI$26"),19,FALSE),"")</f>
        <v/>
      </c>
      <c r="EK3" s="125" t="str">
        <f ca="1">IFERROR(VLOOKUP($A3,INDIRECT("'"&amp;$DS$2&amp;"'"&amp;"!$B$7:$AI$26"),20,FALSE),"")</f>
        <v/>
      </c>
      <c r="EL3" s="125" t="str">
        <f ca="1">IFERROR(VLOOKUP($A3,INDIRECT("'"&amp;$DS$2&amp;"'"&amp;"!$B$7:$AI$26"),21,FALSE),"")</f>
        <v/>
      </c>
      <c r="EM3" s="125" t="str">
        <f ca="1">IFERROR(VLOOKUP($A3,INDIRECT("'"&amp;$DS$2&amp;"'"&amp;"!$B$7:$AI$26"),22,FALSE),"")</f>
        <v/>
      </c>
      <c r="EN3" s="125" t="str">
        <f ca="1">IFERROR(VLOOKUP($A3,INDIRECT("'"&amp;$DS$2&amp;"'"&amp;"!$B$7:$AI$26"),23,FALSE),"")</f>
        <v/>
      </c>
      <c r="EO3" s="125" t="str">
        <f ca="1">IFERROR(VLOOKUP($A3,INDIRECT("'"&amp;$DS$2&amp;"'"&amp;"!$B$7:$AI$26"),24,FALSE),"")</f>
        <v/>
      </c>
      <c r="EP3" s="125" t="str">
        <f ca="1">IFERROR(VLOOKUP($A3,INDIRECT("'"&amp;$DS$2&amp;"'"&amp;"!$B$7:$AI$26"),25,FALSE),"")</f>
        <v/>
      </c>
      <c r="EQ3" s="125" t="str">
        <f ca="1">IFERROR(VLOOKUP($A3,INDIRECT("'"&amp;$DS$2&amp;"'"&amp;"!$B$7:$AI$26"),26,FALSE),"")</f>
        <v/>
      </c>
      <c r="ER3" s="125" t="str">
        <f ca="1">IFERROR(VLOOKUP($A3,INDIRECT("'"&amp;$DS$2&amp;"'"&amp;"!$B$7:$AI$26"),27,FALSE),"")</f>
        <v/>
      </c>
      <c r="ES3" s="125" t="str">
        <f ca="1">IFERROR(VLOOKUP($A3,INDIRECT("'"&amp;$DS$2&amp;"'"&amp;"!$B$7:$AI$26"),28,FALSE),"")</f>
        <v/>
      </c>
      <c r="ET3" s="125" t="str">
        <f ca="1">IFERROR(VLOOKUP($A3,INDIRECT("'"&amp;$DS$2&amp;"'"&amp;"!$B$7:$AI$26"),29,FALSE),"")</f>
        <v/>
      </c>
      <c r="EU3" s="125" t="str">
        <f ca="1">IFERROR(VLOOKUP($A3,INDIRECT("'"&amp;$DS$2&amp;"'"&amp;"!$B$7:$AI$26"),30,FALSE),"")</f>
        <v/>
      </c>
      <c r="EV3" s="125" t="str">
        <f ca="1">IFERROR(VLOOKUP($A3,INDIRECT("'"&amp;$DS$2&amp;"'"&amp;"!$B$7:$AI$26"),31,FALSE),"")</f>
        <v/>
      </c>
      <c r="EW3" s="130" t="str">
        <f ca="1">IFERROR(VLOOKUP($A3,INDIRECT("'"&amp;$DS$2&amp;"'"&amp;"!$B$7:$AI$26"),32,FALSE),"")</f>
        <v/>
      </c>
      <c r="EX3" s="129" t="str">
        <f ca="1">IFERROR(VLOOKUP($A3,INDIRECT("'"&amp;$EX$2&amp;"'"&amp;"!$B$7:$AI$26"),2,FALSE),"")</f>
        <v/>
      </c>
      <c r="EY3" s="125" t="str">
        <f ca="1">IFERROR(VLOOKUP($A3,INDIRECT("'"&amp;$EX$2&amp;"'"&amp;"!$B$7:$AI$26"),3,FALSE),"")</f>
        <v/>
      </c>
      <c r="EZ3" s="125" t="str">
        <f ca="1">IFERROR(VLOOKUP($A3,INDIRECT("'"&amp;$EX$2&amp;"'"&amp;"!$B$7:$AI$26"),4,FALSE),"")</f>
        <v/>
      </c>
      <c r="FA3" s="125" t="str">
        <f ca="1">IFERROR(VLOOKUP($A3,INDIRECT("'"&amp;$EX$2&amp;"'"&amp;"!$B$7:$AI$26"),5,FALSE),"")</f>
        <v/>
      </c>
      <c r="FB3" s="125" t="str">
        <f ca="1">IFERROR(VLOOKUP($A3,INDIRECT("'"&amp;$EX$2&amp;"'"&amp;"!$B$7:$AI$26"),6,FALSE),"")</f>
        <v/>
      </c>
      <c r="FC3" s="125" t="str">
        <f ca="1">IFERROR(VLOOKUP($A3,INDIRECT("'"&amp;$EX$2&amp;"'"&amp;"!$B$7:$AI$26"),7,FALSE),"")</f>
        <v/>
      </c>
      <c r="FD3" s="125" t="str">
        <f ca="1">IFERROR(VLOOKUP($A3,INDIRECT("'"&amp;$EX$2&amp;"'"&amp;"!$B$7:$AI$26"),8,FALSE),"")</f>
        <v/>
      </c>
      <c r="FE3" s="125" t="str">
        <f ca="1">IFERROR(VLOOKUP($A3,INDIRECT("'"&amp;$EX$2&amp;"'"&amp;"!$B$7:$AI$26"),9,FALSE),"")</f>
        <v/>
      </c>
      <c r="FF3" s="125" t="str">
        <f ca="1">IFERROR(VLOOKUP($A3,INDIRECT("'"&amp;$EX$2&amp;"'"&amp;"!$B$7:$AI$26"),10,FALSE),"")</f>
        <v/>
      </c>
      <c r="FG3" s="125" t="str">
        <f ca="1">IFERROR(VLOOKUP($A3,INDIRECT("'"&amp;$EX$2&amp;"'"&amp;"!$B$7:$AI$26"),11,FALSE),"")</f>
        <v/>
      </c>
      <c r="FH3" s="125" t="str">
        <f ca="1">IFERROR(VLOOKUP($A3,INDIRECT("'"&amp;$EX$2&amp;"'"&amp;"!$B$7:$AI$26"),12,FALSE),"")</f>
        <v/>
      </c>
      <c r="FI3" s="125" t="str">
        <f ca="1">IFERROR(VLOOKUP($A3,INDIRECT("'"&amp;$EX$2&amp;"'"&amp;"!$B$7:$AI$26"),13,FALSE),"")</f>
        <v/>
      </c>
      <c r="FJ3" s="125" t="str">
        <f ca="1">IFERROR(VLOOKUP($A3,INDIRECT("'"&amp;$EX$2&amp;"'"&amp;"!$B$7:$AI$26"),14,FALSE),"")</f>
        <v/>
      </c>
      <c r="FK3" s="125" t="str">
        <f ca="1">IFERROR(VLOOKUP($A3,INDIRECT("'"&amp;$EX$2&amp;"'"&amp;"!$B$7:$AI$26"),15,FALSE),"")</f>
        <v/>
      </c>
      <c r="FL3" s="125" t="str">
        <f ca="1">IFERROR(VLOOKUP($A3,INDIRECT("'"&amp;$EX$2&amp;"'"&amp;"!$B$7:$AI$26"),16,FALSE),"")</f>
        <v/>
      </c>
      <c r="FM3" s="125" t="str">
        <f ca="1">IFERROR(VLOOKUP($A3,INDIRECT("'"&amp;$EX$2&amp;"'"&amp;"!$B$7:$AI$26"),17,FALSE),"")</f>
        <v/>
      </c>
      <c r="FN3" s="125" t="str">
        <f ca="1">IFERROR(VLOOKUP($A3,INDIRECT("'"&amp;$EX$2&amp;"'"&amp;"!$B$7:$AI$26"),18,FALSE),"")</f>
        <v/>
      </c>
      <c r="FO3" s="125" t="str">
        <f ca="1">IFERROR(VLOOKUP($A3,INDIRECT("'"&amp;$EX$2&amp;"'"&amp;"!$B$7:$AI$26"),19,FALSE),"")</f>
        <v/>
      </c>
      <c r="FP3" s="125" t="str">
        <f ca="1">IFERROR(VLOOKUP($A3,INDIRECT("'"&amp;$EX$2&amp;"'"&amp;"!$B$7:$AI$26"),20,FALSE),"")</f>
        <v/>
      </c>
      <c r="FQ3" s="125" t="str">
        <f ca="1">IFERROR(VLOOKUP($A3,INDIRECT("'"&amp;$EX$2&amp;"'"&amp;"!$B$7:$AI$26"),21,FALSE),"")</f>
        <v/>
      </c>
      <c r="FR3" s="125" t="str">
        <f ca="1">IFERROR(VLOOKUP($A3,INDIRECT("'"&amp;$EX$2&amp;"'"&amp;"!$B$7:$AI$26"),22,FALSE),"")</f>
        <v/>
      </c>
      <c r="FS3" s="125" t="str">
        <f ca="1">IFERROR(VLOOKUP($A3,INDIRECT("'"&amp;$EX$2&amp;"'"&amp;"!$B$7:$AI$26"),23,FALSE),"")</f>
        <v/>
      </c>
      <c r="FT3" s="125" t="str">
        <f ca="1">IFERROR(VLOOKUP($A3,INDIRECT("'"&amp;$EX$2&amp;"'"&amp;"!$B$7:$AI$26"),24,FALSE),"")</f>
        <v/>
      </c>
      <c r="FU3" s="125" t="str">
        <f ca="1">IFERROR(VLOOKUP($A3,INDIRECT("'"&amp;$EX$2&amp;"'"&amp;"!$B$7:$AI$26"),25,FALSE),"")</f>
        <v/>
      </c>
      <c r="FV3" s="125" t="str">
        <f ca="1">IFERROR(VLOOKUP($A3,INDIRECT("'"&amp;$EX$2&amp;"'"&amp;"!$B$7:$AI$26"),26,FALSE),"")</f>
        <v/>
      </c>
      <c r="FW3" s="125" t="str">
        <f ca="1">IFERROR(VLOOKUP($A3,INDIRECT("'"&amp;$EX$2&amp;"'"&amp;"!$B$7:$AI$26"),27,FALSE),"")</f>
        <v/>
      </c>
      <c r="FX3" s="125" t="str">
        <f ca="1">IFERROR(VLOOKUP($A3,INDIRECT("'"&amp;$EX$2&amp;"'"&amp;"!$B$7:$AI$26"),28,FALSE),"")</f>
        <v/>
      </c>
      <c r="FY3" s="125" t="str">
        <f ca="1">IFERROR(VLOOKUP($A3,INDIRECT("'"&amp;$EX$2&amp;"'"&amp;"!$B$7:$AI$26"),29,FALSE),"")</f>
        <v/>
      </c>
      <c r="FZ3" s="125" t="str">
        <f ca="1">IFERROR(VLOOKUP($A3,INDIRECT("'"&amp;$EX$2&amp;"'"&amp;"!$B$7:$AI$26"),30,FALSE),"")</f>
        <v/>
      </c>
      <c r="GA3" s="130" t="str">
        <f ca="1">IFERROR(VLOOKUP($A3,INDIRECT("'"&amp;$EX$2&amp;"'"&amp;"!$B$7:$AI$26"),31,FALSE),"")</f>
        <v/>
      </c>
      <c r="GB3" s="129" t="str">
        <f ca="1">IFERROR(VLOOKUP($A3,INDIRECT("'"&amp;$GB$2&amp;"'"&amp;"!$B$7:$AI$26"),2,FALSE),"")</f>
        <v/>
      </c>
      <c r="GC3" s="125" t="str">
        <f ca="1">IFERROR(VLOOKUP($A3,INDIRECT("'"&amp;$GB$2&amp;"'"&amp;"!$B$7:$AI$26"),3,FALSE),"")</f>
        <v/>
      </c>
      <c r="GD3" s="125" t="str">
        <f ca="1">IFERROR(VLOOKUP($A3,INDIRECT("'"&amp;$GB$2&amp;"'"&amp;"!$B$7:$AI$26"),4,FALSE),"")</f>
        <v/>
      </c>
      <c r="GE3" s="125" t="str">
        <f ca="1">IFERROR(VLOOKUP($A3,INDIRECT("'"&amp;$GB$2&amp;"'"&amp;"!$B$7:$AI$26"),5,FALSE),"")</f>
        <v/>
      </c>
      <c r="GF3" s="125" t="str">
        <f ca="1">IFERROR(VLOOKUP($A3,INDIRECT("'"&amp;$GB$2&amp;"'"&amp;"!$B$7:$AI$26"),6,FALSE),"")</f>
        <v/>
      </c>
      <c r="GG3" s="125" t="str">
        <f ca="1">IFERROR(VLOOKUP($A3,INDIRECT("'"&amp;$GB$2&amp;"'"&amp;"!$B$7:$AI$26"),7,FALSE),"")</f>
        <v/>
      </c>
      <c r="GH3" s="125" t="str">
        <f ca="1">IFERROR(VLOOKUP($A3,INDIRECT("'"&amp;$GB$2&amp;"'"&amp;"!$B$7:$AI$26"),8,FALSE),"")</f>
        <v/>
      </c>
      <c r="GI3" s="125" t="str">
        <f ca="1">IFERROR(VLOOKUP($A3,INDIRECT("'"&amp;$GB$2&amp;"'"&amp;"!$B$7:$AI$26"),9,FALSE),"")</f>
        <v/>
      </c>
      <c r="GJ3" s="125" t="str">
        <f ca="1">IFERROR(VLOOKUP($A3,INDIRECT("'"&amp;$GB$2&amp;"'"&amp;"!$B$7:$AI$26"),10,FALSE),"")</f>
        <v/>
      </c>
      <c r="GK3" s="125" t="str">
        <f ca="1">IFERROR(VLOOKUP($A3,INDIRECT("'"&amp;$GB$2&amp;"'"&amp;"!$B$7:$AI$26"),11,FALSE),"")</f>
        <v/>
      </c>
      <c r="GL3" s="125" t="str">
        <f ca="1">IFERROR(VLOOKUP($A3,INDIRECT("'"&amp;$GB$2&amp;"'"&amp;"!$B$7:$AI$26"),12,FALSE),"")</f>
        <v/>
      </c>
      <c r="GM3" s="125" t="str">
        <f ca="1">IFERROR(VLOOKUP($A3,INDIRECT("'"&amp;$GB$2&amp;"'"&amp;"!$B$7:$AI$26"),13,FALSE),"")</f>
        <v/>
      </c>
      <c r="GN3" s="125" t="str">
        <f ca="1">IFERROR(VLOOKUP($A3,INDIRECT("'"&amp;$GB$2&amp;"'"&amp;"!$B$7:$AI$26"),14,FALSE),"")</f>
        <v/>
      </c>
      <c r="GO3" s="125" t="str">
        <f ca="1">IFERROR(VLOOKUP($A3,INDIRECT("'"&amp;$GB$2&amp;"'"&amp;"!$B$7:$AI$26"),15,FALSE),"")</f>
        <v/>
      </c>
      <c r="GP3" s="125" t="str">
        <f ca="1">IFERROR(VLOOKUP($A3,INDIRECT("'"&amp;$GB$2&amp;"'"&amp;"!$B$7:$AI$26"),16,FALSE),"")</f>
        <v/>
      </c>
      <c r="GQ3" s="125" t="str">
        <f ca="1">IFERROR(VLOOKUP($A3,INDIRECT("'"&amp;$GB$2&amp;"'"&amp;"!$B$7:$AI$26"),17,FALSE),"")</f>
        <v/>
      </c>
      <c r="GR3" s="125" t="str">
        <f ca="1">IFERROR(VLOOKUP($A3,INDIRECT("'"&amp;$GB$2&amp;"'"&amp;"!$B$7:$AI$26"),18,FALSE),"")</f>
        <v/>
      </c>
      <c r="GS3" s="125" t="str">
        <f ca="1">IFERROR(VLOOKUP($A3,INDIRECT("'"&amp;$GB$2&amp;"'"&amp;"!$B$7:$AI$26"),19,FALSE),"")</f>
        <v/>
      </c>
      <c r="GT3" s="125" t="str">
        <f ca="1">IFERROR(VLOOKUP($A3,INDIRECT("'"&amp;$GB$2&amp;"'"&amp;"!$B$7:$AI$26"),20,FALSE),"")</f>
        <v/>
      </c>
      <c r="GU3" s="125" t="str">
        <f ca="1">IFERROR(VLOOKUP($A3,INDIRECT("'"&amp;$GB$2&amp;"'"&amp;"!$B$7:$AI$26"),21,FALSE),"")</f>
        <v/>
      </c>
      <c r="GV3" s="125" t="str">
        <f ca="1">IFERROR(VLOOKUP($A3,INDIRECT("'"&amp;$GB$2&amp;"'"&amp;"!$B$7:$AI$26"),22,FALSE),"")</f>
        <v/>
      </c>
      <c r="GW3" s="125" t="str">
        <f ca="1">IFERROR(VLOOKUP($A3,INDIRECT("'"&amp;$GB$2&amp;"'"&amp;"!$B$7:$AI$26"),23,FALSE),"")</f>
        <v/>
      </c>
      <c r="GX3" s="125" t="str">
        <f ca="1">IFERROR(VLOOKUP($A3,INDIRECT("'"&amp;$GB$2&amp;"'"&amp;"!$B$7:$AI$26"),24,FALSE),"")</f>
        <v/>
      </c>
      <c r="GY3" s="125" t="str">
        <f ca="1">IFERROR(VLOOKUP($A3,INDIRECT("'"&amp;$GB$2&amp;"'"&amp;"!$B$7:$AI$26"),25,FALSE),"")</f>
        <v/>
      </c>
      <c r="GZ3" s="125" t="str">
        <f ca="1">IFERROR(VLOOKUP($A3,INDIRECT("'"&amp;$GB$2&amp;"'"&amp;"!$B$7:$AI$26"),26,FALSE),"")</f>
        <v/>
      </c>
      <c r="HA3" s="125" t="str">
        <f ca="1">IFERROR(VLOOKUP($A3,INDIRECT("'"&amp;$GB$2&amp;"'"&amp;"!$B$7:$AI$26"),27,FALSE),"")</f>
        <v/>
      </c>
      <c r="HB3" s="125" t="str">
        <f ca="1">IFERROR(VLOOKUP($A3,INDIRECT("'"&amp;$GB$2&amp;"'"&amp;"!$B$7:$AI$26"),28,FALSE),"")</f>
        <v/>
      </c>
      <c r="HC3" s="125" t="str">
        <f ca="1">IFERROR(VLOOKUP($A3,INDIRECT("'"&amp;$GB$2&amp;"'"&amp;"!$B$7:$AI$26"),29,FALSE),"")</f>
        <v/>
      </c>
      <c r="HD3" s="125" t="str">
        <f ca="1">IFERROR(VLOOKUP($A3,INDIRECT("'"&amp;$GB$2&amp;"'"&amp;"!$B$7:$AI$26"),30,FALSE),"")</f>
        <v/>
      </c>
      <c r="HE3" s="125" t="str">
        <f ca="1">IFERROR(VLOOKUP($A3,INDIRECT("'"&amp;$GB$2&amp;"'"&amp;"!$B$7:$AI$26"),31,FALSE),"")</f>
        <v/>
      </c>
      <c r="HF3" s="130" t="str">
        <f ca="1">IFERROR(VLOOKUP($A3,INDIRECT("'"&amp;$GB$2&amp;"'"&amp;"!$B$7:$AI$26"),32,FALSE),"")</f>
        <v/>
      </c>
      <c r="HG3" s="129" t="str">
        <f ca="1">IFERROR(VLOOKUP($A3,INDIRECT("'"&amp;$HG$2&amp;"'"&amp;"!$B$7:$AI$26"),2,FALSE),"")</f>
        <v/>
      </c>
      <c r="HH3" s="125" t="str">
        <f ca="1">IFERROR(VLOOKUP($A3,INDIRECT("'"&amp;$HG$2&amp;"'"&amp;"!$B$7:$AI$26"),3,FALSE),"")</f>
        <v/>
      </c>
      <c r="HI3" s="125" t="str">
        <f ca="1">IFERROR(VLOOKUP($A3,INDIRECT("'"&amp;$HG$2&amp;"'"&amp;"!$B$7:$AI$26"),4,FALSE),"")</f>
        <v/>
      </c>
      <c r="HJ3" s="125" t="str">
        <f ca="1">IFERROR(VLOOKUP($A3,INDIRECT("'"&amp;$HG$2&amp;"'"&amp;"!$B$7:$AI$26"),5,FALSE),"")</f>
        <v/>
      </c>
      <c r="HK3" s="125" t="str">
        <f ca="1">IFERROR(VLOOKUP($A3,INDIRECT("'"&amp;$HG$2&amp;"'"&amp;"!$B$7:$AI$26"),6,FALSE),"")</f>
        <v/>
      </c>
      <c r="HL3" s="125" t="str">
        <f ca="1">IFERROR(VLOOKUP($A3,INDIRECT("'"&amp;$HG$2&amp;"'"&amp;"!$B$7:$AI$26"),7,FALSE),"")</f>
        <v/>
      </c>
      <c r="HM3" s="125" t="str">
        <f ca="1">IFERROR(VLOOKUP($A3,INDIRECT("'"&amp;$HG$2&amp;"'"&amp;"!$B$7:$AI$26"),8,FALSE),"")</f>
        <v/>
      </c>
      <c r="HN3" s="125" t="str">
        <f ca="1">IFERROR(VLOOKUP($A3,INDIRECT("'"&amp;$HG$2&amp;"'"&amp;"!$B$7:$AI$26"),9,FALSE),"")</f>
        <v/>
      </c>
      <c r="HO3" s="125" t="str">
        <f ca="1">IFERROR(VLOOKUP($A3,INDIRECT("'"&amp;$HG$2&amp;"'"&amp;"!$B$7:$AI$26"),10,FALSE),"")</f>
        <v/>
      </c>
      <c r="HP3" s="125" t="str">
        <f ca="1">IFERROR(VLOOKUP($A3,INDIRECT("'"&amp;$HG$2&amp;"'"&amp;"!$B$7:$AI$26"),11,FALSE),"")</f>
        <v/>
      </c>
      <c r="HQ3" s="125" t="str">
        <f ca="1">IFERROR(VLOOKUP($A3,INDIRECT("'"&amp;$HG$2&amp;"'"&amp;"!$B$7:$AI$26"),12,FALSE),"")</f>
        <v/>
      </c>
      <c r="HR3" s="125" t="str">
        <f ca="1">IFERROR(VLOOKUP($A3,INDIRECT("'"&amp;$HG$2&amp;"'"&amp;"!$B$7:$AI$26"),13,FALSE),"")</f>
        <v/>
      </c>
      <c r="HS3" s="125" t="str">
        <f ca="1">IFERROR(VLOOKUP($A3,INDIRECT("'"&amp;$HG$2&amp;"'"&amp;"!$B$7:$AI$26"),14,FALSE),"")</f>
        <v/>
      </c>
      <c r="HT3" s="125" t="str">
        <f ca="1">IFERROR(VLOOKUP($A3,INDIRECT("'"&amp;$HG$2&amp;"'"&amp;"!$B$7:$AI$26"),15,FALSE),"")</f>
        <v/>
      </c>
      <c r="HU3" s="125" t="str">
        <f ca="1">IFERROR(VLOOKUP($A3,INDIRECT("'"&amp;$HG$2&amp;"'"&amp;"!$B$7:$AI$26"),16,FALSE),"")</f>
        <v/>
      </c>
      <c r="HV3" s="125" t="str">
        <f ca="1">IFERROR(VLOOKUP($A3,INDIRECT("'"&amp;$HG$2&amp;"'"&amp;"!$B$7:$AI$26"),17,FALSE),"")</f>
        <v/>
      </c>
      <c r="HW3" s="125" t="str">
        <f ca="1">IFERROR(VLOOKUP($A3,INDIRECT("'"&amp;$HG$2&amp;"'"&amp;"!$B$7:$AI$26"),18,FALSE),"")</f>
        <v/>
      </c>
      <c r="HX3" s="125" t="str">
        <f ca="1">IFERROR(VLOOKUP($A3,INDIRECT("'"&amp;$HG$2&amp;"'"&amp;"!$B$7:$AI$26"),19,FALSE),"")</f>
        <v/>
      </c>
      <c r="HY3" s="125" t="str">
        <f ca="1">IFERROR(VLOOKUP($A3,INDIRECT("'"&amp;$HG$2&amp;"'"&amp;"!$B$7:$AI$26"),20,FALSE),"")</f>
        <v/>
      </c>
      <c r="HZ3" s="125" t="str">
        <f ca="1">IFERROR(VLOOKUP($A3,INDIRECT("'"&amp;$HG$2&amp;"'"&amp;"!$B$7:$AI$26"),21,FALSE),"")</f>
        <v/>
      </c>
      <c r="IA3" s="125" t="str">
        <f ca="1">IFERROR(VLOOKUP($A3,INDIRECT("'"&amp;$HG$2&amp;"'"&amp;"!$B$7:$AI$26"),22,FALSE),"")</f>
        <v/>
      </c>
      <c r="IB3" s="125" t="str">
        <f ca="1">IFERROR(VLOOKUP($A3,INDIRECT("'"&amp;$HG$2&amp;"'"&amp;"!$B$7:$AI$26"),23,FALSE),"")</f>
        <v/>
      </c>
      <c r="IC3" s="125" t="str">
        <f ca="1">IFERROR(VLOOKUP($A3,INDIRECT("'"&amp;$HG$2&amp;"'"&amp;"!$B$7:$AI$26"),24,FALSE),"")</f>
        <v/>
      </c>
      <c r="ID3" s="125" t="str">
        <f ca="1">IFERROR(VLOOKUP($A3,INDIRECT("'"&amp;$HG$2&amp;"'"&amp;"!$B$7:$AI$26"),25,FALSE),"")</f>
        <v/>
      </c>
      <c r="IE3" s="125" t="str">
        <f ca="1">IFERROR(VLOOKUP($A3,INDIRECT("'"&amp;$HG$2&amp;"'"&amp;"!$B$7:$AI$26"),26,FALSE),"")</f>
        <v/>
      </c>
      <c r="IF3" s="125" t="str">
        <f ca="1">IFERROR(VLOOKUP($A3,INDIRECT("'"&amp;$HG$2&amp;"'"&amp;"!$B$7:$AI$26"),27,FALSE),"")</f>
        <v/>
      </c>
      <c r="IG3" s="125" t="str">
        <f ca="1">IFERROR(VLOOKUP($A3,INDIRECT("'"&amp;$HG$2&amp;"'"&amp;"!$B$7:$AI$26"),28,FALSE),"")</f>
        <v/>
      </c>
      <c r="IH3" s="125" t="str">
        <f ca="1">IFERROR(VLOOKUP($A3,INDIRECT("'"&amp;$HG$2&amp;"'"&amp;"!$B$7:$AI$26"),29,FALSE),"")</f>
        <v/>
      </c>
      <c r="II3" s="125" t="str">
        <f ca="1">IFERROR(VLOOKUP($A3,INDIRECT("'"&amp;$HG$2&amp;"'"&amp;"!$B$7:$AI$26"),30,FALSE),"")</f>
        <v/>
      </c>
      <c r="IJ3" s="125" t="str">
        <f ca="1">IFERROR(VLOOKUP($A3,INDIRECT("'"&amp;$HG$2&amp;"'"&amp;"!$B$7:$AI$26"),31,FALSE),"")</f>
        <v/>
      </c>
      <c r="IK3" s="130" t="str">
        <f ca="1">IFERROR(VLOOKUP($A3,INDIRECT("'"&amp;$HG$2&amp;"'"&amp;"!$B$7:$AI$26"),32,FALSE),"")</f>
        <v/>
      </c>
      <c r="IL3" s="129">
        <f ca="1">IFERROR(VLOOKUP($A3,INDIRECT("'"&amp;$IL$2&amp;"'"&amp;"!$B$7:$AI$26"),2,FALSE),"")</f>
        <v>0</v>
      </c>
      <c r="IM3" s="125">
        <f ca="1">IFERROR(VLOOKUP($A3,INDIRECT("'"&amp;$IL$2&amp;"'"&amp;"!$B$7:$AI$26"),3,FALSE),"")</f>
        <v>0</v>
      </c>
      <c r="IN3" s="125">
        <f ca="1">IFERROR(VLOOKUP($A3,INDIRECT("'"&amp;$IL$2&amp;"'"&amp;"!$B$7:$AI$26"),4,FALSE),"")</f>
        <v>0</v>
      </c>
      <c r="IO3" s="125">
        <f ca="1">IFERROR(VLOOKUP($A3,INDIRECT("'"&amp;$IL$2&amp;"'"&amp;"!$B$7:$AI$26"),5,FALSE),"")</f>
        <v>0</v>
      </c>
      <c r="IP3" s="125">
        <f ca="1">IFERROR(VLOOKUP($A3,INDIRECT("'"&amp;$IL$2&amp;"'"&amp;"!$B$7:$AI$26"),6,FALSE),"")</f>
        <v>0</v>
      </c>
      <c r="IQ3" s="125">
        <f ca="1">IFERROR(VLOOKUP($A3,INDIRECT("'"&amp;$IL$2&amp;"'"&amp;"!$B$7:$AI$26"),7,FALSE),"")</f>
        <v>0</v>
      </c>
      <c r="IR3" s="125">
        <f ca="1">IFERROR(VLOOKUP($A3,INDIRECT("'"&amp;$IL$2&amp;"'"&amp;"!$B$7:$AI$26"),8,FALSE),"")</f>
        <v>0</v>
      </c>
      <c r="IS3" s="125">
        <f ca="1">IFERROR(VLOOKUP($A3,INDIRECT("'"&amp;$IL$2&amp;"'"&amp;"!$B$7:$AI$26"),9,FALSE),"")</f>
        <v>0</v>
      </c>
      <c r="IT3" s="125">
        <f ca="1">IFERROR(VLOOKUP($A3,INDIRECT("'"&amp;$IL$2&amp;"'"&amp;"!$B$7:$AI$26"),10,FALSE),"")</f>
        <v>0</v>
      </c>
      <c r="IU3" s="125">
        <f ca="1">IFERROR(VLOOKUP($A3,INDIRECT("'"&amp;$IL$2&amp;"'"&amp;"!$B$7:$AI$26"),11,FALSE),"")</f>
        <v>0</v>
      </c>
      <c r="IV3" s="125">
        <f ca="1">IFERROR(VLOOKUP($A3,INDIRECT("'"&amp;$IL$2&amp;"'"&amp;"!$B$7:$AI$26"),12,FALSE),"")</f>
        <v>0</v>
      </c>
      <c r="IW3" s="125">
        <f ca="1">IFERROR(VLOOKUP($A3,INDIRECT("'"&amp;$IL$2&amp;"'"&amp;"!$B$7:$AI$26"),13,FALSE),"")</f>
        <v>0</v>
      </c>
      <c r="IX3" s="125">
        <f ca="1">IFERROR(VLOOKUP($A3,INDIRECT("'"&amp;$IL$2&amp;"'"&amp;"!$B$7:$AI$26"),14,FALSE),"")</f>
        <v>0</v>
      </c>
      <c r="IY3" s="125">
        <f ca="1">IFERROR(VLOOKUP($A3,INDIRECT("'"&amp;$IL$2&amp;"'"&amp;"!$B$7:$AI$26"),15,FALSE),"")</f>
        <v>0</v>
      </c>
      <c r="IZ3" s="125">
        <f ca="1">IFERROR(VLOOKUP($A3,INDIRECT("'"&amp;$IL$2&amp;"'"&amp;"!$B$7:$AI$26"),16,FALSE),"")</f>
        <v>0</v>
      </c>
      <c r="JA3" s="125">
        <f ca="1">IFERROR(VLOOKUP($A3,INDIRECT("'"&amp;$IL$2&amp;"'"&amp;"!$B$7:$AI$26"),17,FALSE),"")</f>
        <v>0.25</v>
      </c>
      <c r="JB3" s="125">
        <f ca="1">IFERROR(VLOOKUP($A3,INDIRECT("'"&amp;$IL$2&amp;"'"&amp;"!$B$7:$AI$26"),18,FALSE),"")</f>
        <v>0</v>
      </c>
      <c r="JC3" s="125">
        <f ca="1">IFERROR(VLOOKUP($A3,INDIRECT("'"&amp;$IL$2&amp;"'"&amp;"!$B$7:$AI$26"),19,FALSE),"")</f>
        <v>0</v>
      </c>
      <c r="JD3" s="125">
        <f ca="1">IFERROR(VLOOKUP($A3,INDIRECT("'"&amp;$IL$2&amp;"'"&amp;"!$B$7:$AI$26"),20,FALSE),"")</f>
        <v>0</v>
      </c>
      <c r="JE3" s="125">
        <f ca="1">IFERROR(VLOOKUP($A3,INDIRECT("'"&amp;$IL$2&amp;"'"&amp;"!$B$7:$AI$26"),21,FALSE),"")</f>
        <v>0</v>
      </c>
      <c r="JF3" s="125">
        <f ca="1">IFERROR(VLOOKUP($A3,INDIRECT("'"&amp;$IL$2&amp;"'"&amp;"!$B$7:$AI$26"),22,FALSE),"")</f>
        <v>0</v>
      </c>
      <c r="JG3" s="125">
        <f ca="1">IFERROR(VLOOKUP($A3,INDIRECT("'"&amp;$IL$2&amp;"'"&amp;"!$B$7:$AI$26"),23,FALSE),"")</f>
        <v>0</v>
      </c>
      <c r="JH3" s="125">
        <f ca="1">IFERROR(VLOOKUP($A3,INDIRECT("'"&amp;$IL$2&amp;"'"&amp;"!$B$7:$AI$26"),24,FALSE),"")</f>
        <v>0</v>
      </c>
      <c r="JI3" s="125">
        <f ca="1">IFERROR(VLOOKUP($A3,INDIRECT("'"&amp;$IL$2&amp;"'"&amp;"!$B$7:$AI$26"),25,FALSE),"")</f>
        <v>0</v>
      </c>
      <c r="JJ3" s="125">
        <f ca="1">IFERROR(VLOOKUP($A3,INDIRECT("'"&amp;$IL$2&amp;"'"&amp;"!$B$7:$AI$26"),26,FALSE),"")</f>
        <v>0</v>
      </c>
      <c r="JK3" s="125">
        <f ca="1">IFERROR(VLOOKUP($A3,INDIRECT("'"&amp;$IL$2&amp;"'"&amp;"!$B$7:$AI$26"),27,FALSE),"")</f>
        <v>0</v>
      </c>
      <c r="JL3" s="125">
        <f ca="1">IFERROR(VLOOKUP($A3,INDIRECT("'"&amp;$IL$2&amp;"'"&amp;"!$B$7:$AI$26"),28,FALSE),"")</f>
        <v>0</v>
      </c>
      <c r="JM3" s="125">
        <f ca="1">IFERROR(VLOOKUP($A3,INDIRECT("'"&amp;$IL$2&amp;"'"&amp;"!$B$7:$AI$26"),29,FALSE),"")</f>
        <v>0</v>
      </c>
      <c r="JN3" s="125">
        <f ca="1">IFERROR(VLOOKUP($A3,INDIRECT("'"&amp;$IL$2&amp;"'"&amp;"!$B$7:$AI$26"),30,FALSE),"")</f>
        <v>0</v>
      </c>
      <c r="JO3" s="130">
        <f ca="1">IFERROR(VLOOKUP($A3,INDIRECT("'"&amp;$IL$2&amp;"'"&amp;"!$B$7:$AI$26"),31,FALSE),"")</f>
        <v>0</v>
      </c>
      <c r="JP3" s="129" t="str">
        <f ca="1">IFERROR(VLOOKUP($A3,INDIRECT("'"&amp;$JP$2&amp;"'"&amp;"!$B$7:$AI$26"),2,FALSE),"")</f>
        <v/>
      </c>
      <c r="JQ3" s="125" t="str">
        <f ca="1">IFERROR(VLOOKUP($A3,INDIRECT("'"&amp;$JP$2&amp;"'"&amp;"!$B$7:$AI$26"),3,FALSE),"")</f>
        <v/>
      </c>
      <c r="JR3" s="125" t="str">
        <f ca="1">IFERROR(VLOOKUP($A3,INDIRECT("'"&amp;$JP$2&amp;"'"&amp;"!$B$7:$AI$26"),4,FALSE),"")</f>
        <v/>
      </c>
      <c r="JS3" s="125" t="str">
        <f ca="1">IFERROR(VLOOKUP($A3,INDIRECT("'"&amp;$JP$2&amp;"'"&amp;"!$B$7:$AI$26"),5,FALSE),"")</f>
        <v/>
      </c>
      <c r="JT3" s="125" t="str">
        <f ca="1">IFERROR(VLOOKUP($A3,INDIRECT("'"&amp;$JP$2&amp;"'"&amp;"!$B$7:$AI$26"),6,FALSE),"")</f>
        <v/>
      </c>
      <c r="JU3" s="125" t="str">
        <f ca="1">IFERROR(VLOOKUP($A3,INDIRECT("'"&amp;$JP$2&amp;"'"&amp;"!$B$7:$AI$26"),7,FALSE),"")</f>
        <v/>
      </c>
      <c r="JV3" s="125" t="str">
        <f ca="1">IFERROR(VLOOKUP($A3,INDIRECT("'"&amp;$JP$2&amp;"'"&amp;"!$B$7:$AI$26"),8,FALSE),"")</f>
        <v/>
      </c>
      <c r="JW3" s="125" t="str">
        <f ca="1">IFERROR(VLOOKUP($A3,INDIRECT("'"&amp;$JP$2&amp;"'"&amp;"!$B$7:$AI$26"),9,FALSE),"")</f>
        <v/>
      </c>
      <c r="JX3" s="125" t="str">
        <f ca="1">IFERROR(VLOOKUP($A3,INDIRECT("'"&amp;$JP$2&amp;"'"&amp;"!$B$7:$AI$26"),10,FALSE),"")</f>
        <v/>
      </c>
      <c r="JY3" s="125" t="str">
        <f ca="1">IFERROR(VLOOKUP($A3,INDIRECT("'"&amp;$JP$2&amp;"'"&amp;"!$B$7:$AI$26"),11,FALSE),"")</f>
        <v/>
      </c>
      <c r="JZ3" s="125" t="str">
        <f ca="1">IFERROR(VLOOKUP($A3,INDIRECT("'"&amp;$JP$2&amp;"'"&amp;"!$B$7:$AI$26"),12,FALSE),"")</f>
        <v/>
      </c>
      <c r="KA3" s="125" t="str">
        <f ca="1">IFERROR(VLOOKUP($A3,INDIRECT("'"&amp;$JP$2&amp;"'"&amp;"!$B$7:$AI$26"),13,FALSE),"")</f>
        <v/>
      </c>
      <c r="KB3" s="125" t="str">
        <f ca="1">IFERROR(VLOOKUP($A3,INDIRECT("'"&amp;$JP$2&amp;"'"&amp;"!$B$7:$AI$26"),14,FALSE),"")</f>
        <v/>
      </c>
      <c r="KC3" s="125" t="str">
        <f ca="1">IFERROR(VLOOKUP($A3,INDIRECT("'"&amp;$JP$2&amp;"'"&amp;"!$B$7:$AI$26"),15,FALSE),"")</f>
        <v/>
      </c>
      <c r="KD3" s="125" t="str">
        <f ca="1">IFERROR(VLOOKUP($A3,INDIRECT("'"&amp;$JP$2&amp;"'"&amp;"!$B$7:$AI$26"),16,FALSE),"")</f>
        <v/>
      </c>
      <c r="KE3" s="125" t="str">
        <f ca="1">IFERROR(VLOOKUP($A3,INDIRECT("'"&amp;$JP$2&amp;"'"&amp;"!$B$7:$AI$26"),17,FALSE),"")</f>
        <v/>
      </c>
      <c r="KF3" s="125" t="str">
        <f ca="1">IFERROR(VLOOKUP($A3,INDIRECT("'"&amp;$JP$2&amp;"'"&amp;"!$B$7:$AI$26"),18,FALSE),"")</f>
        <v/>
      </c>
      <c r="KG3" s="125" t="str">
        <f ca="1">IFERROR(VLOOKUP($A3,INDIRECT("'"&amp;$JP$2&amp;"'"&amp;"!$B$7:$AI$26"),19,FALSE),"")</f>
        <v/>
      </c>
      <c r="KH3" s="125" t="str">
        <f ca="1">IFERROR(VLOOKUP($A3,INDIRECT("'"&amp;$JP$2&amp;"'"&amp;"!$B$7:$AI$26"),20,FALSE),"")</f>
        <v/>
      </c>
      <c r="KI3" s="125" t="str">
        <f ca="1">IFERROR(VLOOKUP($A3,INDIRECT("'"&amp;$JP$2&amp;"'"&amp;"!$B$7:$AI$26"),21,FALSE),"")</f>
        <v/>
      </c>
      <c r="KJ3" s="125" t="str">
        <f ca="1">IFERROR(VLOOKUP($A3,INDIRECT("'"&amp;$JP$2&amp;"'"&amp;"!$B$7:$AI$26"),22,FALSE),"")</f>
        <v/>
      </c>
      <c r="KK3" s="125" t="str">
        <f ca="1">IFERROR(VLOOKUP($A3,INDIRECT("'"&amp;$JP$2&amp;"'"&amp;"!$B$7:$AI$26"),23,FALSE),"")</f>
        <v/>
      </c>
      <c r="KL3" s="125" t="str">
        <f ca="1">IFERROR(VLOOKUP($A3,INDIRECT("'"&amp;$JP$2&amp;"'"&amp;"!$B$7:$AI$26"),24,FALSE),"")</f>
        <v/>
      </c>
      <c r="KM3" s="125" t="str">
        <f ca="1">IFERROR(VLOOKUP($A3,INDIRECT("'"&amp;$JP$2&amp;"'"&amp;"!$B$7:$AI$26"),25,FALSE),"")</f>
        <v/>
      </c>
      <c r="KN3" s="125" t="str">
        <f ca="1">IFERROR(VLOOKUP($A3,INDIRECT("'"&amp;$JP$2&amp;"'"&amp;"!$B$7:$AI$26"),26,FALSE),"")</f>
        <v/>
      </c>
      <c r="KO3" s="125" t="str">
        <f ca="1">IFERROR(VLOOKUP($A3,INDIRECT("'"&amp;$JP$2&amp;"'"&amp;"!$B$7:$AI$26"),27,FALSE),"")</f>
        <v/>
      </c>
      <c r="KP3" s="125" t="str">
        <f ca="1">IFERROR(VLOOKUP($A3,INDIRECT("'"&amp;$JP$2&amp;"'"&amp;"!$B$7:$AI$26"),28,FALSE),"")</f>
        <v/>
      </c>
      <c r="KQ3" s="125" t="str">
        <f ca="1">IFERROR(VLOOKUP($A3,INDIRECT("'"&amp;$JP$2&amp;"'"&amp;"!$B$7:$AI$26"),29,FALSE),"")</f>
        <v/>
      </c>
      <c r="KR3" s="125" t="str">
        <f ca="1">IFERROR(VLOOKUP($A3,INDIRECT("'"&amp;$JP$2&amp;"'"&amp;"!$B$7:$AI$26"),30,FALSE),"")</f>
        <v/>
      </c>
      <c r="KS3" s="125" t="str">
        <f ca="1">IFERROR(VLOOKUP($A3,INDIRECT("'"&amp;$JP$2&amp;"'"&amp;"!$B$7:$AI$26"),31,FALSE),"")</f>
        <v/>
      </c>
      <c r="KT3" s="130" t="str">
        <f ca="1">IFERROR(VLOOKUP($A3,INDIRECT("'"&amp;$JP$2&amp;"'"&amp;"!$B$7:$AI$26"),32,FALSE),"")</f>
        <v/>
      </c>
      <c r="KU3" s="129" t="str">
        <f ca="1">IFERROR(VLOOKUP($A3,INDIRECT("'"&amp;$KU$2&amp;"'"&amp;"!$B$7:$AI$26"),2,FALSE),"")</f>
        <v/>
      </c>
      <c r="KV3" s="125" t="str">
        <f ca="1">IFERROR(VLOOKUP($A3,INDIRECT("'"&amp;$KU$2&amp;"'"&amp;"!$B$7:$AI$26"),3,FALSE),"")</f>
        <v/>
      </c>
      <c r="KW3" s="125" t="str">
        <f ca="1">IFERROR(VLOOKUP($A3,INDIRECT("'"&amp;$KU$2&amp;"'"&amp;"!$B$7:$AI$26"),4,FALSE),"")</f>
        <v/>
      </c>
      <c r="KX3" s="125" t="str">
        <f ca="1">IFERROR(VLOOKUP($A3,INDIRECT("'"&amp;$KU$2&amp;"'"&amp;"!$B$7:$AI$26"),5,FALSE),"")</f>
        <v/>
      </c>
      <c r="KY3" s="125" t="str">
        <f ca="1">IFERROR(VLOOKUP($A3,INDIRECT("'"&amp;$KU$2&amp;"'"&amp;"!$B$7:$AI$26"),6,FALSE),"")</f>
        <v/>
      </c>
      <c r="KZ3" s="125" t="str">
        <f ca="1">IFERROR(VLOOKUP($A3,INDIRECT("'"&amp;$KU$2&amp;"'"&amp;"!$B$7:$AI$26"),7,FALSE),"")</f>
        <v/>
      </c>
      <c r="LA3" s="125" t="str">
        <f ca="1">IFERROR(VLOOKUP($A3,INDIRECT("'"&amp;$KU$2&amp;"'"&amp;"!$B$7:$AI$26"),8,FALSE),"")</f>
        <v/>
      </c>
      <c r="LB3" s="125" t="str">
        <f ca="1">IFERROR(VLOOKUP($A3,INDIRECT("'"&amp;$KU$2&amp;"'"&amp;"!$B$7:$AI$26"),9,FALSE),"")</f>
        <v/>
      </c>
      <c r="LC3" s="125" t="str">
        <f ca="1">IFERROR(VLOOKUP($A3,INDIRECT("'"&amp;$KU$2&amp;"'"&amp;"!$B$7:$AI$26"),10,FALSE),"")</f>
        <v/>
      </c>
      <c r="LD3" s="125" t="str">
        <f ca="1">IFERROR(VLOOKUP($A3,INDIRECT("'"&amp;$KU$2&amp;"'"&amp;"!$B$7:$AI$26"),11,FALSE),"")</f>
        <v/>
      </c>
      <c r="LE3" s="125" t="str">
        <f ca="1">IFERROR(VLOOKUP($A3,INDIRECT("'"&amp;$KU$2&amp;"'"&amp;"!$B$7:$AI$26"),12,FALSE),"")</f>
        <v/>
      </c>
      <c r="LF3" s="125" t="str">
        <f ca="1">IFERROR(VLOOKUP($A3,INDIRECT("'"&amp;$KU$2&amp;"'"&amp;"!$B$7:$AI$26"),13,FALSE),"")</f>
        <v/>
      </c>
      <c r="LG3" s="125" t="str">
        <f ca="1">IFERROR(VLOOKUP($A3,INDIRECT("'"&amp;$KU$2&amp;"'"&amp;"!$B$7:$AI$26"),14,FALSE),"")</f>
        <v/>
      </c>
      <c r="LH3" s="125" t="str">
        <f ca="1">IFERROR(VLOOKUP($A3,INDIRECT("'"&amp;$KU$2&amp;"'"&amp;"!$B$7:$AI$26"),15,FALSE),"")</f>
        <v/>
      </c>
      <c r="LI3" s="125" t="str">
        <f ca="1">IFERROR(VLOOKUP($A3,INDIRECT("'"&amp;$KU$2&amp;"'"&amp;"!$B$7:$AI$26"),16,FALSE),"")</f>
        <v/>
      </c>
      <c r="LJ3" s="125" t="str">
        <f ca="1">IFERROR(VLOOKUP($A3,INDIRECT("'"&amp;$KU$2&amp;"'"&amp;"!$B$7:$AI$26"),17,FALSE),"")</f>
        <v/>
      </c>
      <c r="LK3" s="125" t="str">
        <f ca="1">IFERROR(VLOOKUP($A3,INDIRECT("'"&amp;$KU$2&amp;"'"&amp;"!$B$7:$AI$26"),18,FALSE),"")</f>
        <v/>
      </c>
      <c r="LL3" s="125" t="str">
        <f ca="1">IFERROR(VLOOKUP($A3,INDIRECT("'"&amp;$KU$2&amp;"'"&amp;"!$B$7:$AI$26"),19,FALSE),"")</f>
        <v/>
      </c>
      <c r="LM3" s="125" t="str">
        <f ca="1">IFERROR(VLOOKUP($A3,INDIRECT("'"&amp;$KU$2&amp;"'"&amp;"!$B$7:$AI$26"),20,FALSE),"")</f>
        <v/>
      </c>
      <c r="LN3" s="125" t="str">
        <f ca="1">IFERROR(VLOOKUP($A3,INDIRECT("'"&amp;$KU$2&amp;"'"&amp;"!$B$7:$AI$26"),21,FALSE),"")</f>
        <v/>
      </c>
      <c r="LO3" s="125" t="str">
        <f ca="1">IFERROR(VLOOKUP($A3,INDIRECT("'"&amp;$KU$2&amp;"'"&amp;"!$B$7:$AI$26"),22,FALSE),"")</f>
        <v/>
      </c>
      <c r="LP3" s="125" t="str">
        <f ca="1">IFERROR(VLOOKUP($A3,INDIRECT("'"&amp;$KU$2&amp;"'"&amp;"!$B$7:$AI$26"),23,FALSE),"")</f>
        <v/>
      </c>
      <c r="LQ3" s="125" t="str">
        <f ca="1">IFERROR(VLOOKUP($A3,INDIRECT("'"&amp;$KU$2&amp;"'"&amp;"!$B$7:$AI$26"),24,FALSE),"")</f>
        <v/>
      </c>
      <c r="LR3" s="125" t="str">
        <f ca="1">IFERROR(VLOOKUP($A3,INDIRECT("'"&amp;$KU$2&amp;"'"&amp;"!$B$7:$AI$26"),25,FALSE),"")</f>
        <v/>
      </c>
      <c r="LS3" s="125" t="str">
        <f ca="1">IFERROR(VLOOKUP($A3,INDIRECT("'"&amp;$KU$2&amp;"'"&amp;"!$B$7:$AI$26"),26,FALSE),"")</f>
        <v/>
      </c>
      <c r="LT3" s="125" t="str">
        <f ca="1">IFERROR(VLOOKUP($A3,INDIRECT("'"&amp;$KU$2&amp;"'"&amp;"!$B$7:$AI$26"),27,FALSE),"")</f>
        <v/>
      </c>
      <c r="LU3" s="125" t="str">
        <f ca="1">IFERROR(VLOOKUP($A3,INDIRECT("'"&amp;$KU$2&amp;"'"&amp;"!$B$7:$AI$26"),28,FALSE),"")</f>
        <v/>
      </c>
      <c r="LV3" s="125" t="str">
        <f ca="1">IFERROR(VLOOKUP($A3,INDIRECT("'"&amp;$KU$2&amp;"'"&amp;"!$B$7:$AI$26"),29,FALSE),"")</f>
        <v/>
      </c>
      <c r="LW3" s="125" t="str">
        <f ca="1">IFERROR(VLOOKUP($A3,INDIRECT("'"&amp;$KU$2&amp;"'"&amp;"!$B$7:$AI$26"),30,FALSE),"")</f>
        <v/>
      </c>
      <c r="LX3" s="130" t="str">
        <f ca="1">IFERROR(VLOOKUP($A3,INDIRECT("'"&amp;$KU$2&amp;"'"&amp;"!$B$7:$AI$26"),31,FALSE),"")</f>
        <v/>
      </c>
      <c r="LY3" s="129" t="str">
        <f t="shared" ref="LY3:LY36" ca="1" si="37">IFERROR(VLOOKUP($A3,INDIRECT("'"&amp;$LY$2&amp;"'"&amp;"!$B$7:$AI$26"),2,FALSE),"")</f>
        <v/>
      </c>
      <c r="LZ3" s="125" t="str">
        <f t="shared" ref="LZ3:LZ36" ca="1" si="38">IFERROR(VLOOKUP($A3,INDIRECT("'"&amp;$LY$2&amp;"'"&amp;"!$B$7:$AI$26"),3,FALSE),"")</f>
        <v/>
      </c>
      <c r="MA3" s="125" t="str">
        <f t="shared" ref="MA3:MA36" ca="1" si="39">IFERROR(VLOOKUP($A3,INDIRECT("'"&amp;$LY$2&amp;"'"&amp;"!$B$7:$AI$26"),4,FALSE),"")</f>
        <v/>
      </c>
      <c r="MB3" s="125" t="str">
        <f t="shared" ref="MB3:MB36" ca="1" si="40">IFERROR(VLOOKUP($A3,INDIRECT("'"&amp;$LY$2&amp;"'"&amp;"!$B$7:$AI$26"),5,FALSE),"")</f>
        <v/>
      </c>
      <c r="MC3" s="125" t="str">
        <f t="shared" ref="MC3:MC36" ca="1" si="41">IFERROR(VLOOKUP($A3,INDIRECT("'"&amp;$LY$2&amp;"'"&amp;"!$B$7:$AI$26"),6,FALSE),"")</f>
        <v/>
      </c>
      <c r="MD3" s="125" t="str">
        <f t="shared" ref="MD3:MD36" ca="1" si="42">IFERROR(VLOOKUP($A3,INDIRECT("'"&amp;$LY$2&amp;"'"&amp;"!$B$7:$AI$26"),7,FALSE),"")</f>
        <v/>
      </c>
      <c r="ME3" s="125" t="str">
        <f t="shared" ref="ME3:ME36" ca="1" si="43">IFERROR(VLOOKUP($A3,INDIRECT("'"&amp;$LY$2&amp;"'"&amp;"!$B$7:$AI$26"),8,FALSE),"")</f>
        <v/>
      </c>
      <c r="MF3" s="125" t="str">
        <f t="shared" ref="MF3:MF36" ca="1" si="44">IFERROR(VLOOKUP($A3,INDIRECT("'"&amp;$LY$2&amp;"'"&amp;"!$B$7:$AI$26"),9,FALSE),"")</f>
        <v/>
      </c>
      <c r="MG3" s="125" t="str">
        <f t="shared" ref="MG3:MG36" ca="1" si="45">IFERROR(VLOOKUP($A3,INDIRECT("'"&amp;$LY$2&amp;"'"&amp;"!$B$7:$AI$26"),10,FALSE),"")</f>
        <v/>
      </c>
      <c r="MH3" s="125" t="str">
        <f t="shared" ref="MH3:MH36" ca="1" si="46">IFERROR(VLOOKUP($A3,INDIRECT("'"&amp;$LY$2&amp;"'"&amp;"!$B$7:$AI$26"),11,FALSE),"")</f>
        <v/>
      </c>
      <c r="MI3" s="125" t="str">
        <f t="shared" ref="MI3:MI36" ca="1" si="47">IFERROR(VLOOKUP($A3,INDIRECT("'"&amp;$LY$2&amp;"'"&amp;"!$B$7:$AI$26"),12,FALSE),"")</f>
        <v/>
      </c>
      <c r="MJ3" s="125" t="str">
        <f t="shared" ref="MJ3:MJ36" ca="1" si="48">IFERROR(VLOOKUP($A3,INDIRECT("'"&amp;$LY$2&amp;"'"&amp;"!$B$7:$AI$26"),13,FALSE),"")</f>
        <v/>
      </c>
      <c r="MK3" s="125" t="str">
        <f t="shared" ref="MK3:MK36" ca="1" si="49">IFERROR(VLOOKUP($A3,INDIRECT("'"&amp;$LY$2&amp;"'"&amp;"!$B$7:$AI$26"),14,FALSE),"")</f>
        <v/>
      </c>
      <c r="ML3" s="125" t="str">
        <f t="shared" ref="ML3:ML36" ca="1" si="50">IFERROR(VLOOKUP($A3,INDIRECT("'"&amp;$LY$2&amp;"'"&amp;"!$B$7:$AI$26"),15,FALSE),"")</f>
        <v/>
      </c>
      <c r="MM3" s="125" t="str">
        <f t="shared" ref="MM3:MM36" ca="1" si="51">IFERROR(VLOOKUP($A3,INDIRECT("'"&amp;$LY$2&amp;"'"&amp;"!$B$7:$AI$26"),16,FALSE),"")</f>
        <v/>
      </c>
      <c r="MN3" s="125" t="str">
        <f t="shared" ref="MN3:MN36" ca="1" si="52">IFERROR(VLOOKUP($A3,INDIRECT("'"&amp;$LY$2&amp;"'"&amp;"!$B$7:$AI$26"),17,FALSE),"")</f>
        <v/>
      </c>
      <c r="MO3" s="125" t="str">
        <f t="shared" ref="MO3:MO36" ca="1" si="53">IFERROR(VLOOKUP($A3,INDIRECT("'"&amp;$LY$2&amp;"'"&amp;"!$B$7:$AI$26"),18,FALSE),"")</f>
        <v/>
      </c>
      <c r="MP3" s="125" t="str">
        <f t="shared" ref="MP3:MP36" ca="1" si="54">IFERROR(VLOOKUP($A3,INDIRECT("'"&amp;$LY$2&amp;"'"&amp;"!$B$7:$AI$26"),19,FALSE),"")</f>
        <v/>
      </c>
      <c r="MQ3" s="125" t="str">
        <f t="shared" ref="MQ3:MQ36" ca="1" si="55">IFERROR(VLOOKUP($A3,INDIRECT("'"&amp;$LY$2&amp;"'"&amp;"!$B$7:$AI$26"),20,FALSE),"")</f>
        <v/>
      </c>
      <c r="MR3" s="125" t="str">
        <f t="shared" ref="MR3:MR36" ca="1" si="56">IFERROR(VLOOKUP($A3,INDIRECT("'"&amp;$LY$2&amp;"'"&amp;"!$B$7:$AI$26"),21,FALSE),"")</f>
        <v/>
      </c>
      <c r="MS3" s="125" t="str">
        <f t="shared" ref="MS3:MS36" ca="1" si="57">IFERROR(VLOOKUP($A3,INDIRECT("'"&amp;$LY$2&amp;"'"&amp;"!$B$7:$AI$26"),22,FALSE),"")</f>
        <v/>
      </c>
      <c r="MT3" s="125" t="str">
        <f t="shared" ref="MT3:MT36" ca="1" si="58">IFERROR(VLOOKUP($A3,INDIRECT("'"&amp;$LY$2&amp;"'"&amp;"!$B$7:$AI$26"),23,FALSE),"")</f>
        <v/>
      </c>
      <c r="MU3" s="125" t="str">
        <f t="shared" ref="MU3:MU36" ca="1" si="59">IFERROR(VLOOKUP($A3,INDIRECT("'"&amp;$LY$2&amp;"'"&amp;"!$B$7:$AI$26"),24,FALSE),"")</f>
        <v/>
      </c>
      <c r="MV3" s="125" t="str">
        <f t="shared" ref="MV3:MV36" ca="1" si="60">IFERROR(VLOOKUP($A3,INDIRECT("'"&amp;$LY$2&amp;"'"&amp;"!$B$7:$AI$26"),25,FALSE),"")</f>
        <v/>
      </c>
      <c r="MW3" s="125" t="str">
        <f t="shared" ref="MW3:MW36" ca="1" si="61">IFERROR(VLOOKUP($A3,INDIRECT("'"&amp;$LY$2&amp;"'"&amp;"!$B$7:$AI$26"),26,FALSE),"")</f>
        <v/>
      </c>
      <c r="MX3" s="125" t="str">
        <f t="shared" ref="MX3:MX36" ca="1" si="62">IFERROR(VLOOKUP($A3,INDIRECT("'"&amp;$LY$2&amp;"'"&amp;"!$B$7:$AI$26"),27,FALSE),"")</f>
        <v/>
      </c>
      <c r="MY3" s="125" t="str">
        <f t="shared" ref="MY3:MY36" ca="1" si="63">IFERROR(VLOOKUP($A3,INDIRECT("'"&amp;$LY$2&amp;"'"&amp;"!$B$7:$AI$26"),28,FALSE),"")</f>
        <v/>
      </c>
      <c r="MZ3" s="125" t="str">
        <f t="shared" ref="MZ3:MZ36" ca="1" si="64">IFERROR(VLOOKUP($A3,INDIRECT("'"&amp;$LY$2&amp;"'"&amp;"!$B$7:$AI$26"),29,FALSE),"")</f>
        <v/>
      </c>
      <c r="NA3" s="125" t="str">
        <f t="shared" ref="NA3:NA36" ca="1" si="65">IFERROR(VLOOKUP($A3,INDIRECT("'"&amp;$LY$2&amp;"'"&amp;"!$B$7:$AI$26"),30,FALSE),"")</f>
        <v/>
      </c>
      <c r="NB3" s="125" t="str">
        <f t="shared" ref="NB3:NB36" ca="1" si="66">IFERROR(VLOOKUP($A3,INDIRECT("'"&amp;$LY$2&amp;"'"&amp;"!$B$7:$AI$26"),31,FALSE),"")</f>
        <v/>
      </c>
      <c r="NC3" s="130" t="str">
        <f t="shared" ref="NC3:NC36" ca="1" si="67">IFERROR(VLOOKUP($A3,INDIRECT("'"&amp;$LY$2&amp;"'"&amp;"!$B$7:$AI$26"),32,FALSE),"")</f>
        <v/>
      </c>
    </row>
    <row r="4" spans="1:367" s="128" customFormat="1" x14ac:dyDescent="0.3">
      <c r="A4" s="125" t="str">
        <f>IF(Récap!$B4="","",Récap!$B4)</f>
        <v>304 - Gare de Ste-Luce</v>
      </c>
      <c r="B4" s="129" t="str">
        <f t="shared" ca="1" si="6"/>
        <v>DCE</v>
      </c>
      <c r="C4" s="125">
        <f t="shared" ca="1" si="7"/>
        <v>0</v>
      </c>
      <c r="D4" s="125">
        <f t="shared" ca="1" si="8"/>
        <v>0</v>
      </c>
      <c r="E4" s="125">
        <f t="shared" ca="1" si="9"/>
        <v>0</v>
      </c>
      <c r="F4" s="125">
        <f t="shared" ca="1" si="10"/>
        <v>0</v>
      </c>
      <c r="G4" s="125">
        <f t="shared" ca="1" si="11"/>
        <v>0</v>
      </c>
      <c r="H4" s="125">
        <f t="shared" ca="1" si="12"/>
        <v>0</v>
      </c>
      <c r="I4" s="125">
        <f t="shared" ca="1" si="13"/>
        <v>0</v>
      </c>
      <c r="J4" s="125">
        <f t="shared" ca="1" si="14"/>
        <v>0</v>
      </c>
      <c r="K4" s="125">
        <f t="shared" ca="1" si="15"/>
        <v>0</v>
      </c>
      <c r="L4" s="125">
        <f t="shared" ca="1" si="16"/>
        <v>0</v>
      </c>
      <c r="M4" s="125">
        <f t="shared" ca="1" si="17"/>
        <v>0</v>
      </c>
      <c r="N4" s="125">
        <f t="shared" ca="1" si="18"/>
        <v>0</v>
      </c>
      <c r="O4" s="125">
        <f t="shared" ca="1" si="19"/>
        <v>0</v>
      </c>
      <c r="P4" s="125">
        <f t="shared" ca="1" si="20"/>
        <v>0</v>
      </c>
      <c r="Q4" s="125">
        <f t="shared" ca="1" si="21"/>
        <v>0</v>
      </c>
      <c r="R4" s="125">
        <f t="shared" ca="1" si="22"/>
        <v>0</v>
      </c>
      <c r="S4" s="125">
        <f t="shared" ca="1" si="23"/>
        <v>0</v>
      </c>
      <c r="T4" s="125">
        <f t="shared" ca="1" si="24"/>
        <v>0</v>
      </c>
      <c r="U4" s="125">
        <f t="shared" ca="1" si="25"/>
        <v>0</v>
      </c>
      <c r="V4" s="125">
        <f t="shared" ca="1" si="26"/>
        <v>0</v>
      </c>
      <c r="W4" s="125">
        <f t="shared" ca="1" si="27"/>
        <v>0</v>
      </c>
      <c r="X4" s="125">
        <f t="shared" ca="1" si="28"/>
        <v>0</v>
      </c>
      <c r="Y4" s="125">
        <f t="shared" ca="1" si="29"/>
        <v>0</v>
      </c>
      <c r="Z4" s="125">
        <f t="shared" ca="1" si="30"/>
        <v>0</v>
      </c>
      <c r="AA4" s="125">
        <f t="shared" ca="1" si="31"/>
        <v>0.75</v>
      </c>
      <c r="AB4" s="125">
        <f t="shared" ca="1" si="32"/>
        <v>0.5</v>
      </c>
      <c r="AC4" s="125">
        <f t="shared" ca="1" si="33"/>
        <v>0.25</v>
      </c>
      <c r="AD4" s="125">
        <f t="shared" ca="1" si="34"/>
        <v>0</v>
      </c>
      <c r="AE4" s="125">
        <f t="shared" ca="1" si="35"/>
        <v>0</v>
      </c>
      <c r="AF4" s="130">
        <f t="shared" ca="1" si="36"/>
        <v>0</v>
      </c>
      <c r="AG4" s="129" t="str">
        <f t="shared" ref="AG4:AG36" ca="1" si="68">IFERROR(VLOOKUP($A4,INDIRECT("'"&amp;$AG$2&amp;"'"&amp;"!$B$7:$AI$26"),2,FALSE),"")</f>
        <v/>
      </c>
      <c r="AH4" s="125" t="str">
        <f t="shared" ref="AH4:AH36" ca="1" si="69">IFERROR(VLOOKUP($A4,INDIRECT("'"&amp;$AG$2&amp;"'"&amp;"!$B$7:$AI$26"),3,FALSE),"")</f>
        <v/>
      </c>
      <c r="AI4" s="125" t="str">
        <f t="shared" ref="AI4:AI36" ca="1" si="70">IFERROR(VLOOKUP($A4,INDIRECT("'"&amp;$AG$2&amp;"'"&amp;"!$B$7:$AI$26"),4,FALSE),"")</f>
        <v/>
      </c>
      <c r="AJ4" s="125" t="str">
        <f t="shared" ref="AJ4:AJ36" ca="1" si="71">IFERROR(VLOOKUP($A4,INDIRECT("'"&amp;$AG$2&amp;"'"&amp;"!$B$7:$AI$26"),5,FALSE),"")</f>
        <v/>
      </c>
      <c r="AK4" s="125" t="str">
        <f t="shared" ref="AK4:AK36" ca="1" si="72">IFERROR(VLOOKUP($A4,INDIRECT("'"&amp;$AG$2&amp;"'"&amp;"!$B$7:$AI$26"),6,FALSE),"")</f>
        <v/>
      </c>
      <c r="AL4" s="125" t="str">
        <f t="shared" ref="AL4:AL36" ca="1" si="73">IFERROR(VLOOKUP($A4,INDIRECT("'"&amp;$AG$2&amp;"'"&amp;"!$B$7:$AI$26"),7,FALSE),"")</f>
        <v/>
      </c>
      <c r="AM4" s="125" t="str">
        <f t="shared" ref="AM4:AM36" ca="1" si="74">IFERROR(VLOOKUP($A4,INDIRECT("'"&amp;$AG$2&amp;"'"&amp;"!$B$7:$AI$26"),8,FALSE),"")</f>
        <v/>
      </c>
      <c r="AN4" s="125" t="str">
        <f t="shared" ref="AN4:AN36" ca="1" si="75">IFERROR(VLOOKUP($A4,INDIRECT("'"&amp;$AG$2&amp;"'"&amp;"!$B$7:$AI$26"),9,FALSE),"")</f>
        <v/>
      </c>
      <c r="AO4" s="125" t="str">
        <f t="shared" ref="AO4:AO36" ca="1" si="76">IFERROR(VLOOKUP($A4,INDIRECT("'"&amp;$AG$2&amp;"'"&amp;"!$B$7:$AI$26"),10,FALSE),"")</f>
        <v/>
      </c>
      <c r="AP4" s="125" t="str">
        <f t="shared" ref="AP4:AP36" ca="1" si="77">IFERROR(VLOOKUP($A4,INDIRECT("'"&amp;$AG$2&amp;"'"&amp;"!$B$7:$AI$26"),11,FALSE),"")</f>
        <v/>
      </c>
      <c r="AQ4" s="125" t="str">
        <f t="shared" ref="AQ4:AQ36" ca="1" si="78">IFERROR(VLOOKUP($A4,INDIRECT("'"&amp;$AG$2&amp;"'"&amp;"!$B$7:$AI$26"),12,FALSE),"")</f>
        <v/>
      </c>
      <c r="AR4" s="125" t="str">
        <f t="shared" ref="AR4:AR36" ca="1" si="79">IFERROR(VLOOKUP($A4,INDIRECT("'"&amp;$AG$2&amp;"'"&amp;"!$B$7:$AI$26"),13,FALSE),"")</f>
        <v/>
      </c>
      <c r="AS4" s="125" t="str">
        <f t="shared" ref="AS4:AS36" ca="1" si="80">IFERROR(VLOOKUP($A4,INDIRECT("'"&amp;$AG$2&amp;"'"&amp;"!$B$7:$AI$26"),14,FALSE),"")</f>
        <v/>
      </c>
      <c r="AT4" s="125" t="str">
        <f t="shared" ref="AT4:AT36" ca="1" si="81">IFERROR(VLOOKUP($A4,INDIRECT("'"&amp;$AG$2&amp;"'"&amp;"!$B$7:$AI$26"),15,FALSE),"")</f>
        <v/>
      </c>
      <c r="AU4" s="125" t="str">
        <f t="shared" ref="AU4:AU36" ca="1" si="82">IFERROR(VLOOKUP($A4,INDIRECT("'"&amp;$AG$2&amp;"'"&amp;"!$B$7:$AI$26"),16,FALSE),"")</f>
        <v/>
      </c>
      <c r="AV4" s="125" t="str">
        <f t="shared" ref="AV4:AV36" ca="1" si="83">IFERROR(VLOOKUP($A4,INDIRECT("'"&amp;$AG$2&amp;"'"&amp;"!$B$7:$AI$26"),17,FALSE),"")</f>
        <v/>
      </c>
      <c r="AW4" s="125" t="str">
        <f t="shared" ref="AW4:AW36" ca="1" si="84">IFERROR(VLOOKUP($A4,INDIRECT("'"&amp;$AG$2&amp;"'"&amp;"!$B$7:$AI$26"),18,FALSE),"")</f>
        <v/>
      </c>
      <c r="AX4" s="125" t="str">
        <f t="shared" ref="AX4:AX36" ca="1" si="85">IFERROR(VLOOKUP($A4,INDIRECT("'"&amp;$AG$2&amp;"'"&amp;"!$B$7:$AI$26"),19,FALSE),"")</f>
        <v/>
      </c>
      <c r="AY4" s="125" t="str">
        <f t="shared" ref="AY4:AY36" ca="1" si="86">IFERROR(VLOOKUP($A4,INDIRECT("'"&amp;$AG$2&amp;"'"&amp;"!$B$7:$AI$26"),20,FALSE),"")</f>
        <v/>
      </c>
      <c r="AZ4" s="125" t="str">
        <f t="shared" ref="AZ4:AZ36" ca="1" si="87">IFERROR(VLOOKUP($A4,INDIRECT("'"&amp;$AG$2&amp;"'"&amp;"!$B$7:$AI$26"),21,FALSE),"")</f>
        <v/>
      </c>
      <c r="BA4" s="125" t="str">
        <f t="shared" ref="BA4:BA36" ca="1" si="88">IFERROR(VLOOKUP($A4,INDIRECT("'"&amp;$AG$2&amp;"'"&amp;"!$B$7:$AI$26"),22,FALSE),"")</f>
        <v/>
      </c>
      <c r="BB4" s="125" t="str">
        <f t="shared" ref="BB4:BB36" ca="1" si="89">IFERROR(VLOOKUP($A4,INDIRECT("'"&amp;$AG$2&amp;"'"&amp;"!$B$7:$AI$26"),23,FALSE),"")</f>
        <v/>
      </c>
      <c r="BC4" s="125" t="str">
        <f t="shared" ref="BC4:BC36" ca="1" si="90">IFERROR(VLOOKUP($A4,INDIRECT("'"&amp;$AG$2&amp;"'"&amp;"!$B$7:$AI$26"),24,FALSE),"")</f>
        <v/>
      </c>
      <c r="BD4" s="125" t="str">
        <f t="shared" ref="BD4:BD36" ca="1" si="91">IFERROR(VLOOKUP($A4,INDIRECT("'"&amp;$AG$2&amp;"'"&amp;"!$B$7:$AI$26"),25,FALSE),"")</f>
        <v/>
      </c>
      <c r="BE4" s="125" t="str">
        <f t="shared" ref="BE4:BE36" ca="1" si="92">IFERROR(VLOOKUP($A4,INDIRECT("'"&amp;$AG$2&amp;"'"&amp;"!$B$7:$AI$26"),26,FALSE),"")</f>
        <v/>
      </c>
      <c r="BF4" s="125" t="str">
        <f t="shared" ref="BF4:BF36" ca="1" si="93">IFERROR(VLOOKUP($A4,INDIRECT("'"&amp;$AG$2&amp;"'"&amp;"!$B$7:$AI$26"),27,FALSE),"")</f>
        <v/>
      </c>
      <c r="BG4" s="125" t="str">
        <f t="shared" ref="BG4:BG36" ca="1" si="94">IFERROR(VLOOKUP($A4,INDIRECT("'"&amp;$AG$2&amp;"'"&amp;"!$B$7:$AI$26"),28,FALSE),"")</f>
        <v/>
      </c>
      <c r="BH4" s="125" t="str">
        <f t="shared" ref="BH4:BH36" ca="1" si="95">IFERROR(VLOOKUP($A4,INDIRECT("'"&amp;$AG$2&amp;"'"&amp;"!$B$7:$AI$26"),29,FALSE),"")</f>
        <v/>
      </c>
      <c r="BI4" s="130" t="str">
        <f t="shared" ref="BI4:BI36" ca="1" si="96">IFERROR(VLOOKUP($A4,INDIRECT("'"&amp;$AG$2&amp;"'"&amp;"!$B$7:$AI$26"),30,FALSE),"")</f>
        <v/>
      </c>
      <c r="BJ4" s="129" t="str">
        <f t="shared" ref="BJ4:BJ36" ca="1" si="97">IFERROR(VLOOKUP($A4,INDIRECT("'"&amp;$BJ$2&amp;"'"&amp;"!$B$7:$AI$26"),2,FALSE),"")</f>
        <v/>
      </c>
      <c r="BK4" s="125" t="str">
        <f t="shared" ref="BK4:BK36" ca="1" si="98">IFERROR(VLOOKUP($A4,INDIRECT("'"&amp;$BJ$2&amp;"'"&amp;"!$B$7:$AI$26"),3,FALSE),"")</f>
        <v/>
      </c>
      <c r="BL4" s="125" t="str">
        <f t="shared" ref="BL4:BL36" ca="1" si="99">IFERROR(VLOOKUP($A4,INDIRECT("'"&amp;$BJ$2&amp;"'"&amp;"!$B$7:$AI$26"),4,FALSE),"")</f>
        <v/>
      </c>
      <c r="BM4" s="125" t="str">
        <f t="shared" ref="BM4:BM36" ca="1" si="100">IFERROR(VLOOKUP($A4,INDIRECT("'"&amp;$BJ$2&amp;"'"&amp;"!$B$7:$AI$26"),5,FALSE),"")</f>
        <v/>
      </c>
      <c r="BN4" s="125" t="str">
        <f t="shared" ref="BN4:BN36" ca="1" si="101">IFERROR(VLOOKUP($A4,INDIRECT("'"&amp;$BJ$2&amp;"'"&amp;"!$B$7:$AI$26"),6,FALSE),"")</f>
        <v/>
      </c>
      <c r="BO4" s="125" t="str">
        <f t="shared" ref="BO4:BO36" ca="1" si="102">IFERROR(VLOOKUP($A4,INDIRECT("'"&amp;$BJ$2&amp;"'"&amp;"!$B$7:$AI$26"),7,FALSE),"")</f>
        <v/>
      </c>
      <c r="BP4" s="125" t="str">
        <f t="shared" ref="BP4:BP36" ca="1" si="103">IFERROR(VLOOKUP($A4,INDIRECT("'"&amp;$BJ$2&amp;"'"&amp;"!$B$7:$AI$26"),8,FALSE),"")</f>
        <v/>
      </c>
      <c r="BQ4" s="125" t="str">
        <f t="shared" ref="BQ4:BQ36" ca="1" si="104">IFERROR(VLOOKUP($A4,INDIRECT("'"&amp;$BJ$2&amp;"'"&amp;"!$B$7:$AI$26"),9,FALSE),"")</f>
        <v/>
      </c>
      <c r="BR4" s="125" t="str">
        <f t="shared" ref="BR4:BR36" ca="1" si="105">IFERROR(VLOOKUP($A4,INDIRECT("'"&amp;$BJ$2&amp;"'"&amp;"!$B$7:$AI$26"),10,FALSE),"")</f>
        <v/>
      </c>
      <c r="BS4" s="125" t="str">
        <f t="shared" ref="BS4:BS36" ca="1" si="106">IFERROR(VLOOKUP($A4,INDIRECT("'"&amp;$BJ$2&amp;"'"&amp;"!$B$7:$AI$26"),11,FALSE),"")</f>
        <v/>
      </c>
      <c r="BT4" s="125" t="str">
        <f t="shared" ref="BT4:BT36" ca="1" si="107">IFERROR(VLOOKUP($A4,INDIRECT("'"&amp;$BJ$2&amp;"'"&amp;"!$B$7:$AI$26"),12,FALSE),"")</f>
        <v/>
      </c>
      <c r="BU4" s="125" t="str">
        <f t="shared" ref="BU4:BU36" ca="1" si="108">IFERROR(VLOOKUP($A4,INDIRECT("'"&amp;$BJ$2&amp;"'"&amp;"!$B$7:$AI$26"),13,FALSE),"")</f>
        <v/>
      </c>
      <c r="BV4" s="125" t="str">
        <f t="shared" ref="BV4:BV36" ca="1" si="109">IFERROR(VLOOKUP($A4,INDIRECT("'"&amp;$BJ$2&amp;"'"&amp;"!$B$7:$AI$26"),14,FALSE),"")</f>
        <v/>
      </c>
      <c r="BW4" s="125" t="str">
        <f t="shared" ref="BW4:BW36" ca="1" si="110">IFERROR(VLOOKUP($A4,INDIRECT("'"&amp;$BJ$2&amp;"'"&amp;"!$B$7:$AI$26"),15,FALSE),"")</f>
        <v/>
      </c>
      <c r="BX4" s="125" t="str">
        <f t="shared" ref="BX4:BX36" ca="1" si="111">IFERROR(VLOOKUP($A4,INDIRECT("'"&amp;$BJ$2&amp;"'"&amp;"!$B$7:$AI$26"),16,FALSE),"")</f>
        <v/>
      </c>
      <c r="BY4" s="125" t="str">
        <f t="shared" ref="BY4:BY36" ca="1" si="112">IFERROR(VLOOKUP($A4,INDIRECT("'"&amp;$BJ$2&amp;"'"&amp;"!$B$7:$AI$26"),17,FALSE),"")</f>
        <v/>
      </c>
      <c r="BZ4" s="125" t="str">
        <f t="shared" ref="BZ4:BZ36" ca="1" si="113">IFERROR(VLOOKUP($A4,INDIRECT("'"&amp;$BJ$2&amp;"'"&amp;"!$B$7:$AI$26"),18,FALSE),"")</f>
        <v/>
      </c>
      <c r="CA4" s="125" t="str">
        <f t="shared" ref="CA4:CA36" ca="1" si="114">IFERROR(VLOOKUP($A4,INDIRECT("'"&amp;$BJ$2&amp;"'"&amp;"!$B$7:$AI$26"),19,FALSE),"")</f>
        <v/>
      </c>
      <c r="CB4" s="125" t="str">
        <f t="shared" ref="CB4:CB36" ca="1" si="115">IFERROR(VLOOKUP($A4,INDIRECT("'"&amp;$BJ$2&amp;"'"&amp;"!$B$7:$AI$26"),20,FALSE),"")</f>
        <v/>
      </c>
      <c r="CC4" s="125" t="str">
        <f t="shared" ref="CC4:CC36" ca="1" si="116">IFERROR(VLOOKUP($A4,INDIRECT("'"&amp;$BJ$2&amp;"'"&amp;"!$B$7:$AI$26"),21,FALSE),"")</f>
        <v/>
      </c>
      <c r="CD4" s="125" t="str">
        <f t="shared" ref="CD4:CD36" ca="1" si="117">IFERROR(VLOOKUP($A4,INDIRECT("'"&amp;$BJ$2&amp;"'"&amp;"!$B$7:$AI$26"),22,FALSE),"")</f>
        <v/>
      </c>
      <c r="CE4" s="125" t="str">
        <f t="shared" ref="CE4:CE36" ca="1" si="118">IFERROR(VLOOKUP($A4,INDIRECT("'"&amp;$BJ$2&amp;"'"&amp;"!$B$7:$AI$26"),23,FALSE),"")</f>
        <v/>
      </c>
      <c r="CF4" s="125" t="str">
        <f t="shared" ref="CF4:CF36" ca="1" si="119">IFERROR(VLOOKUP($A4,INDIRECT("'"&amp;$BJ$2&amp;"'"&amp;"!$B$7:$AI$26"),24,FALSE),"")</f>
        <v/>
      </c>
      <c r="CG4" s="125" t="str">
        <f t="shared" ref="CG4:CG36" ca="1" si="120">IFERROR(VLOOKUP($A4,INDIRECT("'"&amp;$BJ$2&amp;"'"&amp;"!$B$7:$AI$26"),25,FALSE),"")</f>
        <v/>
      </c>
      <c r="CH4" s="125" t="str">
        <f t="shared" ref="CH4:CH36" ca="1" si="121">IFERROR(VLOOKUP($A4,INDIRECT("'"&amp;$BJ$2&amp;"'"&amp;"!$B$7:$AI$26"),26,FALSE),"")</f>
        <v/>
      </c>
      <c r="CI4" s="125" t="str">
        <f t="shared" ref="CI4:CI36" ca="1" si="122">IFERROR(VLOOKUP($A4,INDIRECT("'"&amp;$BJ$2&amp;"'"&amp;"!$B$7:$AI$26"),27,FALSE),"")</f>
        <v/>
      </c>
      <c r="CJ4" s="125" t="str">
        <f t="shared" ref="CJ4:CJ36" ca="1" si="123">IFERROR(VLOOKUP($A4,INDIRECT("'"&amp;$BJ$2&amp;"'"&amp;"!$B$7:$AI$26"),28,FALSE),"")</f>
        <v/>
      </c>
      <c r="CK4" s="125" t="str">
        <f t="shared" ref="CK4:CK36" ca="1" si="124">IFERROR(VLOOKUP($A4,INDIRECT("'"&amp;$BJ$2&amp;"'"&amp;"!$B$7:$AI$26"),29,FALSE),"")</f>
        <v/>
      </c>
      <c r="CL4" s="125" t="str">
        <f t="shared" ref="CL4:CL36" ca="1" si="125">IFERROR(VLOOKUP($A4,INDIRECT("'"&amp;$BJ$2&amp;"'"&amp;"!$B$7:$AI$26"),30,FALSE),"")</f>
        <v/>
      </c>
      <c r="CM4" s="125" t="str">
        <f t="shared" ref="CM4:CM36" ca="1" si="126">IFERROR(VLOOKUP($A4,INDIRECT("'"&amp;$BJ$2&amp;"'"&amp;"!$B$7:$AI$26"),31,FALSE),"")</f>
        <v/>
      </c>
      <c r="CN4" s="130" t="str">
        <f t="shared" ref="CN4:CN36" ca="1" si="127">IFERROR(VLOOKUP($A4,INDIRECT("'"&amp;$BJ$2&amp;"'"&amp;"!$B$7:$AI$26"),32,FALSE),"")</f>
        <v/>
      </c>
      <c r="CO4" s="129" t="str">
        <f t="shared" ref="CO4:CO36" ca="1" si="128">IFERROR(VLOOKUP($A4,INDIRECT("'"&amp;$CO$2&amp;"'"&amp;"!$B$7:$AI$26"),2,FALSE),"")</f>
        <v/>
      </c>
      <c r="CP4" s="125" t="str">
        <f t="shared" ref="CP4:CP36" ca="1" si="129">IFERROR(VLOOKUP($A4,INDIRECT("'"&amp;$CO$2&amp;"'"&amp;"!$B$7:$AI$26"),3,FALSE),"")</f>
        <v/>
      </c>
      <c r="CQ4" s="125" t="str">
        <f t="shared" ref="CQ4:CQ36" ca="1" si="130">IFERROR(VLOOKUP($A4,INDIRECT("'"&amp;$CO$2&amp;"'"&amp;"!$B$7:$AI$26"),4,FALSE),"")</f>
        <v/>
      </c>
      <c r="CR4" s="125" t="str">
        <f t="shared" ref="CR4:CR36" ca="1" si="131">IFERROR(VLOOKUP($A4,INDIRECT("'"&amp;$CO$2&amp;"'"&amp;"!$B$7:$AI$26"),5,FALSE),"")</f>
        <v/>
      </c>
      <c r="CS4" s="125" t="str">
        <f t="shared" ref="CS4:CS36" ca="1" si="132">IFERROR(VLOOKUP($A4,INDIRECT("'"&amp;$CO$2&amp;"'"&amp;"!$B$7:$AI$26"),6,FALSE),"")</f>
        <v/>
      </c>
      <c r="CT4" s="125" t="str">
        <f t="shared" ref="CT4:CT36" ca="1" si="133">IFERROR(VLOOKUP($A4,INDIRECT("'"&amp;$CO$2&amp;"'"&amp;"!$B$7:$AI$26"),7,FALSE),"")</f>
        <v/>
      </c>
      <c r="CU4" s="125" t="str">
        <f t="shared" ref="CU4:CU36" ca="1" si="134">IFERROR(VLOOKUP($A4,INDIRECT("'"&amp;$CO$2&amp;"'"&amp;"!$B$7:$AI$26"),8,FALSE),"")</f>
        <v/>
      </c>
      <c r="CV4" s="125" t="str">
        <f t="shared" ref="CV4:CV36" ca="1" si="135">IFERROR(VLOOKUP($A4,INDIRECT("'"&amp;$CO$2&amp;"'"&amp;"!$B$7:$AI$26"),9,FALSE),"")</f>
        <v/>
      </c>
      <c r="CW4" s="125" t="str">
        <f t="shared" ref="CW4:CW36" ca="1" si="136">IFERROR(VLOOKUP($A4,INDIRECT("'"&amp;$CO$2&amp;"'"&amp;"!$B$7:$AI$26"),10,FALSE),"")</f>
        <v/>
      </c>
      <c r="CX4" s="125" t="str">
        <f t="shared" ref="CX4:CX36" ca="1" si="137">IFERROR(VLOOKUP($A4,INDIRECT("'"&amp;$CO$2&amp;"'"&amp;"!$B$7:$AI$26"),11,FALSE),"")</f>
        <v/>
      </c>
      <c r="CY4" s="125" t="str">
        <f t="shared" ref="CY4:CY36" ca="1" si="138">IFERROR(VLOOKUP($A4,INDIRECT("'"&amp;$CO$2&amp;"'"&amp;"!$B$7:$AI$26"),12,FALSE),"")</f>
        <v/>
      </c>
      <c r="CZ4" s="125" t="str">
        <f t="shared" ref="CZ4:CZ36" ca="1" si="139">IFERROR(VLOOKUP($A4,INDIRECT("'"&amp;$CO$2&amp;"'"&amp;"!$B$7:$AI$26"),13,FALSE),"")</f>
        <v/>
      </c>
      <c r="DA4" s="125" t="str">
        <f t="shared" ref="DA4:DA36" ca="1" si="140">IFERROR(VLOOKUP($A4,INDIRECT("'"&amp;$CO$2&amp;"'"&amp;"!$B$7:$AI$26"),14,FALSE),"")</f>
        <v/>
      </c>
      <c r="DB4" s="125" t="str">
        <f t="shared" ref="DB4:DB36" ca="1" si="141">IFERROR(VLOOKUP($A4,INDIRECT("'"&amp;$CO$2&amp;"'"&amp;"!$B$7:$AI$26"),15,FALSE),"")</f>
        <v/>
      </c>
      <c r="DC4" s="125" t="str">
        <f t="shared" ref="DC4:DC36" ca="1" si="142">IFERROR(VLOOKUP($A4,INDIRECT("'"&amp;$CO$2&amp;"'"&amp;"!$B$7:$AI$26"),16,FALSE),"")</f>
        <v/>
      </c>
      <c r="DD4" s="125" t="str">
        <f t="shared" ref="DD4:DD36" ca="1" si="143">IFERROR(VLOOKUP($A4,INDIRECT("'"&amp;$CO$2&amp;"'"&amp;"!$B$7:$AI$26"),17,FALSE),"")</f>
        <v/>
      </c>
      <c r="DE4" s="125" t="str">
        <f t="shared" ref="DE4:DE36" ca="1" si="144">IFERROR(VLOOKUP($A4,INDIRECT("'"&amp;$CO$2&amp;"'"&amp;"!$B$7:$AI$26"),18,FALSE),"")</f>
        <v/>
      </c>
      <c r="DF4" s="125" t="str">
        <f t="shared" ref="DF4:DF36" ca="1" si="145">IFERROR(VLOOKUP($A4,INDIRECT("'"&amp;$CO$2&amp;"'"&amp;"!$B$7:$AI$26"),19,FALSE),"")</f>
        <v/>
      </c>
      <c r="DG4" s="125" t="str">
        <f t="shared" ref="DG4:DG36" ca="1" si="146">IFERROR(VLOOKUP($A4,INDIRECT("'"&amp;$CO$2&amp;"'"&amp;"!$B$7:$AI$26"),20,FALSE),"")</f>
        <v/>
      </c>
      <c r="DH4" s="125" t="str">
        <f t="shared" ref="DH4:DH36" ca="1" si="147">IFERROR(VLOOKUP($A4,INDIRECT("'"&amp;$CO$2&amp;"'"&amp;"!$B$7:$AI$26"),21,FALSE),"")</f>
        <v/>
      </c>
      <c r="DI4" s="125" t="str">
        <f t="shared" ref="DI4:DI36" ca="1" si="148">IFERROR(VLOOKUP($A4,INDIRECT("'"&amp;$CO$2&amp;"'"&amp;"!$B$7:$AI$26"),22,FALSE),"")</f>
        <v/>
      </c>
      <c r="DJ4" s="125" t="str">
        <f t="shared" ref="DJ4:DJ36" ca="1" si="149">IFERROR(VLOOKUP($A4,INDIRECT("'"&amp;$CO$2&amp;"'"&amp;"!$B$7:$AI$26"),23,FALSE),"")</f>
        <v/>
      </c>
      <c r="DK4" s="125" t="str">
        <f t="shared" ref="DK4:DK36" ca="1" si="150">IFERROR(VLOOKUP($A4,INDIRECT("'"&amp;$CO$2&amp;"'"&amp;"!$B$7:$AI$26"),24,FALSE),"")</f>
        <v/>
      </c>
      <c r="DL4" s="125" t="str">
        <f t="shared" ref="DL4:DL36" ca="1" si="151">IFERROR(VLOOKUP($A4,INDIRECT("'"&amp;$CO$2&amp;"'"&amp;"!$B$7:$AI$26"),25,FALSE),"")</f>
        <v/>
      </c>
      <c r="DM4" s="125" t="str">
        <f t="shared" ref="DM4:DM36" ca="1" si="152">IFERROR(VLOOKUP($A4,INDIRECT("'"&amp;$CO$2&amp;"'"&amp;"!$B$7:$AI$26"),26,FALSE),"")</f>
        <v/>
      </c>
      <c r="DN4" s="125" t="str">
        <f t="shared" ref="DN4:DN36" ca="1" si="153">IFERROR(VLOOKUP($A4,INDIRECT("'"&amp;$CO$2&amp;"'"&amp;"!$B$7:$AI$26"),27,FALSE),"")</f>
        <v/>
      </c>
      <c r="DO4" s="125" t="str">
        <f t="shared" ref="DO4:DO36" ca="1" si="154">IFERROR(VLOOKUP($A4,INDIRECT("'"&amp;$CO$2&amp;"'"&amp;"!$B$7:$AI$26"),28,FALSE),"")</f>
        <v/>
      </c>
      <c r="DP4" s="125" t="str">
        <f t="shared" ref="DP4:DP36" ca="1" si="155">IFERROR(VLOOKUP($A4,INDIRECT("'"&amp;$CO$2&amp;"'"&amp;"!$B$7:$AI$26"),29,FALSE),"")</f>
        <v/>
      </c>
      <c r="DQ4" s="125" t="str">
        <f t="shared" ref="DQ4:DQ36" ca="1" si="156">IFERROR(VLOOKUP($A4,INDIRECT("'"&amp;$CO$2&amp;"'"&amp;"!$B$7:$AI$26"),30,FALSE),"")</f>
        <v/>
      </c>
      <c r="DR4" s="130" t="str">
        <f t="shared" ref="DR4:DR36" ca="1" si="157">IFERROR(VLOOKUP($A4,INDIRECT("'"&amp;$CO$2&amp;"'"&amp;"!$B$7:$AI$26"),31,FALSE),"")</f>
        <v/>
      </c>
      <c r="DS4" s="129">
        <f t="shared" ref="DS4:DS36" ca="1" si="158">IFERROR(VLOOKUP($A4,INDIRECT("'"&amp;$DS$2&amp;"'"&amp;"!$B$7:$AI$26"),2,FALSE),"")</f>
        <v>0</v>
      </c>
      <c r="DT4" s="125">
        <f t="shared" ref="DT4:DT36" ca="1" si="159">IFERROR(VLOOKUP($A4,INDIRECT("'"&amp;$DS$2&amp;"'"&amp;"!$B$7:$AI$26"),3,FALSE),"")</f>
        <v>0</v>
      </c>
      <c r="DU4" s="125">
        <f t="shared" ref="DU4:DU36" ca="1" si="160">IFERROR(VLOOKUP($A4,INDIRECT("'"&amp;$DS$2&amp;"'"&amp;"!$B$7:$AI$26"),4,FALSE),"")</f>
        <v>0</v>
      </c>
      <c r="DV4" s="125">
        <f t="shared" ref="DV4:DV36" ca="1" si="161">IFERROR(VLOOKUP($A4,INDIRECT("'"&amp;$DS$2&amp;"'"&amp;"!$B$7:$AI$26"),5,FALSE),"")</f>
        <v>0</v>
      </c>
      <c r="DW4" s="125">
        <f t="shared" ref="DW4:DW36" ca="1" si="162">IFERROR(VLOOKUP($A4,INDIRECT("'"&amp;$DS$2&amp;"'"&amp;"!$B$7:$AI$26"),6,FALSE),"")</f>
        <v>0</v>
      </c>
      <c r="DX4" s="125">
        <f t="shared" ref="DX4:DX36" ca="1" si="163">IFERROR(VLOOKUP($A4,INDIRECT("'"&amp;$DS$2&amp;"'"&amp;"!$B$7:$AI$26"),7,FALSE),"")</f>
        <v>0</v>
      </c>
      <c r="DY4" s="125">
        <f t="shared" ref="DY4:DY36" ca="1" si="164">IFERROR(VLOOKUP($A4,INDIRECT("'"&amp;$DS$2&amp;"'"&amp;"!$B$7:$AI$26"),8,FALSE),"")</f>
        <v>0</v>
      </c>
      <c r="DZ4" s="125">
        <f t="shared" ref="DZ4:DZ36" ca="1" si="165">IFERROR(VLOOKUP($A4,INDIRECT("'"&amp;$DS$2&amp;"'"&amp;"!$B$7:$AI$26"),9,FALSE),"")</f>
        <v>0</v>
      </c>
      <c r="EA4" s="125">
        <f t="shared" ref="EA4:EA36" ca="1" si="166">IFERROR(VLOOKUP($A4,INDIRECT("'"&amp;$DS$2&amp;"'"&amp;"!$B$7:$AI$26"),10,FALSE),"")</f>
        <v>0</v>
      </c>
      <c r="EB4" s="125">
        <f t="shared" ref="EB4:EB36" ca="1" si="167">IFERROR(VLOOKUP($A4,INDIRECT("'"&amp;$DS$2&amp;"'"&amp;"!$B$7:$AI$26"),11,FALSE),"")</f>
        <v>0</v>
      </c>
      <c r="EC4" s="125">
        <f t="shared" ref="EC4:EC36" ca="1" si="168">IFERROR(VLOOKUP($A4,INDIRECT("'"&amp;$DS$2&amp;"'"&amp;"!$B$7:$AI$26"),12,FALSE),"")</f>
        <v>0</v>
      </c>
      <c r="ED4" s="125">
        <f t="shared" ref="ED4:ED36" ca="1" si="169">IFERROR(VLOOKUP($A4,INDIRECT("'"&amp;$DS$2&amp;"'"&amp;"!$B$7:$AI$26"),13,FALSE),"")</f>
        <v>0</v>
      </c>
      <c r="EE4" s="125">
        <f t="shared" ref="EE4:EE36" ca="1" si="170">IFERROR(VLOOKUP($A4,INDIRECT("'"&amp;$DS$2&amp;"'"&amp;"!$B$7:$AI$26"),14,FALSE),"")</f>
        <v>0</v>
      </c>
      <c r="EF4" s="125">
        <f t="shared" ref="EF4:EF36" ca="1" si="171">IFERROR(VLOOKUP($A4,INDIRECT("'"&amp;$DS$2&amp;"'"&amp;"!$B$7:$AI$26"),15,FALSE),"")</f>
        <v>0</v>
      </c>
      <c r="EG4" s="125">
        <f t="shared" ref="EG4:EG36" ca="1" si="172">IFERROR(VLOOKUP($A4,INDIRECT("'"&amp;$DS$2&amp;"'"&amp;"!$B$7:$AI$26"),16,FALSE),"")</f>
        <v>0</v>
      </c>
      <c r="EH4" s="125">
        <f t="shared" ref="EH4:EH36" ca="1" si="173">IFERROR(VLOOKUP($A4,INDIRECT("'"&amp;$DS$2&amp;"'"&amp;"!$B$7:$AI$26"),17,FALSE),"")</f>
        <v>0</v>
      </c>
      <c r="EI4" s="125">
        <f t="shared" ref="EI4:EI36" ca="1" si="174">IFERROR(VLOOKUP($A4,INDIRECT("'"&amp;$DS$2&amp;"'"&amp;"!$B$7:$AI$26"),18,FALSE),"")</f>
        <v>0</v>
      </c>
      <c r="EJ4" s="125">
        <f t="shared" ref="EJ4:EJ36" ca="1" si="175">IFERROR(VLOOKUP($A4,INDIRECT("'"&amp;$DS$2&amp;"'"&amp;"!$B$7:$AI$26"),19,FALSE),"")</f>
        <v>0.25</v>
      </c>
      <c r="EK4" s="125">
        <f t="shared" ref="EK4:EK36" ca="1" si="176">IFERROR(VLOOKUP($A4,INDIRECT("'"&amp;$DS$2&amp;"'"&amp;"!$B$7:$AI$26"),20,FALSE),"")</f>
        <v>0</v>
      </c>
      <c r="EL4" s="125">
        <f t="shared" ref="EL4:EL36" ca="1" si="177">IFERROR(VLOOKUP($A4,INDIRECT("'"&amp;$DS$2&amp;"'"&amp;"!$B$7:$AI$26"),21,FALSE),"")</f>
        <v>0</v>
      </c>
      <c r="EM4" s="125">
        <f t="shared" ref="EM4:EM36" ca="1" si="178">IFERROR(VLOOKUP($A4,INDIRECT("'"&amp;$DS$2&amp;"'"&amp;"!$B$7:$AI$26"),22,FALSE),"")</f>
        <v>0</v>
      </c>
      <c r="EN4" s="125">
        <f t="shared" ref="EN4:EN36" ca="1" si="179">IFERROR(VLOOKUP($A4,INDIRECT("'"&amp;$DS$2&amp;"'"&amp;"!$B$7:$AI$26"),23,FALSE),"")</f>
        <v>0</v>
      </c>
      <c r="EO4" s="125">
        <f t="shared" ref="EO4:EO36" ca="1" si="180">IFERROR(VLOOKUP($A4,INDIRECT("'"&amp;$DS$2&amp;"'"&amp;"!$B$7:$AI$26"),24,FALSE),"")</f>
        <v>0</v>
      </c>
      <c r="EP4" s="125">
        <f t="shared" ref="EP4:EP36" ca="1" si="181">IFERROR(VLOOKUP($A4,INDIRECT("'"&amp;$DS$2&amp;"'"&amp;"!$B$7:$AI$26"),25,FALSE),"")</f>
        <v>0</v>
      </c>
      <c r="EQ4" s="125">
        <f t="shared" ref="EQ4:EQ36" ca="1" si="182">IFERROR(VLOOKUP($A4,INDIRECT("'"&amp;$DS$2&amp;"'"&amp;"!$B$7:$AI$26"),26,FALSE),"")</f>
        <v>0</v>
      </c>
      <c r="ER4" s="125">
        <f t="shared" ref="ER4:ER36" ca="1" si="183">IFERROR(VLOOKUP($A4,INDIRECT("'"&amp;$DS$2&amp;"'"&amp;"!$B$7:$AI$26"),27,FALSE),"")</f>
        <v>0</v>
      </c>
      <c r="ES4" s="125">
        <f t="shared" ref="ES4:ES36" ca="1" si="184">IFERROR(VLOOKUP($A4,INDIRECT("'"&amp;$DS$2&amp;"'"&amp;"!$B$7:$AI$26"),28,FALSE),"")</f>
        <v>0</v>
      </c>
      <c r="ET4" s="125">
        <f t="shared" ref="ET4:ET36" ca="1" si="185">IFERROR(VLOOKUP($A4,INDIRECT("'"&amp;$DS$2&amp;"'"&amp;"!$B$7:$AI$26"),29,FALSE),"")</f>
        <v>0</v>
      </c>
      <c r="EU4" s="125">
        <f t="shared" ref="EU4:EU36" ca="1" si="186">IFERROR(VLOOKUP($A4,INDIRECT("'"&amp;$DS$2&amp;"'"&amp;"!$B$7:$AI$26"),30,FALSE),"")</f>
        <v>0</v>
      </c>
      <c r="EV4" s="125">
        <f t="shared" ref="EV4:EV36" ca="1" si="187">IFERROR(VLOOKUP($A4,INDIRECT("'"&amp;$DS$2&amp;"'"&amp;"!$B$7:$AI$26"),31,FALSE),"")</f>
        <v>0</v>
      </c>
      <c r="EW4" s="130">
        <f t="shared" ref="EW4:EW36" ca="1" si="188">IFERROR(VLOOKUP($A4,INDIRECT("'"&amp;$DS$2&amp;"'"&amp;"!$B$7:$AI$26"),32,FALSE),"")</f>
        <v>0</v>
      </c>
      <c r="EX4" s="129">
        <f t="shared" ref="EX4:EX36" ca="1" si="189">IFERROR(VLOOKUP($A4,INDIRECT("'"&amp;$EX$2&amp;"'"&amp;"!$B$7:$AI$26"),2,FALSE),"")</f>
        <v>0</v>
      </c>
      <c r="EY4" s="125">
        <f t="shared" ref="EY4:EY36" ca="1" si="190">IFERROR(VLOOKUP($A4,INDIRECT("'"&amp;$EX$2&amp;"'"&amp;"!$B$7:$AI$26"),3,FALSE),"")</f>
        <v>0.25</v>
      </c>
      <c r="EZ4" s="125">
        <f t="shared" ref="EZ4:EZ36" ca="1" si="191">IFERROR(VLOOKUP($A4,INDIRECT("'"&amp;$EX$2&amp;"'"&amp;"!$B$7:$AI$26"),4,FALSE),"")</f>
        <v>0</v>
      </c>
      <c r="FA4" s="125">
        <f t="shared" ref="FA4:FA36" ca="1" si="192">IFERROR(VLOOKUP($A4,INDIRECT("'"&amp;$EX$2&amp;"'"&amp;"!$B$7:$AI$26"),5,FALSE),"")</f>
        <v>0</v>
      </c>
      <c r="FB4" s="125">
        <f t="shared" ref="FB4:FB36" ca="1" si="193">IFERROR(VLOOKUP($A4,INDIRECT("'"&amp;$EX$2&amp;"'"&amp;"!$B$7:$AI$26"),6,FALSE),"")</f>
        <v>0</v>
      </c>
      <c r="FC4" s="125">
        <f t="shared" ref="FC4:FC36" ca="1" si="194">IFERROR(VLOOKUP($A4,INDIRECT("'"&amp;$EX$2&amp;"'"&amp;"!$B$7:$AI$26"),7,FALSE),"")</f>
        <v>0</v>
      </c>
      <c r="FD4" s="125">
        <f t="shared" ref="FD4:FD36" ca="1" si="195">IFERROR(VLOOKUP($A4,INDIRECT("'"&amp;$EX$2&amp;"'"&amp;"!$B$7:$AI$26"),8,FALSE),"")</f>
        <v>0</v>
      </c>
      <c r="FE4" s="125">
        <f t="shared" ref="FE4:FE36" ca="1" si="196">IFERROR(VLOOKUP($A4,INDIRECT("'"&amp;$EX$2&amp;"'"&amp;"!$B$7:$AI$26"),9,FALSE),"")</f>
        <v>0.25</v>
      </c>
      <c r="FF4" s="125">
        <f t="shared" ref="FF4:FF36" ca="1" si="197">IFERROR(VLOOKUP($A4,INDIRECT("'"&amp;$EX$2&amp;"'"&amp;"!$B$7:$AI$26"),10,FALSE),"")</f>
        <v>0</v>
      </c>
      <c r="FG4" s="125">
        <f t="shared" ref="FG4:FG36" ca="1" si="198">IFERROR(VLOOKUP($A4,INDIRECT("'"&amp;$EX$2&amp;"'"&amp;"!$B$7:$AI$26"),11,FALSE),"")</f>
        <v>0</v>
      </c>
      <c r="FH4" s="125">
        <f t="shared" ref="FH4:FH36" ca="1" si="199">IFERROR(VLOOKUP($A4,INDIRECT("'"&amp;$EX$2&amp;"'"&amp;"!$B$7:$AI$26"),12,FALSE),"")</f>
        <v>0</v>
      </c>
      <c r="FI4" s="125">
        <f t="shared" ref="FI4:FI36" ca="1" si="200">IFERROR(VLOOKUP($A4,INDIRECT("'"&amp;$EX$2&amp;"'"&amp;"!$B$7:$AI$26"),13,FALSE),"")</f>
        <v>0</v>
      </c>
      <c r="FJ4" s="125">
        <f t="shared" ref="FJ4:FJ36" ca="1" si="201">IFERROR(VLOOKUP($A4,INDIRECT("'"&amp;$EX$2&amp;"'"&amp;"!$B$7:$AI$26"),14,FALSE),"")</f>
        <v>0</v>
      </c>
      <c r="FK4" s="125">
        <f t="shared" ref="FK4:FK36" ca="1" si="202">IFERROR(VLOOKUP($A4,INDIRECT("'"&amp;$EX$2&amp;"'"&amp;"!$B$7:$AI$26"),15,FALSE),"")</f>
        <v>0</v>
      </c>
      <c r="FL4" s="125">
        <f t="shared" ref="FL4:FL36" ca="1" si="203">IFERROR(VLOOKUP($A4,INDIRECT("'"&amp;$EX$2&amp;"'"&amp;"!$B$7:$AI$26"),16,FALSE),"")</f>
        <v>0</v>
      </c>
      <c r="FM4" s="125">
        <f t="shared" ref="FM4:FM36" ca="1" si="204">IFERROR(VLOOKUP($A4,INDIRECT("'"&amp;$EX$2&amp;"'"&amp;"!$B$7:$AI$26"),17,FALSE),"")</f>
        <v>0</v>
      </c>
      <c r="FN4" s="125">
        <f t="shared" ref="FN4:FN36" ca="1" si="205">IFERROR(VLOOKUP($A4,INDIRECT("'"&amp;$EX$2&amp;"'"&amp;"!$B$7:$AI$26"),18,FALSE),"")</f>
        <v>0</v>
      </c>
      <c r="FO4" s="125">
        <f t="shared" ref="FO4:FO36" ca="1" si="206">IFERROR(VLOOKUP($A4,INDIRECT("'"&amp;$EX$2&amp;"'"&amp;"!$B$7:$AI$26"),19,FALSE),"")</f>
        <v>0</v>
      </c>
      <c r="FP4" s="125">
        <f t="shared" ref="FP4:FP36" ca="1" si="207">IFERROR(VLOOKUP($A4,INDIRECT("'"&amp;$EX$2&amp;"'"&amp;"!$B$7:$AI$26"),20,FALSE),"")</f>
        <v>0</v>
      </c>
      <c r="FQ4" s="125">
        <f t="shared" ref="FQ4:FQ36" ca="1" si="208">IFERROR(VLOOKUP($A4,INDIRECT("'"&amp;$EX$2&amp;"'"&amp;"!$B$7:$AI$26"),21,FALSE),"")</f>
        <v>0</v>
      </c>
      <c r="FR4" s="125">
        <f t="shared" ref="FR4:FR36" ca="1" si="209">IFERROR(VLOOKUP($A4,INDIRECT("'"&amp;$EX$2&amp;"'"&amp;"!$B$7:$AI$26"),22,FALSE),"")</f>
        <v>0</v>
      </c>
      <c r="FS4" s="125">
        <f t="shared" ref="FS4:FS36" ca="1" si="210">IFERROR(VLOOKUP($A4,INDIRECT("'"&amp;$EX$2&amp;"'"&amp;"!$B$7:$AI$26"),23,FALSE),"")</f>
        <v>0</v>
      </c>
      <c r="FT4" s="125">
        <f t="shared" ref="FT4:FT36" ca="1" si="211">IFERROR(VLOOKUP($A4,INDIRECT("'"&amp;$EX$2&amp;"'"&amp;"!$B$7:$AI$26"),24,FALSE),"")</f>
        <v>0</v>
      </c>
      <c r="FU4" s="125">
        <f t="shared" ref="FU4:FU36" ca="1" si="212">IFERROR(VLOOKUP($A4,INDIRECT("'"&amp;$EX$2&amp;"'"&amp;"!$B$7:$AI$26"),25,FALSE),"")</f>
        <v>0</v>
      </c>
      <c r="FV4" s="125">
        <f t="shared" ref="FV4:FV36" ca="1" si="213">IFERROR(VLOOKUP($A4,INDIRECT("'"&amp;$EX$2&amp;"'"&amp;"!$B$7:$AI$26"),26,FALSE),"")</f>
        <v>0</v>
      </c>
      <c r="FW4" s="125">
        <f t="shared" ref="FW4:FW36" ca="1" si="214">IFERROR(VLOOKUP($A4,INDIRECT("'"&amp;$EX$2&amp;"'"&amp;"!$B$7:$AI$26"),27,FALSE),"")</f>
        <v>0</v>
      </c>
      <c r="FX4" s="125">
        <f t="shared" ref="FX4:FX36" ca="1" si="215">IFERROR(VLOOKUP($A4,INDIRECT("'"&amp;$EX$2&amp;"'"&amp;"!$B$7:$AI$26"),28,FALSE),"")</f>
        <v>0</v>
      </c>
      <c r="FY4" s="125">
        <f t="shared" ref="FY4:FY36" ca="1" si="216">IFERROR(VLOOKUP($A4,INDIRECT("'"&amp;$EX$2&amp;"'"&amp;"!$B$7:$AI$26"),29,FALSE),"")</f>
        <v>0</v>
      </c>
      <c r="FZ4" s="125">
        <f t="shared" ref="FZ4:FZ36" ca="1" si="217">IFERROR(VLOOKUP($A4,INDIRECT("'"&amp;$EX$2&amp;"'"&amp;"!$B$7:$AI$26"),30,FALSE),"")</f>
        <v>0</v>
      </c>
      <c r="GA4" s="130">
        <f t="shared" ref="GA4:GA36" ca="1" si="218">IFERROR(VLOOKUP($A4,INDIRECT("'"&amp;$EX$2&amp;"'"&amp;"!$B$7:$AI$26"),31,FALSE),"")</f>
        <v>0</v>
      </c>
      <c r="GB4" s="129">
        <f t="shared" ref="GB4:GB36" ca="1" si="219">IFERROR(VLOOKUP($A4,INDIRECT("'"&amp;$GB$2&amp;"'"&amp;"!$B$7:$AI$26"),2,FALSE),"")</f>
        <v>0</v>
      </c>
      <c r="GC4" s="125">
        <f t="shared" ref="GC4:GC36" ca="1" si="220">IFERROR(VLOOKUP($A4,INDIRECT("'"&amp;$GB$2&amp;"'"&amp;"!$B$7:$AI$26"),3,FALSE),"")</f>
        <v>0</v>
      </c>
      <c r="GD4" s="125">
        <f t="shared" ref="GD4:GD36" ca="1" si="221">IFERROR(VLOOKUP($A4,INDIRECT("'"&amp;$GB$2&amp;"'"&amp;"!$B$7:$AI$26"),4,FALSE),"")</f>
        <v>0</v>
      </c>
      <c r="GE4" s="125">
        <f t="shared" ref="GE4:GE36" ca="1" si="222">IFERROR(VLOOKUP($A4,INDIRECT("'"&amp;$GB$2&amp;"'"&amp;"!$B$7:$AI$26"),5,FALSE),"")</f>
        <v>0</v>
      </c>
      <c r="GF4" s="125">
        <f t="shared" ref="GF4:GF36" ca="1" si="223">IFERROR(VLOOKUP($A4,INDIRECT("'"&amp;$GB$2&amp;"'"&amp;"!$B$7:$AI$26"),6,FALSE),"")</f>
        <v>0</v>
      </c>
      <c r="GG4" s="125">
        <f t="shared" ref="GG4:GG36" ca="1" si="224">IFERROR(VLOOKUP($A4,INDIRECT("'"&amp;$GB$2&amp;"'"&amp;"!$B$7:$AI$26"),7,FALSE),"")</f>
        <v>0</v>
      </c>
      <c r="GH4" s="125">
        <f t="shared" ref="GH4:GH36" ca="1" si="225">IFERROR(VLOOKUP($A4,INDIRECT("'"&amp;$GB$2&amp;"'"&amp;"!$B$7:$AI$26"),8,FALSE),"")</f>
        <v>0.5</v>
      </c>
      <c r="GI4" s="125">
        <f t="shared" ref="GI4:GI36" ca="1" si="226">IFERROR(VLOOKUP($A4,INDIRECT("'"&amp;$GB$2&amp;"'"&amp;"!$B$7:$AI$26"),9,FALSE),"")</f>
        <v>0</v>
      </c>
      <c r="GJ4" s="125">
        <f t="shared" ref="GJ4:GJ36" ca="1" si="227">IFERROR(VLOOKUP($A4,INDIRECT("'"&amp;$GB$2&amp;"'"&amp;"!$B$7:$AI$26"),10,FALSE),"")</f>
        <v>0</v>
      </c>
      <c r="GK4" s="125">
        <f t="shared" ref="GK4:GK36" ca="1" si="228">IFERROR(VLOOKUP($A4,INDIRECT("'"&amp;$GB$2&amp;"'"&amp;"!$B$7:$AI$26"),11,FALSE),"")</f>
        <v>0</v>
      </c>
      <c r="GL4" s="125">
        <f t="shared" ref="GL4:GL36" ca="1" si="229">IFERROR(VLOOKUP($A4,INDIRECT("'"&amp;$GB$2&amp;"'"&amp;"!$B$7:$AI$26"),12,FALSE),"")</f>
        <v>0</v>
      </c>
      <c r="GM4" s="125">
        <f t="shared" ref="GM4:GM36" ca="1" si="230">IFERROR(VLOOKUP($A4,INDIRECT("'"&amp;$GB$2&amp;"'"&amp;"!$B$7:$AI$26"),13,FALSE),"")</f>
        <v>0</v>
      </c>
      <c r="GN4" s="125">
        <f t="shared" ref="GN4:GN36" ca="1" si="231">IFERROR(VLOOKUP($A4,INDIRECT("'"&amp;$GB$2&amp;"'"&amp;"!$B$7:$AI$26"),14,FALSE),"")</f>
        <v>0</v>
      </c>
      <c r="GO4" s="125">
        <f t="shared" ref="GO4:GO36" ca="1" si="232">IFERROR(VLOOKUP($A4,INDIRECT("'"&amp;$GB$2&amp;"'"&amp;"!$B$7:$AI$26"),15,FALSE),"")</f>
        <v>0</v>
      </c>
      <c r="GP4" s="125">
        <f t="shared" ref="GP4:GP36" ca="1" si="233">IFERROR(VLOOKUP($A4,INDIRECT("'"&amp;$GB$2&amp;"'"&amp;"!$B$7:$AI$26"),16,FALSE),"")</f>
        <v>0</v>
      </c>
      <c r="GQ4" s="125">
        <f t="shared" ref="GQ4:GQ36" ca="1" si="234">IFERROR(VLOOKUP($A4,INDIRECT("'"&amp;$GB$2&amp;"'"&amp;"!$B$7:$AI$26"),17,FALSE),"")</f>
        <v>0</v>
      </c>
      <c r="GR4" s="125">
        <f t="shared" ref="GR4:GR36" ca="1" si="235">IFERROR(VLOOKUP($A4,INDIRECT("'"&amp;$GB$2&amp;"'"&amp;"!$B$7:$AI$26"),18,FALSE),"")</f>
        <v>0</v>
      </c>
      <c r="GS4" s="125">
        <f t="shared" ref="GS4:GS36" ca="1" si="236">IFERROR(VLOOKUP($A4,INDIRECT("'"&amp;$GB$2&amp;"'"&amp;"!$B$7:$AI$26"),19,FALSE),"")</f>
        <v>0</v>
      </c>
      <c r="GT4" s="125">
        <f t="shared" ref="GT4:GT36" ca="1" si="237">IFERROR(VLOOKUP($A4,INDIRECT("'"&amp;$GB$2&amp;"'"&amp;"!$B$7:$AI$26"),20,FALSE),"")</f>
        <v>0</v>
      </c>
      <c r="GU4" s="125">
        <f t="shared" ref="GU4:GU36" ca="1" si="238">IFERROR(VLOOKUP($A4,INDIRECT("'"&amp;$GB$2&amp;"'"&amp;"!$B$7:$AI$26"),21,FALSE),"")</f>
        <v>0</v>
      </c>
      <c r="GV4" s="125">
        <f t="shared" ref="GV4:GV36" ca="1" si="239">IFERROR(VLOOKUP($A4,INDIRECT("'"&amp;$GB$2&amp;"'"&amp;"!$B$7:$AI$26"),22,FALSE),"")</f>
        <v>0</v>
      </c>
      <c r="GW4" s="125">
        <f t="shared" ref="GW4:GW36" ca="1" si="240">IFERROR(VLOOKUP($A4,INDIRECT("'"&amp;$GB$2&amp;"'"&amp;"!$B$7:$AI$26"),23,FALSE),"")</f>
        <v>0</v>
      </c>
      <c r="GX4" s="125">
        <f t="shared" ref="GX4:GX36" ca="1" si="241">IFERROR(VLOOKUP($A4,INDIRECT("'"&amp;$GB$2&amp;"'"&amp;"!$B$7:$AI$26"),24,FALSE),"")</f>
        <v>0</v>
      </c>
      <c r="GY4" s="125">
        <f t="shared" ref="GY4:GY36" ca="1" si="242">IFERROR(VLOOKUP($A4,INDIRECT("'"&amp;$GB$2&amp;"'"&amp;"!$B$7:$AI$26"),25,FALSE),"")</f>
        <v>0</v>
      </c>
      <c r="GZ4" s="125">
        <f t="shared" ref="GZ4:GZ36" ca="1" si="243">IFERROR(VLOOKUP($A4,INDIRECT("'"&amp;$GB$2&amp;"'"&amp;"!$B$7:$AI$26"),26,FALSE),"")</f>
        <v>0</v>
      </c>
      <c r="HA4" s="125">
        <f t="shared" ref="HA4:HA36" ca="1" si="244">IFERROR(VLOOKUP($A4,INDIRECT("'"&amp;$GB$2&amp;"'"&amp;"!$B$7:$AI$26"),27,FALSE),"")</f>
        <v>0</v>
      </c>
      <c r="HB4" s="125">
        <f t="shared" ref="HB4:HB36" ca="1" si="245">IFERROR(VLOOKUP($A4,INDIRECT("'"&amp;$GB$2&amp;"'"&amp;"!$B$7:$AI$26"),28,FALSE),"")</f>
        <v>0</v>
      </c>
      <c r="HC4" s="125">
        <f t="shared" ref="HC4:HC36" ca="1" si="246">IFERROR(VLOOKUP($A4,INDIRECT("'"&amp;$GB$2&amp;"'"&amp;"!$B$7:$AI$26"),29,FALSE),"")</f>
        <v>0</v>
      </c>
      <c r="HD4" s="125">
        <f t="shared" ref="HD4:HD36" ca="1" si="247">IFERROR(VLOOKUP($A4,INDIRECT("'"&amp;$GB$2&amp;"'"&amp;"!$B$7:$AI$26"),30,FALSE),"")</f>
        <v>0</v>
      </c>
      <c r="HE4" s="125">
        <f t="shared" ref="HE4:HE36" ca="1" si="248">IFERROR(VLOOKUP($A4,INDIRECT("'"&amp;$GB$2&amp;"'"&amp;"!$B$7:$AI$26"),31,FALSE),"")</f>
        <v>0</v>
      </c>
      <c r="HF4" s="130">
        <f t="shared" ref="HF4:HF36" ca="1" si="249">IFERROR(VLOOKUP($A4,INDIRECT("'"&amp;$GB$2&amp;"'"&amp;"!$B$7:$AI$26"),32,FALSE),"")</f>
        <v>0</v>
      </c>
      <c r="HG4" s="129">
        <f t="shared" ref="HG4:HG36" ca="1" si="250">IFERROR(VLOOKUP($A4,INDIRECT("'"&amp;$HG$2&amp;"'"&amp;"!$B$7:$AI$26"),2,FALSE),"")</f>
        <v>0</v>
      </c>
      <c r="HH4" s="125">
        <f t="shared" ref="HH4:HH36" ca="1" si="251">IFERROR(VLOOKUP($A4,INDIRECT("'"&amp;$HG$2&amp;"'"&amp;"!$B$7:$AI$26"),3,FALSE),"")</f>
        <v>0</v>
      </c>
      <c r="HI4" s="125">
        <f t="shared" ref="HI4:HI36" ca="1" si="252">IFERROR(VLOOKUP($A4,INDIRECT("'"&amp;$HG$2&amp;"'"&amp;"!$B$7:$AI$26"),4,FALSE),"")</f>
        <v>0</v>
      </c>
      <c r="HJ4" s="125">
        <f t="shared" ref="HJ4:HJ36" ca="1" si="253">IFERROR(VLOOKUP($A4,INDIRECT("'"&amp;$HG$2&amp;"'"&amp;"!$B$7:$AI$26"),5,FALSE),"")</f>
        <v>0</v>
      </c>
      <c r="HK4" s="125">
        <f t="shared" ref="HK4:HK36" ca="1" si="254">IFERROR(VLOOKUP($A4,INDIRECT("'"&amp;$HG$2&amp;"'"&amp;"!$B$7:$AI$26"),6,FALSE),"")</f>
        <v>0</v>
      </c>
      <c r="HL4" s="125">
        <f t="shared" ref="HL4:HL36" ca="1" si="255">IFERROR(VLOOKUP($A4,INDIRECT("'"&amp;$HG$2&amp;"'"&amp;"!$B$7:$AI$26"),7,FALSE),"")</f>
        <v>0</v>
      </c>
      <c r="HM4" s="125">
        <f t="shared" ref="HM4:HM36" ca="1" si="256">IFERROR(VLOOKUP($A4,INDIRECT("'"&amp;$HG$2&amp;"'"&amp;"!$B$7:$AI$26"),8,FALSE),"")</f>
        <v>0</v>
      </c>
      <c r="HN4" s="125">
        <f t="shared" ref="HN4:HN36" ca="1" si="257">IFERROR(VLOOKUP($A4,INDIRECT("'"&amp;$HG$2&amp;"'"&amp;"!$B$7:$AI$26"),9,FALSE),"")</f>
        <v>0</v>
      </c>
      <c r="HO4" s="125">
        <f t="shared" ref="HO4:HO36" ca="1" si="258">IFERROR(VLOOKUP($A4,INDIRECT("'"&amp;$HG$2&amp;"'"&amp;"!$B$7:$AI$26"),10,FALSE),"")</f>
        <v>0</v>
      </c>
      <c r="HP4" s="125">
        <f t="shared" ref="HP4:HP36" ca="1" si="259">IFERROR(VLOOKUP($A4,INDIRECT("'"&amp;$HG$2&amp;"'"&amp;"!$B$7:$AI$26"),11,FALSE),"")</f>
        <v>0</v>
      </c>
      <c r="HQ4" s="125">
        <f t="shared" ref="HQ4:HQ36" ca="1" si="260">IFERROR(VLOOKUP($A4,INDIRECT("'"&amp;$HG$2&amp;"'"&amp;"!$B$7:$AI$26"),12,FALSE),"")</f>
        <v>0</v>
      </c>
      <c r="HR4" s="125">
        <f t="shared" ref="HR4:HR36" ca="1" si="261">IFERROR(VLOOKUP($A4,INDIRECT("'"&amp;$HG$2&amp;"'"&amp;"!$B$7:$AI$26"),13,FALSE),"")</f>
        <v>0</v>
      </c>
      <c r="HS4" s="125">
        <f t="shared" ref="HS4:HS36" ca="1" si="262">IFERROR(VLOOKUP($A4,INDIRECT("'"&amp;$HG$2&amp;"'"&amp;"!$B$7:$AI$26"),14,FALSE),"")</f>
        <v>0</v>
      </c>
      <c r="HT4" s="125">
        <f t="shared" ref="HT4:HT36" ca="1" si="263">IFERROR(VLOOKUP($A4,INDIRECT("'"&amp;$HG$2&amp;"'"&amp;"!$B$7:$AI$26"),15,FALSE),"")</f>
        <v>0</v>
      </c>
      <c r="HU4" s="125">
        <f t="shared" ref="HU4:HU36" ca="1" si="264">IFERROR(VLOOKUP($A4,INDIRECT("'"&amp;$HG$2&amp;"'"&amp;"!$B$7:$AI$26"),16,FALSE),"")</f>
        <v>0</v>
      </c>
      <c r="HV4" s="125">
        <f t="shared" ref="HV4:HV36" ca="1" si="265">IFERROR(VLOOKUP($A4,INDIRECT("'"&amp;$HG$2&amp;"'"&amp;"!$B$7:$AI$26"),17,FALSE),"")</f>
        <v>0</v>
      </c>
      <c r="HW4" s="125">
        <f t="shared" ref="HW4:HW36" ca="1" si="266">IFERROR(VLOOKUP($A4,INDIRECT("'"&amp;$HG$2&amp;"'"&amp;"!$B$7:$AI$26"),18,FALSE),"")</f>
        <v>0</v>
      </c>
      <c r="HX4" s="125">
        <f t="shared" ref="HX4:HX36" ca="1" si="267">IFERROR(VLOOKUP($A4,INDIRECT("'"&amp;$HG$2&amp;"'"&amp;"!$B$7:$AI$26"),19,FALSE),"")</f>
        <v>0</v>
      </c>
      <c r="HY4" s="125">
        <f t="shared" ref="HY4:HY36" ca="1" si="268">IFERROR(VLOOKUP($A4,INDIRECT("'"&amp;$HG$2&amp;"'"&amp;"!$B$7:$AI$26"),20,FALSE),"")</f>
        <v>0</v>
      </c>
      <c r="HZ4" s="125">
        <f t="shared" ref="HZ4:HZ36" ca="1" si="269">IFERROR(VLOOKUP($A4,INDIRECT("'"&amp;$HG$2&amp;"'"&amp;"!$B$7:$AI$26"),21,FALSE),"")</f>
        <v>0</v>
      </c>
      <c r="IA4" s="125">
        <f t="shared" ref="IA4:IA36" ca="1" si="270">IFERROR(VLOOKUP($A4,INDIRECT("'"&amp;$HG$2&amp;"'"&amp;"!$B$7:$AI$26"),22,FALSE),"")</f>
        <v>0</v>
      </c>
      <c r="IB4" s="125">
        <f t="shared" ref="IB4:IB36" ca="1" si="271">IFERROR(VLOOKUP($A4,INDIRECT("'"&amp;$HG$2&amp;"'"&amp;"!$B$7:$AI$26"),23,FALSE),"")</f>
        <v>0</v>
      </c>
      <c r="IC4" s="125">
        <f t="shared" ref="IC4:IC36" ca="1" si="272">IFERROR(VLOOKUP($A4,INDIRECT("'"&amp;$HG$2&amp;"'"&amp;"!$B$7:$AI$26"),24,FALSE),"")</f>
        <v>0</v>
      </c>
      <c r="ID4" s="125">
        <f t="shared" ref="ID4:ID36" ca="1" si="273">IFERROR(VLOOKUP($A4,INDIRECT("'"&amp;$HG$2&amp;"'"&amp;"!$B$7:$AI$26"),25,FALSE),"")</f>
        <v>0</v>
      </c>
      <c r="IE4" s="125">
        <f t="shared" ref="IE4:IE36" ca="1" si="274">IFERROR(VLOOKUP($A4,INDIRECT("'"&amp;$HG$2&amp;"'"&amp;"!$B$7:$AI$26"),26,FALSE),"")</f>
        <v>0</v>
      </c>
      <c r="IF4" s="125">
        <f t="shared" ref="IF4:IF36" ca="1" si="275">IFERROR(VLOOKUP($A4,INDIRECT("'"&amp;$HG$2&amp;"'"&amp;"!$B$7:$AI$26"),27,FALSE),"")</f>
        <v>0</v>
      </c>
      <c r="IG4" s="125">
        <f t="shared" ref="IG4:IG36" ca="1" si="276">IFERROR(VLOOKUP($A4,INDIRECT("'"&amp;$HG$2&amp;"'"&amp;"!$B$7:$AI$26"),28,FALSE),"")</f>
        <v>0.5</v>
      </c>
      <c r="IH4" s="125">
        <f t="shared" ref="IH4:IH36" ca="1" si="277">IFERROR(VLOOKUP($A4,INDIRECT("'"&amp;$HG$2&amp;"'"&amp;"!$B$7:$AI$26"),29,FALSE),"")</f>
        <v>0</v>
      </c>
      <c r="II4" s="125">
        <f t="shared" ref="II4:II36" ca="1" si="278">IFERROR(VLOOKUP($A4,INDIRECT("'"&amp;$HG$2&amp;"'"&amp;"!$B$7:$AI$26"),30,FALSE),"")</f>
        <v>0</v>
      </c>
      <c r="IJ4" s="125">
        <f t="shared" ref="IJ4:IJ36" ca="1" si="279">IFERROR(VLOOKUP($A4,INDIRECT("'"&amp;$HG$2&amp;"'"&amp;"!$B$7:$AI$26"),31,FALSE),"")</f>
        <v>0</v>
      </c>
      <c r="IK4" s="130">
        <f t="shared" ref="IK4:IK36" ca="1" si="280">IFERROR(VLOOKUP($A4,INDIRECT("'"&amp;$HG$2&amp;"'"&amp;"!$B$7:$AI$26"),32,FALSE),"")</f>
        <v>0.25</v>
      </c>
      <c r="IL4" s="129" t="str">
        <f t="shared" ref="IL4:IL36" ca="1" si="281">IFERROR(VLOOKUP($A4,INDIRECT("'"&amp;$IL$2&amp;"'"&amp;"!$B$7:$AI$26"),2,FALSE),"")</f>
        <v/>
      </c>
      <c r="IM4" s="125" t="str">
        <f t="shared" ref="IM4:IM36" ca="1" si="282">IFERROR(VLOOKUP($A4,INDIRECT("'"&amp;$IL$2&amp;"'"&amp;"!$B$7:$AI$26"),3,FALSE),"")</f>
        <v/>
      </c>
      <c r="IN4" s="125" t="str">
        <f t="shared" ref="IN4:IN36" ca="1" si="283">IFERROR(VLOOKUP($A4,INDIRECT("'"&amp;$IL$2&amp;"'"&amp;"!$B$7:$AI$26"),4,FALSE),"")</f>
        <v/>
      </c>
      <c r="IO4" s="125" t="str">
        <f t="shared" ref="IO4:IO36" ca="1" si="284">IFERROR(VLOOKUP($A4,INDIRECT("'"&amp;$IL$2&amp;"'"&amp;"!$B$7:$AI$26"),5,FALSE),"")</f>
        <v/>
      </c>
      <c r="IP4" s="125" t="str">
        <f t="shared" ref="IP4:IP36" ca="1" si="285">IFERROR(VLOOKUP($A4,INDIRECT("'"&amp;$IL$2&amp;"'"&amp;"!$B$7:$AI$26"),6,FALSE),"")</f>
        <v/>
      </c>
      <c r="IQ4" s="125" t="str">
        <f t="shared" ref="IQ4:IQ36" ca="1" si="286">IFERROR(VLOOKUP($A4,INDIRECT("'"&amp;$IL$2&amp;"'"&amp;"!$B$7:$AI$26"),7,FALSE),"")</f>
        <v/>
      </c>
      <c r="IR4" s="125" t="str">
        <f t="shared" ref="IR4:IR36" ca="1" si="287">IFERROR(VLOOKUP($A4,INDIRECT("'"&amp;$IL$2&amp;"'"&amp;"!$B$7:$AI$26"),8,FALSE),"")</f>
        <v/>
      </c>
      <c r="IS4" s="125" t="str">
        <f t="shared" ref="IS4:IS36" ca="1" si="288">IFERROR(VLOOKUP($A4,INDIRECT("'"&amp;$IL$2&amp;"'"&amp;"!$B$7:$AI$26"),9,FALSE),"")</f>
        <v/>
      </c>
      <c r="IT4" s="125" t="str">
        <f t="shared" ref="IT4:IT36" ca="1" si="289">IFERROR(VLOOKUP($A4,INDIRECT("'"&amp;$IL$2&amp;"'"&amp;"!$B$7:$AI$26"),10,FALSE),"")</f>
        <v/>
      </c>
      <c r="IU4" s="125" t="str">
        <f t="shared" ref="IU4:IU36" ca="1" si="290">IFERROR(VLOOKUP($A4,INDIRECT("'"&amp;$IL$2&amp;"'"&amp;"!$B$7:$AI$26"),11,FALSE),"")</f>
        <v/>
      </c>
      <c r="IV4" s="125" t="str">
        <f t="shared" ref="IV4:IV36" ca="1" si="291">IFERROR(VLOOKUP($A4,INDIRECT("'"&amp;$IL$2&amp;"'"&amp;"!$B$7:$AI$26"),12,FALSE),"")</f>
        <v/>
      </c>
      <c r="IW4" s="125" t="str">
        <f t="shared" ref="IW4:IW36" ca="1" si="292">IFERROR(VLOOKUP($A4,INDIRECT("'"&amp;$IL$2&amp;"'"&amp;"!$B$7:$AI$26"),13,FALSE),"")</f>
        <v/>
      </c>
      <c r="IX4" s="125" t="str">
        <f t="shared" ref="IX4:IX36" ca="1" si="293">IFERROR(VLOOKUP($A4,INDIRECT("'"&amp;$IL$2&amp;"'"&amp;"!$B$7:$AI$26"),14,FALSE),"")</f>
        <v/>
      </c>
      <c r="IY4" s="125" t="str">
        <f t="shared" ref="IY4:IY36" ca="1" si="294">IFERROR(VLOOKUP($A4,INDIRECT("'"&amp;$IL$2&amp;"'"&amp;"!$B$7:$AI$26"),15,FALSE),"")</f>
        <v/>
      </c>
      <c r="IZ4" s="125" t="str">
        <f t="shared" ref="IZ4:IZ36" ca="1" si="295">IFERROR(VLOOKUP($A4,INDIRECT("'"&amp;$IL$2&amp;"'"&amp;"!$B$7:$AI$26"),16,FALSE),"")</f>
        <v/>
      </c>
      <c r="JA4" s="125" t="str">
        <f t="shared" ref="JA4:JA36" ca="1" si="296">IFERROR(VLOOKUP($A4,INDIRECT("'"&amp;$IL$2&amp;"'"&amp;"!$B$7:$AI$26"),17,FALSE),"")</f>
        <v/>
      </c>
      <c r="JB4" s="125" t="str">
        <f t="shared" ref="JB4:JB36" ca="1" si="297">IFERROR(VLOOKUP($A4,INDIRECT("'"&amp;$IL$2&amp;"'"&amp;"!$B$7:$AI$26"),18,FALSE),"")</f>
        <v/>
      </c>
      <c r="JC4" s="125" t="str">
        <f t="shared" ref="JC4:JC36" ca="1" si="298">IFERROR(VLOOKUP($A4,INDIRECT("'"&amp;$IL$2&amp;"'"&amp;"!$B$7:$AI$26"),19,FALSE),"")</f>
        <v/>
      </c>
      <c r="JD4" s="125" t="str">
        <f t="shared" ref="JD4:JD36" ca="1" si="299">IFERROR(VLOOKUP($A4,INDIRECT("'"&amp;$IL$2&amp;"'"&amp;"!$B$7:$AI$26"),20,FALSE),"")</f>
        <v/>
      </c>
      <c r="JE4" s="125" t="str">
        <f t="shared" ref="JE4:JE36" ca="1" si="300">IFERROR(VLOOKUP($A4,INDIRECT("'"&amp;$IL$2&amp;"'"&amp;"!$B$7:$AI$26"),21,FALSE),"")</f>
        <v/>
      </c>
      <c r="JF4" s="125" t="str">
        <f t="shared" ref="JF4:JF36" ca="1" si="301">IFERROR(VLOOKUP($A4,INDIRECT("'"&amp;$IL$2&amp;"'"&amp;"!$B$7:$AI$26"),22,FALSE),"")</f>
        <v/>
      </c>
      <c r="JG4" s="125" t="str">
        <f t="shared" ref="JG4:JG36" ca="1" si="302">IFERROR(VLOOKUP($A4,INDIRECT("'"&amp;$IL$2&amp;"'"&amp;"!$B$7:$AI$26"),23,FALSE),"")</f>
        <v/>
      </c>
      <c r="JH4" s="125" t="str">
        <f t="shared" ref="JH4:JH36" ca="1" si="303">IFERROR(VLOOKUP($A4,INDIRECT("'"&amp;$IL$2&amp;"'"&amp;"!$B$7:$AI$26"),24,FALSE),"")</f>
        <v/>
      </c>
      <c r="JI4" s="125" t="str">
        <f t="shared" ref="JI4:JI36" ca="1" si="304">IFERROR(VLOOKUP($A4,INDIRECT("'"&amp;$IL$2&amp;"'"&amp;"!$B$7:$AI$26"),25,FALSE),"")</f>
        <v/>
      </c>
      <c r="JJ4" s="125" t="str">
        <f t="shared" ref="JJ4:JJ36" ca="1" si="305">IFERROR(VLOOKUP($A4,INDIRECT("'"&amp;$IL$2&amp;"'"&amp;"!$B$7:$AI$26"),26,FALSE),"")</f>
        <v/>
      </c>
      <c r="JK4" s="125" t="str">
        <f t="shared" ref="JK4:JK36" ca="1" si="306">IFERROR(VLOOKUP($A4,INDIRECT("'"&amp;$IL$2&amp;"'"&amp;"!$B$7:$AI$26"),27,FALSE),"")</f>
        <v/>
      </c>
      <c r="JL4" s="125" t="str">
        <f t="shared" ref="JL4:JL36" ca="1" si="307">IFERROR(VLOOKUP($A4,INDIRECT("'"&amp;$IL$2&amp;"'"&amp;"!$B$7:$AI$26"),28,FALSE),"")</f>
        <v/>
      </c>
      <c r="JM4" s="125" t="str">
        <f t="shared" ref="JM4:JM36" ca="1" si="308">IFERROR(VLOOKUP($A4,INDIRECT("'"&amp;$IL$2&amp;"'"&amp;"!$B$7:$AI$26"),29,FALSE),"")</f>
        <v/>
      </c>
      <c r="JN4" s="125" t="str">
        <f t="shared" ref="JN4:JN36" ca="1" si="309">IFERROR(VLOOKUP($A4,INDIRECT("'"&amp;$IL$2&amp;"'"&amp;"!$B$7:$AI$26"),30,FALSE),"")</f>
        <v/>
      </c>
      <c r="JO4" s="130" t="str">
        <f t="shared" ref="JO4:JO36" ca="1" si="310">IFERROR(VLOOKUP($A4,INDIRECT("'"&amp;$IL$2&amp;"'"&amp;"!$B$7:$AI$26"),31,FALSE),"")</f>
        <v/>
      </c>
      <c r="JP4" s="129" t="str">
        <f t="shared" ref="JP4:JP36" ca="1" si="311">IFERROR(VLOOKUP($A4,INDIRECT("'"&amp;$JP$2&amp;"'"&amp;"!$B$7:$AI$26"),2,FALSE),"")</f>
        <v/>
      </c>
      <c r="JQ4" s="125" t="str">
        <f t="shared" ref="JQ4:JQ36" ca="1" si="312">IFERROR(VLOOKUP($A4,INDIRECT("'"&amp;$JP$2&amp;"'"&amp;"!$B$7:$AI$26"),3,FALSE),"")</f>
        <v/>
      </c>
      <c r="JR4" s="125" t="str">
        <f t="shared" ref="JR4:JR36" ca="1" si="313">IFERROR(VLOOKUP($A4,INDIRECT("'"&amp;$JP$2&amp;"'"&amp;"!$B$7:$AI$26"),4,FALSE),"")</f>
        <v/>
      </c>
      <c r="JS4" s="125" t="str">
        <f t="shared" ref="JS4:JS36" ca="1" si="314">IFERROR(VLOOKUP($A4,INDIRECT("'"&amp;$JP$2&amp;"'"&amp;"!$B$7:$AI$26"),5,FALSE),"")</f>
        <v/>
      </c>
      <c r="JT4" s="125" t="str">
        <f t="shared" ref="JT4:JT36" ca="1" si="315">IFERROR(VLOOKUP($A4,INDIRECT("'"&amp;$JP$2&amp;"'"&amp;"!$B$7:$AI$26"),6,FALSE),"")</f>
        <v/>
      </c>
      <c r="JU4" s="125" t="str">
        <f t="shared" ref="JU4:JU36" ca="1" si="316">IFERROR(VLOOKUP($A4,INDIRECT("'"&amp;$JP$2&amp;"'"&amp;"!$B$7:$AI$26"),7,FALSE),"")</f>
        <v/>
      </c>
      <c r="JV4" s="125" t="str">
        <f t="shared" ref="JV4:JV36" ca="1" si="317">IFERROR(VLOOKUP($A4,INDIRECT("'"&amp;$JP$2&amp;"'"&amp;"!$B$7:$AI$26"),8,FALSE),"")</f>
        <v/>
      </c>
      <c r="JW4" s="125" t="str">
        <f t="shared" ref="JW4:JW36" ca="1" si="318">IFERROR(VLOOKUP($A4,INDIRECT("'"&amp;$JP$2&amp;"'"&amp;"!$B$7:$AI$26"),9,FALSE),"")</f>
        <v/>
      </c>
      <c r="JX4" s="125" t="str">
        <f t="shared" ref="JX4:JX36" ca="1" si="319">IFERROR(VLOOKUP($A4,INDIRECT("'"&amp;$JP$2&amp;"'"&amp;"!$B$7:$AI$26"),10,FALSE),"")</f>
        <v/>
      </c>
      <c r="JY4" s="125" t="str">
        <f t="shared" ref="JY4:JY36" ca="1" si="320">IFERROR(VLOOKUP($A4,INDIRECT("'"&amp;$JP$2&amp;"'"&amp;"!$B$7:$AI$26"),11,FALSE),"")</f>
        <v/>
      </c>
      <c r="JZ4" s="125" t="str">
        <f t="shared" ref="JZ4:JZ36" ca="1" si="321">IFERROR(VLOOKUP($A4,INDIRECT("'"&amp;$JP$2&amp;"'"&amp;"!$B$7:$AI$26"),12,FALSE),"")</f>
        <v/>
      </c>
      <c r="KA4" s="125" t="str">
        <f t="shared" ref="KA4:KA36" ca="1" si="322">IFERROR(VLOOKUP($A4,INDIRECT("'"&amp;$JP$2&amp;"'"&amp;"!$B$7:$AI$26"),13,FALSE),"")</f>
        <v/>
      </c>
      <c r="KB4" s="125" t="str">
        <f t="shared" ref="KB4:KB36" ca="1" si="323">IFERROR(VLOOKUP($A4,INDIRECT("'"&amp;$JP$2&amp;"'"&amp;"!$B$7:$AI$26"),14,FALSE),"")</f>
        <v/>
      </c>
      <c r="KC4" s="125" t="str">
        <f t="shared" ref="KC4:KC36" ca="1" si="324">IFERROR(VLOOKUP($A4,INDIRECT("'"&amp;$JP$2&amp;"'"&amp;"!$B$7:$AI$26"),15,FALSE),"")</f>
        <v/>
      </c>
      <c r="KD4" s="125" t="str">
        <f t="shared" ref="KD4:KD36" ca="1" si="325">IFERROR(VLOOKUP($A4,INDIRECT("'"&amp;$JP$2&amp;"'"&amp;"!$B$7:$AI$26"),16,FALSE),"")</f>
        <v/>
      </c>
      <c r="KE4" s="125" t="str">
        <f t="shared" ref="KE4:KE36" ca="1" si="326">IFERROR(VLOOKUP($A4,INDIRECT("'"&amp;$JP$2&amp;"'"&amp;"!$B$7:$AI$26"),17,FALSE),"")</f>
        <v/>
      </c>
      <c r="KF4" s="125" t="str">
        <f t="shared" ref="KF4:KF36" ca="1" si="327">IFERROR(VLOOKUP($A4,INDIRECT("'"&amp;$JP$2&amp;"'"&amp;"!$B$7:$AI$26"),18,FALSE),"")</f>
        <v/>
      </c>
      <c r="KG4" s="125" t="str">
        <f t="shared" ref="KG4:KG36" ca="1" si="328">IFERROR(VLOOKUP($A4,INDIRECT("'"&amp;$JP$2&amp;"'"&amp;"!$B$7:$AI$26"),19,FALSE),"")</f>
        <v/>
      </c>
      <c r="KH4" s="125" t="str">
        <f t="shared" ref="KH4:KH36" ca="1" si="329">IFERROR(VLOOKUP($A4,INDIRECT("'"&amp;$JP$2&amp;"'"&amp;"!$B$7:$AI$26"),20,FALSE),"")</f>
        <v/>
      </c>
      <c r="KI4" s="125" t="str">
        <f t="shared" ref="KI4:KI36" ca="1" si="330">IFERROR(VLOOKUP($A4,INDIRECT("'"&amp;$JP$2&amp;"'"&amp;"!$B$7:$AI$26"),21,FALSE),"")</f>
        <v/>
      </c>
      <c r="KJ4" s="125" t="str">
        <f t="shared" ref="KJ4:KJ36" ca="1" si="331">IFERROR(VLOOKUP($A4,INDIRECT("'"&amp;$JP$2&amp;"'"&amp;"!$B$7:$AI$26"),22,FALSE),"")</f>
        <v/>
      </c>
      <c r="KK4" s="125" t="str">
        <f t="shared" ref="KK4:KK36" ca="1" si="332">IFERROR(VLOOKUP($A4,INDIRECT("'"&amp;$JP$2&amp;"'"&amp;"!$B$7:$AI$26"),23,FALSE),"")</f>
        <v/>
      </c>
      <c r="KL4" s="125" t="str">
        <f t="shared" ref="KL4:KL36" ca="1" si="333">IFERROR(VLOOKUP($A4,INDIRECT("'"&amp;$JP$2&amp;"'"&amp;"!$B$7:$AI$26"),24,FALSE),"")</f>
        <v/>
      </c>
      <c r="KM4" s="125" t="str">
        <f t="shared" ref="KM4:KM36" ca="1" si="334">IFERROR(VLOOKUP($A4,INDIRECT("'"&amp;$JP$2&amp;"'"&amp;"!$B$7:$AI$26"),25,FALSE),"")</f>
        <v/>
      </c>
      <c r="KN4" s="125" t="str">
        <f t="shared" ref="KN4:KN36" ca="1" si="335">IFERROR(VLOOKUP($A4,INDIRECT("'"&amp;$JP$2&amp;"'"&amp;"!$B$7:$AI$26"),26,FALSE),"")</f>
        <v/>
      </c>
      <c r="KO4" s="125" t="str">
        <f t="shared" ref="KO4:KO36" ca="1" si="336">IFERROR(VLOOKUP($A4,INDIRECT("'"&amp;$JP$2&amp;"'"&amp;"!$B$7:$AI$26"),27,FALSE),"")</f>
        <v/>
      </c>
      <c r="KP4" s="125" t="str">
        <f t="shared" ref="KP4:KP36" ca="1" si="337">IFERROR(VLOOKUP($A4,INDIRECT("'"&amp;$JP$2&amp;"'"&amp;"!$B$7:$AI$26"),28,FALSE),"")</f>
        <v/>
      </c>
      <c r="KQ4" s="125" t="str">
        <f t="shared" ref="KQ4:KQ36" ca="1" si="338">IFERROR(VLOOKUP($A4,INDIRECT("'"&amp;$JP$2&amp;"'"&amp;"!$B$7:$AI$26"),29,FALSE),"")</f>
        <v/>
      </c>
      <c r="KR4" s="125" t="str">
        <f t="shared" ref="KR4:KR36" ca="1" si="339">IFERROR(VLOOKUP($A4,INDIRECT("'"&amp;$JP$2&amp;"'"&amp;"!$B$7:$AI$26"),30,FALSE),"")</f>
        <v/>
      </c>
      <c r="KS4" s="125" t="str">
        <f t="shared" ref="KS4:KS36" ca="1" si="340">IFERROR(VLOOKUP($A4,INDIRECT("'"&amp;$JP$2&amp;"'"&amp;"!$B$7:$AI$26"),31,FALSE),"")</f>
        <v/>
      </c>
      <c r="KT4" s="130" t="str">
        <f t="shared" ref="KT4:KT36" ca="1" si="341">IFERROR(VLOOKUP($A4,INDIRECT("'"&amp;$JP$2&amp;"'"&amp;"!$B$7:$AI$26"),32,FALSE),"")</f>
        <v/>
      </c>
      <c r="KU4" s="129" t="str">
        <f t="shared" ref="KU4:KU36" ca="1" si="342">IFERROR(VLOOKUP($A4,INDIRECT("'"&amp;$KU$2&amp;"'"&amp;"!$B$7:$AI$26"),2,FALSE),"")</f>
        <v/>
      </c>
      <c r="KV4" s="125" t="str">
        <f t="shared" ref="KV4:KV36" ca="1" si="343">IFERROR(VLOOKUP($A4,INDIRECT("'"&amp;$KU$2&amp;"'"&amp;"!$B$7:$AI$26"),3,FALSE),"")</f>
        <v/>
      </c>
      <c r="KW4" s="125" t="str">
        <f t="shared" ref="KW4:KW36" ca="1" si="344">IFERROR(VLOOKUP($A4,INDIRECT("'"&amp;$KU$2&amp;"'"&amp;"!$B$7:$AI$26"),4,FALSE),"")</f>
        <v/>
      </c>
      <c r="KX4" s="125" t="str">
        <f t="shared" ref="KX4:KX36" ca="1" si="345">IFERROR(VLOOKUP($A4,INDIRECT("'"&amp;$KU$2&amp;"'"&amp;"!$B$7:$AI$26"),5,FALSE),"")</f>
        <v/>
      </c>
      <c r="KY4" s="125" t="str">
        <f t="shared" ref="KY4:KY36" ca="1" si="346">IFERROR(VLOOKUP($A4,INDIRECT("'"&amp;$KU$2&amp;"'"&amp;"!$B$7:$AI$26"),6,FALSE),"")</f>
        <v/>
      </c>
      <c r="KZ4" s="125" t="str">
        <f t="shared" ref="KZ4:KZ36" ca="1" si="347">IFERROR(VLOOKUP($A4,INDIRECT("'"&amp;$KU$2&amp;"'"&amp;"!$B$7:$AI$26"),7,FALSE),"")</f>
        <v/>
      </c>
      <c r="LA4" s="125" t="str">
        <f t="shared" ref="LA4:LA36" ca="1" si="348">IFERROR(VLOOKUP($A4,INDIRECT("'"&amp;$KU$2&amp;"'"&amp;"!$B$7:$AI$26"),8,FALSE),"")</f>
        <v/>
      </c>
      <c r="LB4" s="125" t="str">
        <f t="shared" ref="LB4:LB36" ca="1" si="349">IFERROR(VLOOKUP($A4,INDIRECT("'"&amp;$KU$2&amp;"'"&amp;"!$B$7:$AI$26"),9,FALSE),"")</f>
        <v/>
      </c>
      <c r="LC4" s="125" t="str">
        <f t="shared" ref="LC4:LC36" ca="1" si="350">IFERROR(VLOOKUP($A4,INDIRECT("'"&amp;$KU$2&amp;"'"&amp;"!$B$7:$AI$26"),10,FALSE),"")</f>
        <v/>
      </c>
      <c r="LD4" s="125" t="str">
        <f t="shared" ref="LD4:LD36" ca="1" si="351">IFERROR(VLOOKUP($A4,INDIRECT("'"&amp;$KU$2&amp;"'"&amp;"!$B$7:$AI$26"),11,FALSE),"")</f>
        <v/>
      </c>
      <c r="LE4" s="125" t="str">
        <f t="shared" ref="LE4:LE36" ca="1" si="352">IFERROR(VLOOKUP($A4,INDIRECT("'"&amp;$KU$2&amp;"'"&amp;"!$B$7:$AI$26"),12,FALSE),"")</f>
        <v/>
      </c>
      <c r="LF4" s="125" t="str">
        <f t="shared" ref="LF4:LF36" ca="1" si="353">IFERROR(VLOOKUP($A4,INDIRECT("'"&amp;$KU$2&amp;"'"&amp;"!$B$7:$AI$26"),13,FALSE),"")</f>
        <v/>
      </c>
      <c r="LG4" s="125" t="str">
        <f t="shared" ref="LG4:LG36" ca="1" si="354">IFERROR(VLOOKUP($A4,INDIRECT("'"&amp;$KU$2&amp;"'"&amp;"!$B$7:$AI$26"),14,FALSE),"")</f>
        <v/>
      </c>
      <c r="LH4" s="125" t="str">
        <f t="shared" ref="LH4:LH36" ca="1" si="355">IFERROR(VLOOKUP($A4,INDIRECT("'"&amp;$KU$2&amp;"'"&amp;"!$B$7:$AI$26"),15,FALSE),"")</f>
        <v/>
      </c>
      <c r="LI4" s="125" t="str">
        <f t="shared" ref="LI4:LI36" ca="1" si="356">IFERROR(VLOOKUP($A4,INDIRECT("'"&amp;$KU$2&amp;"'"&amp;"!$B$7:$AI$26"),16,FALSE),"")</f>
        <v/>
      </c>
      <c r="LJ4" s="125" t="str">
        <f t="shared" ref="LJ4:LJ36" ca="1" si="357">IFERROR(VLOOKUP($A4,INDIRECT("'"&amp;$KU$2&amp;"'"&amp;"!$B$7:$AI$26"),17,FALSE),"")</f>
        <v/>
      </c>
      <c r="LK4" s="125" t="str">
        <f t="shared" ref="LK4:LK36" ca="1" si="358">IFERROR(VLOOKUP($A4,INDIRECT("'"&amp;$KU$2&amp;"'"&amp;"!$B$7:$AI$26"),18,FALSE),"")</f>
        <v/>
      </c>
      <c r="LL4" s="125" t="str">
        <f t="shared" ref="LL4:LL36" ca="1" si="359">IFERROR(VLOOKUP($A4,INDIRECT("'"&amp;$KU$2&amp;"'"&amp;"!$B$7:$AI$26"),19,FALSE),"")</f>
        <v/>
      </c>
      <c r="LM4" s="125" t="str">
        <f t="shared" ref="LM4:LM36" ca="1" si="360">IFERROR(VLOOKUP($A4,INDIRECT("'"&amp;$KU$2&amp;"'"&amp;"!$B$7:$AI$26"),20,FALSE),"")</f>
        <v/>
      </c>
      <c r="LN4" s="125" t="str">
        <f t="shared" ref="LN4:LN36" ca="1" si="361">IFERROR(VLOOKUP($A4,INDIRECT("'"&amp;$KU$2&amp;"'"&amp;"!$B$7:$AI$26"),21,FALSE),"")</f>
        <v/>
      </c>
      <c r="LO4" s="125" t="str">
        <f t="shared" ref="LO4:LO36" ca="1" si="362">IFERROR(VLOOKUP($A4,INDIRECT("'"&amp;$KU$2&amp;"'"&amp;"!$B$7:$AI$26"),22,FALSE),"")</f>
        <v/>
      </c>
      <c r="LP4" s="125" t="str">
        <f t="shared" ref="LP4:LP36" ca="1" si="363">IFERROR(VLOOKUP($A4,INDIRECT("'"&amp;$KU$2&amp;"'"&amp;"!$B$7:$AI$26"),23,FALSE),"")</f>
        <v/>
      </c>
      <c r="LQ4" s="125" t="str">
        <f t="shared" ref="LQ4:LQ36" ca="1" si="364">IFERROR(VLOOKUP($A4,INDIRECT("'"&amp;$KU$2&amp;"'"&amp;"!$B$7:$AI$26"),24,FALSE),"")</f>
        <v/>
      </c>
      <c r="LR4" s="125" t="str">
        <f t="shared" ref="LR4:LR36" ca="1" si="365">IFERROR(VLOOKUP($A4,INDIRECT("'"&amp;$KU$2&amp;"'"&amp;"!$B$7:$AI$26"),25,FALSE),"")</f>
        <v/>
      </c>
      <c r="LS4" s="125" t="str">
        <f t="shared" ref="LS4:LS36" ca="1" si="366">IFERROR(VLOOKUP($A4,INDIRECT("'"&amp;$KU$2&amp;"'"&amp;"!$B$7:$AI$26"),26,FALSE),"")</f>
        <v/>
      </c>
      <c r="LT4" s="125" t="str">
        <f t="shared" ref="LT4:LT36" ca="1" si="367">IFERROR(VLOOKUP($A4,INDIRECT("'"&amp;$KU$2&amp;"'"&amp;"!$B$7:$AI$26"),27,FALSE),"")</f>
        <v/>
      </c>
      <c r="LU4" s="125" t="str">
        <f t="shared" ref="LU4:LU36" ca="1" si="368">IFERROR(VLOOKUP($A4,INDIRECT("'"&amp;$KU$2&amp;"'"&amp;"!$B$7:$AI$26"),28,FALSE),"")</f>
        <v/>
      </c>
      <c r="LV4" s="125" t="str">
        <f t="shared" ref="LV4:LV36" ca="1" si="369">IFERROR(VLOOKUP($A4,INDIRECT("'"&amp;$KU$2&amp;"'"&amp;"!$B$7:$AI$26"),29,FALSE),"")</f>
        <v/>
      </c>
      <c r="LW4" s="125" t="str">
        <f t="shared" ref="LW4:LW36" ca="1" si="370">IFERROR(VLOOKUP($A4,INDIRECT("'"&amp;$KU$2&amp;"'"&amp;"!$B$7:$AI$26"),30,FALSE),"")</f>
        <v/>
      </c>
      <c r="LX4" s="130" t="str">
        <f t="shared" ref="LX4:LX36" ca="1" si="371">IFERROR(VLOOKUP($A4,INDIRECT("'"&amp;$KU$2&amp;"'"&amp;"!$B$7:$AI$26"),31,FALSE),"")</f>
        <v/>
      </c>
      <c r="LY4" s="129" t="str">
        <f t="shared" ca="1" si="37"/>
        <v/>
      </c>
      <c r="LZ4" s="125" t="str">
        <f t="shared" ca="1" si="38"/>
        <v/>
      </c>
      <c r="MA4" s="125" t="str">
        <f t="shared" ca="1" si="39"/>
        <v/>
      </c>
      <c r="MB4" s="125" t="str">
        <f t="shared" ca="1" si="40"/>
        <v/>
      </c>
      <c r="MC4" s="125" t="str">
        <f t="shared" ca="1" si="41"/>
        <v/>
      </c>
      <c r="MD4" s="125" t="str">
        <f t="shared" ca="1" si="42"/>
        <v/>
      </c>
      <c r="ME4" s="125" t="str">
        <f t="shared" ca="1" si="43"/>
        <v/>
      </c>
      <c r="MF4" s="125" t="str">
        <f t="shared" ca="1" si="44"/>
        <v/>
      </c>
      <c r="MG4" s="125" t="str">
        <f t="shared" ca="1" si="45"/>
        <v/>
      </c>
      <c r="MH4" s="125" t="str">
        <f t="shared" ca="1" si="46"/>
        <v/>
      </c>
      <c r="MI4" s="125" t="str">
        <f t="shared" ca="1" si="47"/>
        <v/>
      </c>
      <c r="MJ4" s="125" t="str">
        <f t="shared" ca="1" si="48"/>
        <v/>
      </c>
      <c r="MK4" s="125" t="str">
        <f t="shared" ca="1" si="49"/>
        <v/>
      </c>
      <c r="ML4" s="125" t="str">
        <f t="shared" ca="1" si="50"/>
        <v/>
      </c>
      <c r="MM4" s="125" t="str">
        <f t="shared" ca="1" si="51"/>
        <v/>
      </c>
      <c r="MN4" s="125" t="str">
        <f t="shared" ca="1" si="52"/>
        <v/>
      </c>
      <c r="MO4" s="125" t="str">
        <f t="shared" ca="1" si="53"/>
        <v/>
      </c>
      <c r="MP4" s="125" t="str">
        <f t="shared" ca="1" si="54"/>
        <v/>
      </c>
      <c r="MQ4" s="125" t="str">
        <f t="shared" ca="1" si="55"/>
        <v/>
      </c>
      <c r="MR4" s="125" t="str">
        <f t="shared" ca="1" si="56"/>
        <v/>
      </c>
      <c r="MS4" s="125" t="str">
        <f t="shared" ca="1" si="57"/>
        <v/>
      </c>
      <c r="MT4" s="125" t="str">
        <f t="shared" ca="1" si="58"/>
        <v/>
      </c>
      <c r="MU4" s="125" t="str">
        <f t="shared" ca="1" si="59"/>
        <v/>
      </c>
      <c r="MV4" s="125" t="str">
        <f t="shared" ca="1" si="60"/>
        <v/>
      </c>
      <c r="MW4" s="125" t="str">
        <f t="shared" ca="1" si="61"/>
        <v/>
      </c>
      <c r="MX4" s="125" t="str">
        <f t="shared" ca="1" si="62"/>
        <v/>
      </c>
      <c r="MY4" s="125" t="str">
        <f t="shared" ca="1" si="63"/>
        <v/>
      </c>
      <c r="MZ4" s="125" t="str">
        <f t="shared" ca="1" si="64"/>
        <v/>
      </c>
      <c r="NA4" s="125" t="str">
        <f t="shared" ca="1" si="65"/>
        <v/>
      </c>
      <c r="NB4" s="125" t="str">
        <f t="shared" ca="1" si="66"/>
        <v/>
      </c>
      <c r="NC4" s="130" t="str">
        <f t="shared" ca="1" si="67"/>
        <v/>
      </c>
    </row>
    <row r="5" spans="1:367" s="128" customFormat="1" x14ac:dyDescent="0.3">
      <c r="A5" s="125" t="str">
        <f>IF(Récap!$B5="","",Récap!$B5)</f>
        <v>344 -  Arbrissel</v>
      </c>
      <c r="B5" s="129" t="str">
        <f t="shared" ca="1" si="6"/>
        <v/>
      </c>
      <c r="C5" s="125" t="str">
        <f t="shared" ca="1" si="7"/>
        <v/>
      </c>
      <c r="D5" s="125" t="str">
        <f t="shared" ca="1" si="8"/>
        <v/>
      </c>
      <c r="E5" s="125" t="str">
        <f t="shared" ca="1" si="9"/>
        <v/>
      </c>
      <c r="F5" s="125" t="str">
        <f t="shared" ca="1" si="10"/>
        <v/>
      </c>
      <c r="G5" s="125" t="str">
        <f t="shared" ca="1" si="11"/>
        <v/>
      </c>
      <c r="H5" s="125" t="str">
        <f t="shared" ca="1" si="12"/>
        <v/>
      </c>
      <c r="I5" s="125" t="str">
        <f t="shared" ca="1" si="13"/>
        <v/>
      </c>
      <c r="J5" s="125" t="str">
        <f t="shared" ca="1" si="14"/>
        <v/>
      </c>
      <c r="K5" s="125" t="str">
        <f t="shared" ca="1" si="15"/>
        <v/>
      </c>
      <c r="L5" s="125" t="str">
        <f t="shared" ca="1" si="16"/>
        <v/>
      </c>
      <c r="M5" s="125" t="str">
        <f t="shared" ca="1" si="17"/>
        <v/>
      </c>
      <c r="N5" s="125" t="str">
        <f t="shared" ca="1" si="18"/>
        <v/>
      </c>
      <c r="O5" s="125" t="str">
        <f t="shared" ca="1" si="19"/>
        <v/>
      </c>
      <c r="P5" s="125" t="str">
        <f t="shared" ca="1" si="20"/>
        <v/>
      </c>
      <c r="Q5" s="125" t="str">
        <f t="shared" ca="1" si="21"/>
        <v/>
      </c>
      <c r="R5" s="125" t="str">
        <f t="shared" ca="1" si="22"/>
        <v/>
      </c>
      <c r="S5" s="125" t="str">
        <f t="shared" ca="1" si="23"/>
        <v/>
      </c>
      <c r="T5" s="125" t="str">
        <f t="shared" ca="1" si="24"/>
        <v/>
      </c>
      <c r="U5" s="125" t="str">
        <f t="shared" ca="1" si="25"/>
        <v/>
      </c>
      <c r="V5" s="125" t="str">
        <f t="shared" ca="1" si="26"/>
        <v/>
      </c>
      <c r="W5" s="125" t="str">
        <f t="shared" ca="1" si="27"/>
        <v/>
      </c>
      <c r="X5" s="125" t="str">
        <f t="shared" ca="1" si="28"/>
        <v/>
      </c>
      <c r="Y5" s="125" t="str">
        <f t="shared" ca="1" si="29"/>
        <v/>
      </c>
      <c r="Z5" s="125" t="str">
        <f t="shared" ca="1" si="30"/>
        <v/>
      </c>
      <c r="AA5" s="125" t="str">
        <f t="shared" ca="1" si="31"/>
        <v/>
      </c>
      <c r="AB5" s="125" t="str">
        <f t="shared" ca="1" si="32"/>
        <v/>
      </c>
      <c r="AC5" s="125" t="str">
        <f t="shared" ca="1" si="33"/>
        <v/>
      </c>
      <c r="AD5" s="125" t="str">
        <f t="shared" ca="1" si="34"/>
        <v/>
      </c>
      <c r="AE5" s="125" t="str">
        <f t="shared" ca="1" si="35"/>
        <v/>
      </c>
      <c r="AF5" s="130" t="str">
        <f t="shared" ca="1" si="36"/>
        <v/>
      </c>
      <c r="AG5" s="129" t="str">
        <f t="shared" ca="1" si="68"/>
        <v/>
      </c>
      <c r="AH5" s="125" t="str">
        <f t="shared" ca="1" si="69"/>
        <v/>
      </c>
      <c r="AI5" s="125" t="str">
        <f t="shared" ca="1" si="70"/>
        <v/>
      </c>
      <c r="AJ5" s="125" t="str">
        <f t="shared" ca="1" si="71"/>
        <v/>
      </c>
      <c r="AK5" s="125" t="str">
        <f t="shared" ca="1" si="72"/>
        <v/>
      </c>
      <c r="AL5" s="125" t="str">
        <f t="shared" ca="1" si="73"/>
        <v/>
      </c>
      <c r="AM5" s="125" t="str">
        <f t="shared" ca="1" si="74"/>
        <v/>
      </c>
      <c r="AN5" s="125" t="str">
        <f t="shared" ca="1" si="75"/>
        <v/>
      </c>
      <c r="AO5" s="125" t="str">
        <f t="shared" ca="1" si="76"/>
        <v/>
      </c>
      <c r="AP5" s="125" t="str">
        <f t="shared" ca="1" si="77"/>
        <v/>
      </c>
      <c r="AQ5" s="125" t="str">
        <f t="shared" ca="1" si="78"/>
        <v/>
      </c>
      <c r="AR5" s="125" t="str">
        <f t="shared" ca="1" si="79"/>
        <v/>
      </c>
      <c r="AS5" s="125" t="str">
        <f t="shared" ca="1" si="80"/>
        <v/>
      </c>
      <c r="AT5" s="125" t="str">
        <f t="shared" ca="1" si="81"/>
        <v/>
      </c>
      <c r="AU5" s="125" t="str">
        <f t="shared" ca="1" si="82"/>
        <v/>
      </c>
      <c r="AV5" s="125" t="str">
        <f t="shared" ca="1" si="83"/>
        <v/>
      </c>
      <c r="AW5" s="125" t="str">
        <f t="shared" ca="1" si="84"/>
        <v/>
      </c>
      <c r="AX5" s="125" t="str">
        <f t="shared" ca="1" si="85"/>
        <v/>
      </c>
      <c r="AY5" s="125" t="str">
        <f t="shared" ca="1" si="86"/>
        <v/>
      </c>
      <c r="AZ5" s="125" t="str">
        <f t="shared" ca="1" si="87"/>
        <v/>
      </c>
      <c r="BA5" s="125" t="str">
        <f t="shared" ca="1" si="88"/>
        <v/>
      </c>
      <c r="BB5" s="125" t="str">
        <f t="shared" ca="1" si="89"/>
        <v/>
      </c>
      <c r="BC5" s="125" t="str">
        <f t="shared" ca="1" si="90"/>
        <v/>
      </c>
      <c r="BD5" s="125" t="str">
        <f t="shared" ca="1" si="91"/>
        <v/>
      </c>
      <c r="BE5" s="125" t="str">
        <f t="shared" ca="1" si="92"/>
        <v/>
      </c>
      <c r="BF5" s="125" t="str">
        <f t="shared" ca="1" si="93"/>
        <v/>
      </c>
      <c r="BG5" s="125" t="str">
        <f t="shared" ca="1" si="94"/>
        <v/>
      </c>
      <c r="BH5" s="125" t="str">
        <f t="shared" ca="1" si="95"/>
        <v/>
      </c>
      <c r="BI5" s="130" t="str">
        <f t="shared" ca="1" si="96"/>
        <v/>
      </c>
      <c r="BJ5" s="129" t="str">
        <f t="shared" ca="1" si="97"/>
        <v/>
      </c>
      <c r="BK5" s="125" t="str">
        <f t="shared" ca="1" si="98"/>
        <v/>
      </c>
      <c r="BL5" s="125" t="str">
        <f t="shared" ca="1" si="99"/>
        <v/>
      </c>
      <c r="BM5" s="125" t="str">
        <f t="shared" ca="1" si="100"/>
        <v/>
      </c>
      <c r="BN5" s="125" t="str">
        <f t="shared" ca="1" si="101"/>
        <v/>
      </c>
      <c r="BO5" s="125" t="str">
        <f t="shared" ca="1" si="102"/>
        <v/>
      </c>
      <c r="BP5" s="125" t="str">
        <f t="shared" ca="1" si="103"/>
        <v/>
      </c>
      <c r="BQ5" s="125" t="str">
        <f t="shared" ca="1" si="104"/>
        <v/>
      </c>
      <c r="BR5" s="125" t="str">
        <f t="shared" ca="1" si="105"/>
        <v/>
      </c>
      <c r="BS5" s="125" t="str">
        <f t="shared" ca="1" si="106"/>
        <v/>
      </c>
      <c r="BT5" s="125" t="str">
        <f t="shared" ca="1" si="107"/>
        <v/>
      </c>
      <c r="BU5" s="125" t="str">
        <f t="shared" ca="1" si="108"/>
        <v/>
      </c>
      <c r="BV5" s="125" t="str">
        <f t="shared" ca="1" si="109"/>
        <v/>
      </c>
      <c r="BW5" s="125" t="str">
        <f t="shared" ca="1" si="110"/>
        <v/>
      </c>
      <c r="BX5" s="125" t="str">
        <f t="shared" ca="1" si="111"/>
        <v/>
      </c>
      <c r="BY5" s="125" t="str">
        <f t="shared" ca="1" si="112"/>
        <v/>
      </c>
      <c r="BZ5" s="125" t="str">
        <f t="shared" ca="1" si="113"/>
        <v/>
      </c>
      <c r="CA5" s="125" t="str">
        <f t="shared" ca="1" si="114"/>
        <v/>
      </c>
      <c r="CB5" s="125" t="str">
        <f t="shared" ca="1" si="115"/>
        <v/>
      </c>
      <c r="CC5" s="125" t="str">
        <f t="shared" ca="1" si="116"/>
        <v/>
      </c>
      <c r="CD5" s="125" t="str">
        <f t="shared" ca="1" si="117"/>
        <v/>
      </c>
      <c r="CE5" s="125" t="str">
        <f t="shared" ca="1" si="118"/>
        <v/>
      </c>
      <c r="CF5" s="125" t="str">
        <f t="shared" ca="1" si="119"/>
        <v/>
      </c>
      <c r="CG5" s="125" t="str">
        <f t="shared" ca="1" si="120"/>
        <v/>
      </c>
      <c r="CH5" s="125" t="str">
        <f t="shared" ca="1" si="121"/>
        <v/>
      </c>
      <c r="CI5" s="125" t="str">
        <f t="shared" ca="1" si="122"/>
        <v/>
      </c>
      <c r="CJ5" s="125" t="str">
        <f t="shared" ca="1" si="123"/>
        <v/>
      </c>
      <c r="CK5" s="125" t="str">
        <f t="shared" ca="1" si="124"/>
        <v/>
      </c>
      <c r="CL5" s="125" t="str">
        <f t="shared" ca="1" si="125"/>
        <v/>
      </c>
      <c r="CM5" s="125" t="str">
        <f t="shared" ca="1" si="126"/>
        <v/>
      </c>
      <c r="CN5" s="130" t="str">
        <f t="shared" ca="1" si="127"/>
        <v/>
      </c>
      <c r="CO5" s="129" t="str">
        <f t="shared" ca="1" si="128"/>
        <v/>
      </c>
      <c r="CP5" s="125" t="str">
        <f t="shared" ca="1" si="129"/>
        <v/>
      </c>
      <c r="CQ5" s="125" t="str">
        <f t="shared" ca="1" si="130"/>
        <v/>
      </c>
      <c r="CR5" s="125" t="str">
        <f t="shared" ca="1" si="131"/>
        <v/>
      </c>
      <c r="CS5" s="125" t="str">
        <f t="shared" ca="1" si="132"/>
        <v/>
      </c>
      <c r="CT5" s="125" t="str">
        <f t="shared" ca="1" si="133"/>
        <v/>
      </c>
      <c r="CU5" s="125" t="str">
        <f t="shared" ca="1" si="134"/>
        <v/>
      </c>
      <c r="CV5" s="125" t="str">
        <f t="shared" ca="1" si="135"/>
        <v/>
      </c>
      <c r="CW5" s="125" t="str">
        <f t="shared" ca="1" si="136"/>
        <v/>
      </c>
      <c r="CX5" s="125" t="str">
        <f t="shared" ca="1" si="137"/>
        <v/>
      </c>
      <c r="CY5" s="125" t="str">
        <f t="shared" ca="1" si="138"/>
        <v/>
      </c>
      <c r="CZ5" s="125" t="str">
        <f t="shared" ca="1" si="139"/>
        <v/>
      </c>
      <c r="DA5" s="125" t="str">
        <f t="shared" ca="1" si="140"/>
        <v/>
      </c>
      <c r="DB5" s="125" t="str">
        <f t="shared" ca="1" si="141"/>
        <v/>
      </c>
      <c r="DC5" s="125" t="str">
        <f t="shared" ca="1" si="142"/>
        <v/>
      </c>
      <c r="DD5" s="125" t="str">
        <f t="shared" ca="1" si="143"/>
        <v/>
      </c>
      <c r="DE5" s="125" t="str">
        <f t="shared" ca="1" si="144"/>
        <v/>
      </c>
      <c r="DF5" s="125" t="str">
        <f t="shared" ca="1" si="145"/>
        <v/>
      </c>
      <c r="DG5" s="125" t="str">
        <f t="shared" ca="1" si="146"/>
        <v/>
      </c>
      <c r="DH5" s="125" t="str">
        <f t="shared" ca="1" si="147"/>
        <v/>
      </c>
      <c r="DI5" s="125" t="str">
        <f t="shared" ca="1" si="148"/>
        <v/>
      </c>
      <c r="DJ5" s="125" t="str">
        <f t="shared" ca="1" si="149"/>
        <v/>
      </c>
      <c r="DK5" s="125" t="str">
        <f t="shared" ca="1" si="150"/>
        <v/>
      </c>
      <c r="DL5" s="125" t="str">
        <f t="shared" ca="1" si="151"/>
        <v/>
      </c>
      <c r="DM5" s="125" t="str">
        <f t="shared" ca="1" si="152"/>
        <v/>
      </c>
      <c r="DN5" s="125" t="str">
        <f t="shared" ca="1" si="153"/>
        <v/>
      </c>
      <c r="DO5" s="125" t="str">
        <f t="shared" ca="1" si="154"/>
        <v/>
      </c>
      <c r="DP5" s="125" t="str">
        <f t="shared" ca="1" si="155"/>
        <v/>
      </c>
      <c r="DQ5" s="125" t="str">
        <f t="shared" ca="1" si="156"/>
        <v/>
      </c>
      <c r="DR5" s="130" t="str">
        <f t="shared" ca="1" si="157"/>
        <v/>
      </c>
      <c r="DS5" s="129" t="str">
        <f t="shared" ca="1" si="158"/>
        <v/>
      </c>
      <c r="DT5" s="125" t="str">
        <f t="shared" ca="1" si="159"/>
        <v/>
      </c>
      <c r="DU5" s="125" t="str">
        <f t="shared" ca="1" si="160"/>
        <v/>
      </c>
      <c r="DV5" s="125" t="str">
        <f t="shared" ca="1" si="161"/>
        <v/>
      </c>
      <c r="DW5" s="125" t="str">
        <f t="shared" ca="1" si="162"/>
        <v/>
      </c>
      <c r="DX5" s="125" t="str">
        <f t="shared" ca="1" si="163"/>
        <v/>
      </c>
      <c r="DY5" s="125" t="str">
        <f t="shared" ca="1" si="164"/>
        <v/>
      </c>
      <c r="DZ5" s="125" t="str">
        <f t="shared" ca="1" si="165"/>
        <v/>
      </c>
      <c r="EA5" s="125" t="str">
        <f t="shared" ca="1" si="166"/>
        <v/>
      </c>
      <c r="EB5" s="125" t="str">
        <f t="shared" ca="1" si="167"/>
        <v/>
      </c>
      <c r="EC5" s="125" t="str">
        <f t="shared" ca="1" si="168"/>
        <v/>
      </c>
      <c r="ED5" s="125" t="str">
        <f t="shared" ca="1" si="169"/>
        <v/>
      </c>
      <c r="EE5" s="125" t="str">
        <f t="shared" ca="1" si="170"/>
        <v/>
      </c>
      <c r="EF5" s="125" t="str">
        <f t="shared" ca="1" si="171"/>
        <v/>
      </c>
      <c r="EG5" s="125" t="str">
        <f t="shared" ca="1" si="172"/>
        <v/>
      </c>
      <c r="EH5" s="125" t="str">
        <f t="shared" ca="1" si="173"/>
        <v/>
      </c>
      <c r="EI5" s="125" t="str">
        <f t="shared" ca="1" si="174"/>
        <v/>
      </c>
      <c r="EJ5" s="125" t="str">
        <f t="shared" ca="1" si="175"/>
        <v/>
      </c>
      <c r="EK5" s="125" t="str">
        <f t="shared" ca="1" si="176"/>
        <v/>
      </c>
      <c r="EL5" s="125" t="str">
        <f t="shared" ca="1" si="177"/>
        <v/>
      </c>
      <c r="EM5" s="125" t="str">
        <f t="shared" ca="1" si="178"/>
        <v/>
      </c>
      <c r="EN5" s="125" t="str">
        <f t="shared" ca="1" si="179"/>
        <v/>
      </c>
      <c r="EO5" s="125" t="str">
        <f t="shared" ca="1" si="180"/>
        <v/>
      </c>
      <c r="EP5" s="125" t="str">
        <f t="shared" ca="1" si="181"/>
        <v/>
      </c>
      <c r="EQ5" s="125" t="str">
        <f t="shared" ca="1" si="182"/>
        <v/>
      </c>
      <c r="ER5" s="125" t="str">
        <f t="shared" ca="1" si="183"/>
        <v/>
      </c>
      <c r="ES5" s="125" t="str">
        <f t="shared" ca="1" si="184"/>
        <v/>
      </c>
      <c r="ET5" s="125" t="str">
        <f t="shared" ca="1" si="185"/>
        <v/>
      </c>
      <c r="EU5" s="125" t="str">
        <f t="shared" ca="1" si="186"/>
        <v/>
      </c>
      <c r="EV5" s="125" t="str">
        <f t="shared" ca="1" si="187"/>
        <v/>
      </c>
      <c r="EW5" s="130" t="str">
        <f t="shared" ca="1" si="188"/>
        <v/>
      </c>
      <c r="EX5" s="129" t="str">
        <f t="shared" ca="1" si="189"/>
        <v/>
      </c>
      <c r="EY5" s="125" t="str">
        <f t="shared" ca="1" si="190"/>
        <v/>
      </c>
      <c r="EZ5" s="125" t="str">
        <f t="shared" ca="1" si="191"/>
        <v/>
      </c>
      <c r="FA5" s="125" t="str">
        <f t="shared" ca="1" si="192"/>
        <v/>
      </c>
      <c r="FB5" s="125" t="str">
        <f t="shared" ca="1" si="193"/>
        <v/>
      </c>
      <c r="FC5" s="125" t="str">
        <f t="shared" ca="1" si="194"/>
        <v/>
      </c>
      <c r="FD5" s="125" t="str">
        <f t="shared" ca="1" si="195"/>
        <v/>
      </c>
      <c r="FE5" s="125" t="str">
        <f t="shared" ca="1" si="196"/>
        <v/>
      </c>
      <c r="FF5" s="125" t="str">
        <f t="shared" ca="1" si="197"/>
        <v/>
      </c>
      <c r="FG5" s="125" t="str">
        <f t="shared" ca="1" si="198"/>
        <v/>
      </c>
      <c r="FH5" s="125" t="str">
        <f t="shared" ca="1" si="199"/>
        <v/>
      </c>
      <c r="FI5" s="125" t="str">
        <f t="shared" ca="1" si="200"/>
        <v/>
      </c>
      <c r="FJ5" s="125" t="str">
        <f t="shared" ca="1" si="201"/>
        <v/>
      </c>
      <c r="FK5" s="125" t="str">
        <f t="shared" ca="1" si="202"/>
        <v/>
      </c>
      <c r="FL5" s="125" t="str">
        <f t="shared" ca="1" si="203"/>
        <v/>
      </c>
      <c r="FM5" s="125" t="str">
        <f t="shared" ca="1" si="204"/>
        <v/>
      </c>
      <c r="FN5" s="125" t="str">
        <f t="shared" ca="1" si="205"/>
        <v/>
      </c>
      <c r="FO5" s="125" t="str">
        <f t="shared" ca="1" si="206"/>
        <v/>
      </c>
      <c r="FP5" s="125" t="str">
        <f t="shared" ca="1" si="207"/>
        <v/>
      </c>
      <c r="FQ5" s="125" t="str">
        <f t="shared" ca="1" si="208"/>
        <v/>
      </c>
      <c r="FR5" s="125" t="str">
        <f t="shared" ca="1" si="209"/>
        <v/>
      </c>
      <c r="FS5" s="125" t="str">
        <f t="shared" ca="1" si="210"/>
        <v/>
      </c>
      <c r="FT5" s="125" t="str">
        <f t="shared" ca="1" si="211"/>
        <v/>
      </c>
      <c r="FU5" s="125" t="str">
        <f t="shared" ca="1" si="212"/>
        <v/>
      </c>
      <c r="FV5" s="125" t="str">
        <f t="shared" ca="1" si="213"/>
        <v/>
      </c>
      <c r="FW5" s="125" t="str">
        <f t="shared" ca="1" si="214"/>
        <v/>
      </c>
      <c r="FX5" s="125" t="str">
        <f t="shared" ca="1" si="215"/>
        <v/>
      </c>
      <c r="FY5" s="125" t="str">
        <f t="shared" ca="1" si="216"/>
        <v/>
      </c>
      <c r="FZ5" s="125" t="str">
        <f t="shared" ca="1" si="217"/>
        <v/>
      </c>
      <c r="GA5" s="130" t="str">
        <f t="shared" ca="1" si="218"/>
        <v/>
      </c>
      <c r="GB5" s="129">
        <f t="shared" ca="1" si="219"/>
        <v>0</v>
      </c>
      <c r="GC5" s="125">
        <f t="shared" ca="1" si="220"/>
        <v>0</v>
      </c>
      <c r="GD5" s="125">
        <f t="shared" ca="1" si="221"/>
        <v>0</v>
      </c>
      <c r="GE5" s="125">
        <f t="shared" ca="1" si="222"/>
        <v>0</v>
      </c>
      <c r="GF5" s="125">
        <f t="shared" ca="1" si="223"/>
        <v>0</v>
      </c>
      <c r="GG5" s="125">
        <f t="shared" ca="1" si="224"/>
        <v>0</v>
      </c>
      <c r="GH5" s="125">
        <f t="shared" ca="1" si="225"/>
        <v>0</v>
      </c>
      <c r="GI5" s="125">
        <f t="shared" ca="1" si="226"/>
        <v>0</v>
      </c>
      <c r="GJ5" s="125">
        <f t="shared" ca="1" si="227"/>
        <v>0</v>
      </c>
      <c r="GK5" s="125">
        <f t="shared" ca="1" si="228"/>
        <v>0</v>
      </c>
      <c r="GL5" s="125">
        <f t="shared" ca="1" si="229"/>
        <v>0</v>
      </c>
      <c r="GM5" s="125">
        <f t="shared" ca="1" si="230"/>
        <v>0</v>
      </c>
      <c r="GN5" s="125">
        <f t="shared" ca="1" si="231"/>
        <v>0</v>
      </c>
      <c r="GO5" s="125">
        <f t="shared" ca="1" si="232"/>
        <v>0</v>
      </c>
      <c r="GP5" s="125">
        <f t="shared" ca="1" si="233"/>
        <v>0</v>
      </c>
      <c r="GQ5" s="125">
        <f t="shared" ca="1" si="234"/>
        <v>0</v>
      </c>
      <c r="GR5" s="125">
        <f t="shared" ca="1" si="235"/>
        <v>0</v>
      </c>
      <c r="GS5" s="125">
        <f t="shared" ca="1" si="236"/>
        <v>0</v>
      </c>
      <c r="GT5" s="125">
        <f t="shared" ca="1" si="237"/>
        <v>0</v>
      </c>
      <c r="GU5" s="125">
        <f t="shared" ca="1" si="238"/>
        <v>0</v>
      </c>
      <c r="GV5" s="125">
        <f t="shared" ca="1" si="239"/>
        <v>0</v>
      </c>
      <c r="GW5" s="125">
        <f t="shared" ca="1" si="240"/>
        <v>0</v>
      </c>
      <c r="GX5" s="125">
        <f t="shared" ca="1" si="241"/>
        <v>0</v>
      </c>
      <c r="GY5" s="125">
        <f t="shared" ca="1" si="242"/>
        <v>0</v>
      </c>
      <c r="GZ5" s="125">
        <f t="shared" ca="1" si="243"/>
        <v>0</v>
      </c>
      <c r="HA5" s="125">
        <f t="shared" ca="1" si="244"/>
        <v>0</v>
      </c>
      <c r="HB5" s="125">
        <f t="shared" ca="1" si="245"/>
        <v>0</v>
      </c>
      <c r="HC5" s="125">
        <f t="shared" ca="1" si="246"/>
        <v>0</v>
      </c>
      <c r="HD5" s="125">
        <f t="shared" ca="1" si="247"/>
        <v>0</v>
      </c>
      <c r="HE5" s="125">
        <f t="shared" ca="1" si="248"/>
        <v>0</v>
      </c>
      <c r="HF5" s="130">
        <f t="shared" ca="1" si="249"/>
        <v>0.25</v>
      </c>
      <c r="HG5" s="129">
        <f t="shared" ca="1" si="250"/>
        <v>0</v>
      </c>
      <c r="HH5" s="125">
        <f t="shared" ca="1" si="251"/>
        <v>0</v>
      </c>
      <c r="HI5" s="125">
        <f t="shared" ca="1" si="252"/>
        <v>0</v>
      </c>
      <c r="HJ5" s="125">
        <f t="shared" ca="1" si="253"/>
        <v>0</v>
      </c>
      <c r="HK5" s="125">
        <f t="shared" ca="1" si="254"/>
        <v>0</v>
      </c>
      <c r="HL5" s="125">
        <f t="shared" ca="1" si="255"/>
        <v>0</v>
      </c>
      <c r="HM5" s="125">
        <f t="shared" ca="1" si="256"/>
        <v>0</v>
      </c>
      <c r="HN5" s="125">
        <f t="shared" ca="1" si="257"/>
        <v>0</v>
      </c>
      <c r="HO5" s="125">
        <f t="shared" ca="1" si="258"/>
        <v>0</v>
      </c>
      <c r="HP5" s="125">
        <f t="shared" ca="1" si="259"/>
        <v>0</v>
      </c>
      <c r="HQ5" s="125">
        <f t="shared" ca="1" si="260"/>
        <v>0</v>
      </c>
      <c r="HR5" s="125">
        <f t="shared" ca="1" si="261"/>
        <v>0</v>
      </c>
      <c r="HS5" s="125">
        <f t="shared" ca="1" si="262"/>
        <v>0</v>
      </c>
      <c r="HT5" s="125">
        <f t="shared" ca="1" si="263"/>
        <v>0</v>
      </c>
      <c r="HU5" s="125">
        <f t="shared" ca="1" si="264"/>
        <v>0</v>
      </c>
      <c r="HV5" s="125">
        <f t="shared" ca="1" si="265"/>
        <v>0</v>
      </c>
      <c r="HW5" s="125">
        <f t="shared" ca="1" si="266"/>
        <v>0</v>
      </c>
      <c r="HX5" s="125">
        <f t="shared" ca="1" si="267"/>
        <v>0.75</v>
      </c>
      <c r="HY5" s="125">
        <f t="shared" ca="1" si="268"/>
        <v>1</v>
      </c>
      <c r="HZ5" s="125">
        <f t="shared" ca="1" si="269"/>
        <v>1</v>
      </c>
      <c r="IA5" s="125">
        <f t="shared" ca="1" si="270"/>
        <v>1</v>
      </c>
      <c r="IB5" s="125">
        <f t="shared" ca="1" si="271"/>
        <v>0</v>
      </c>
      <c r="IC5" s="125">
        <f t="shared" ca="1" si="272"/>
        <v>0</v>
      </c>
      <c r="ID5" s="125">
        <f t="shared" ca="1" si="273"/>
        <v>1</v>
      </c>
      <c r="IE5" s="125">
        <f t="shared" ca="1" si="274"/>
        <v>1</v>
      </c>
      <c r="IF5" s="125">
        <f t="shared" ca="1" si="275"/>
        <v>1</v>
      </c>
      <c r="IG5" s="125">
        <f t="shared" ca="1" si="276"/>
        <v>0.5</v>
      </c>
      <c r="IH5" s="125">
        <f t="shared" ca="1" si="277"/>
        <v>1</v>
      </c>
      <c r="II5" s="125">
        <f t="shared" ca="1" si="278"/>
        <v>0</v>
      </c>
      <c r="IJ5" s="125">
        <f t="shared" ca="1" si="279"/>
        <v>0</v>
      </c>
      <c r="IK5" s="130">
        <f t="shared" ca="1" si="280"/>
        <v>0.5</v>
      </c>
      <c r="IL5" s="129">
        <f t="shared" ca="1" si="281"/>
        <v>0</v>
      </c>
      <c r="IM5" s="125">
        <f t="shared" ca="1" si="282"/>
        <v>0.25</v>
      </c>
      <c r="IN5" s="125">
        <f t="shared" ca="1" si="283"/>
        <v>0</v>
      </c>
      <c r="IO5" s="125">
        <f t="shared" ca="1" si="284"/>
        <v>0.25</v>
      </c>
      <c r="IP5" s="125">
        <f t="shared" ca="1" si="285"/>
        <v>0</v>
      </c>
      <c r="IQ5" s="125">
        <f t="shared" ca="1" si="286"/>
        <v>0</v>
      </c>
      <c r="IR5" s="125">
        <f t="shared" ca="1" si="287"/>
        <v>0</v>
      </c>
      <c r="IS5" s="125">
        <f t="shared" ca="1" si="288"/>
        <v>0</v>
      </c>
      <c r="IT5" s="125">
        <f t="shared" ca="1" si="289"/>
        <v>0</v>
      </c>
      <c r="IU5" s="125">
        <f t="shared" ca="1" si="290"/>
        <v>0</v>
      </c>
      <c r="IV5" s="125">
        <f t="shared" ca="1" si="291"/>
        <v>0</v>
      </c>
      <c r="IW5" s="125">
        <f t="shared" ca="1" si="292"/>
        <v>0</v>
      </c>
      <c r="IX5" s="125">
        <f t="shared" ca="1" si="293"/>
        <v>0</v>
      </c>
      <c r="IY5" s="125">
        <f t="shared" ca="1" si="294"/>
        <v>0</v>
      </c>
      <c r="IZ5" s="125">
        <f t="shared" ca="1" si="295"/>
        <v>0</v>
      </c>
      <c r="JA5" s="125">
        <f t="shared" ca="1" si="296"/>
        <v>0.5</v>
      </c>
      <c r="JB5" s="125">
        <f t="shared" ca="1" si="297"/>
        <v>0.5</v>
      </c>
      <c r="JC5" s="125">
        <f t="shared" ca="1" si="298"/>
        <v>0</v>
      </c>
      <c r="JD5" s="125">
        <f t="shared" ca="1" si="299"/>
        <v>0</v>
      </c>
      <c r="JE5" s="125">
        <f t="shared" ca="1" si="300"/>
        <v>0</v>
      </c>
      <c r="JF5" s="125">
        <f t="shared" ca="1" si="301"/>
        <v>0</v>
      </c>
      <c r="JG5" s="125">
        <f t="shared" ca="1" si="302"/>
        <v>0</v>
      </c>
      <c r="JH5" s="125">
        <f t="shared" ca="1" si="303"/>
        <v>0</v>
      </c>
      <c r="JI5" s="125">
        <f t="shared" ca="1" si="304"/>
        <v>0</v>
      </c>
      <c r="JJ5" s="125">
        <f t="shared" ca="1" si="305"/>
        <v>0</v>
      </c>
      <c r="JK5" s="125">
        <f t="shared" ca="1" si="306"/>
        <v>0</v>
      </c>
      <c r="JL5" s="125">
        <f t="shared" ca="1" si="307"/>
        <v>0</v>
      </c>
      <c r="JM5" s="125">
        <f t="shared" ca="1" si="308"/>
        <v>0</v>
      </c>
      <c r="JN5" s="125">
        <f t="shared" ca="1" si="309"/>
        <v>0</v>
      </c>
      <c r="JO5" s="130">
        <f t="shared" ca="1" si="310"/>
        <v>0</v>
      </c>
      <c r="JP5" s="129">
        <f t="shared" ca="1" si="311"/>
        <v>0</v>
      </c>
      <c r="JQ5" s="125">
        <f t="shared" ca="1" si="312"/>
        <v>0</v>
      </c>
      <c r="JR5" s="125">
        <f t="shared" ca="1" si="313"/>
        <v>0</v>
      </c>
      <c r="JS5" s="125">
        <f t="shared" ca="1" si="314"/>
        <v>0</v>
      </c>
      <c r="JT5" s="125">
        <f t="shared" ca="1" si="315"/>
        <v>0</v>
      </c>
      <c r="JU5" s="125">
        <f t="shared" ca="1" si="316"/>
        <v>0</v>
      </c>
      <c r="JV5" s="125">
        <f t="shared" ca="1" si="317"/>
        <v>0</v>
      </c>
      <c r="JW5" s="125">
        <f t="shared" ca="1" si="318"/>
        <v>0</v>
      </c>
      <c r="JX5" s="125">
        <f t="shared" ca="1" si="319"/>
        <v>0</v>
      </c>
      <c r="JY5" s="125">
        <f t="shared" ca="1" si="320"/>
        <v>0</v>
      </c>
      <c r="JZ5" s="125">
        <f t="shared" ca="1" si="321"/>
        <v>0</v>
      </c>
      <c r="KA5" s="125">
        <f t="shared" ca="1" si="322"/>
        <v>0</v>
      </c>
      <c r="KB5" s="125">
        <f t="shared" ca="1" si="323"/>
        <v>0</v>
      </c>
      <c r="KC5" s="125">
        <f t="shared" ca="1" si="324"/>
        <v>0</v>
      </c>
      <c r="KD5" s="125">
        <f t="shared" ca="1" si="325"/>
        <v>0</v>
      </c>
      <c r="KE5" s="125">
        <f t="shared" ca="1" si="326"/>
        <v>0</v>
      </c>
      <c r="KF5" s="125">
        <f t="shared" ca="1" si="327"/>
        <v>0</v>
      </c>
      <c r="KG5" s="125">
        <f t="shared" ca="1" si="328"/>
        <v>0</v>
      </c>
      <c r="KH5" s="125">
        <f t="shared" ca="1" si="329"/>
        <v>0</v>
      </c>
      <c r="KI5" s="125">
        <f t="shared" ca="1" si="330"/>
        <v>0.5</v>
      </c>
      <c r="KJ5" s="125">
        <f t="shared" ca="1" si="331"/>
        <v>0</v>
      </c>
      <c r="KK5" s="125">
        <f t="shared" ca="1" si="332"/>
        <v>0</v>
      </c>
      <c r="KL5" s="125">
        <f t="shared" ca="1" si="333"/>
        <v>0</v>
      </c>
      <c r="KM5" s="125">
        <f t="shared" ca="1" si="334"/>
        <v>0</v>
      </c>
      <c r="KN5" s="125">
        <f t="shared" ca="1" si="335"/>
        <v>0</v>
      </c>
      <c r="KO5" s="125">
        <f t="shared" ca="1" si="336"/>
        <v>0</v>
      </c>
      <c r="KP5" s="125">
        <f t="shared" ca="1" si="337"/>
        <v>0</v>
      </c>
      <c r="KQ5" s="125">
        <f t="shared" ca="1" si="338"/>
        <v>0</v>
      </c>
      <c r="KR5" s="125">
        <f t="shared" ca="1" si="339"/>
        <v>0</v>
      </c>
      <c r="KS5" s="125">
        <f t="shared" ca="1" si="340"/>
        <v>0</v>
      </c>
      <c r="KT5" s="130">
        <f t="shared" ca="1" si="341"/>
        <v>0</v>
      </c>
      <c r="KU5" s="129" t="str">
        <f t="shared" ca="1" si="342"/>
        <v/>
      </c>
      <c r="KV5" s="125" t="str">
        <f t="shared" ca="1" si="343"/>
        <v/>
      </c>
      <c r="KW5" s="125" t="str">
        <f t="shared" ca="1" si="344"/>
        <v/>
      </c>
      <c r="KX5" s="125" t="str">
        <f t="shared" ca="1" si="345"/>
        <v/>
      </c>
      <c r="KY5" s="125" t="str">
        <f t="shared" ca="1" si="346"/>
        <v/>
      </c>
      <c r="KZ5" s="125" t="str">
        <f t="shared" ca="1" si="347"/>
        <v/>
      </c>
      <c r="LA5" s="125" t="str">
        <f t="shared" ca="1" si="348"/>
        <v/>
      </c>
      <c r="LB5" s="125" t="str">
        <f t="shared" ca="1" si="349"/>
        <v/>
      </c>
      <c r="LC5" s="125" t="str">
        <f t="shared" ca="1" si="350"/>
        <v/>
      </c>
      <c r="LD5" s="125" t="str">
        <f t="shared" ca="1" si="351"/>
        <v/>
      </c>
      <c r="LE5" s="125" t="str">
        <f t="shared" ca="1" si="352"/>
        <v/>
      </c>
      <c r="LF5" s="125" t="str">
        <f t="shared" ca="1" si="353"/>
        <v/>
      </c>
      <c r="LG5" s="125" t="str">
        <f t="shared" ca="1" si="354"/>
        <v/>
      </c>
      <c r="LH5" s="125" t="str">
        <f t="shared" ca="1" si="355"/>
        <v/>
      </c>
      <c r="LI5" s="125" t="str">
        <f t="shared" ca="1" si="356"/>
        <v/>
      </c>
      <c r="LJ5" s="125" t="str">
        <f t="shared" ca="1" si="357"/>
        <v/>
      </c>
      <c r="LK5" s="125" t="str">
        <f t="shared" ca="1" si="358"/>
        <v/>
      </c>
      <c r="LL5" s="125" t="str">
        <f t="shared" ca="1" si="359"/>
        <v/>
      </c>
      <c r="LM5" s="125" t="str">
        <f t="shared" ca="1" si="360"/>
        <v/>
      </c>
      <c r="LN5" s="125" t="str">
        <f t="shared" ca="1" si="361"/>
        <v/>
      </c>
      <c r="LO5" s="125" t="str">
        <f t="shared" ca="1" si="362"/>
        <v/>
      </c>
      <c r="LP5" s="125" t="str">
        <f t="shared" ca="1" si="363"/>
        <v/>
      </c>
      <c r="LQ5" s="125" t="str">
        <f t="shared" ca="1" si="364"/>
        <v/>
      </c>
      <c r="LR5" s="125" t="str">
        <f t="shared" ca="1" si="365"/>
        <v/>
      </c>
      <c r="LS5" s="125" t="str">
        <f t="shared" ca="1" si="366"/>
        <v/>
      </c>
      <c r="LT5" s="125" t="str">
        <f t="shared" ca="1" si="367"/>
        <v/>
      </c>
      <c r="LU5" s="125" t="str">
        <f t="shared" ca="1" si="368"/>
        <v/>
      </c>
      <c r="LV5" s="125" t="str">
        <f t="shared" ca="1" si="369"/>
        <v/>
      </c>
      <c r="LW5" s="125" t="str">
        <f t="shared" ca="1" si="370"/>
        <v/>
      </c>
      <c r="LX5" s="130" t="str">
        <f t="shared" ca="1" si="371"/>
        <v/>
      </c>
      <c r="LY5" s="129" t="str">
        <f t="shared" ca="1" si="37"/>
        <v/>
      </c>
      <c r="LZ5" s="125" t="str">
        <f t="shared" ca="1" si="38"/>
        <v/>
      </c>
      <c r="MA5" s="125" t="str">
        <f t="shared" ca="1" si="39"/>
        <v/>
      </c>
      <c r="MB5" s="125" t="str">
        <f t="shared" ca="1" si="40"/>
        <v/>
      </c>
      <c r="MC5" s="125" t="str">
        <f t="shared" ca="1" si="41"/>
        <v/>
      </c>
      <c r="MD5" s="125" t="str">
        <f t="shared" ca="1" si="42"/>
        <v/>
      </c>
      <c r="ME5" s="125" t="str">
        <f t="shared" ca="1" si="43"/>
        <v/>
      </c>
      <c r="MF5" s="125" t="str">
        <f t="shared" ca="1" si="44"/>
        <v/>
      </c>
      <c r="MG5" s="125" t="str">
        <f t="shared" ca="1" si="45"/>
        <v/>
      </c>
      <c r="MH5" s="125" t="str">
        <f t="shared" ca="1" si="46"/>
        <v/>
      </c>
      <c r="MI5" s="125" t="str">
        <f t="shared" ca="1" si="47"/>
        <v/>
      </c>
      <c r="MJ5" s="125" t="str">
        <f t="shared" ca="1" si="48"/>
        <v/>
      </c>
      <c r="MK5" s="125" t="str">
        <f t="shared" ca="1" si="49"/>
        <v/>
      </c>
      <c r="ML5" s="125" t="str">
        <f t="shared" ca="1" si="50"/>
        <v/>
      </c>
      <c r="MM5" s="125" t="str">
        <f t="shared" ca="1" si="51"/>
        <v/>
      </c>
      <c r="MN5" s="125" t="str">
        <f t="shared" ca="1" si="52"/>
        <v/>
      </c>
      <c r="MO5" s="125" t="str">
        <f t="shared" ca="1" si="53"/>
        <v/>
      </c>
      <c r="MP5" s="125" t="str">
        <f t="shared" ca="1" si="54"/>
        <v/>
      </c>
      <c r="MQ5" s="125" t="str">
        <f t="shared" ca="1" si="55"/>
        <v/>
      </c>
      <c r="MR5" s="125" t="str">
        <f t="shared" ca="1" si="56"/>
        <v/>
      </c>
      <c r="MS5" s="125" t="str">
        <f t="shared" ca="1" si="57"/>
        <v/>
      </c>
      <c r="MT5" s="125" t="str">
        <f t="shared" ca="1" si="58"/>
        <v/>
      </c>
      <c r="MU5" s="125" t="str">
        <f t="shared" ca="1" si="59"/>
        <v/>
      </c>
      <c r="MV5" s="125" t="str">
        <f t="shared" ca="1" si="60"/>
        <v/>
      </c>
      <c r="MW5" s="125" t="str">
        <f t="shared" ca="1" si="61"/>
        <v/>
      </c>
      <c r="MX5" s="125" t="str">
        <f t="shared" ca="1" si="62"/>
        <v/>
      </c>
      <c r="MY5" s="125" t="str">
        <f t="shared" ca="1" si="63"/>
        <v/>
      </c>
      <c r="MZ5" s="125" t="str">
        <f t="shared" ca="1" si="64"/>
        <v/>
      </c>
      <c r="NA5" s="125" t="str">
        <f t="shared" ca="1" si="65"/>
        <v/>
      </c>
      <c r="NB5" s="125" t="str">
        <f t="shared" ca="1" si="66"/>
        <v/>
      </c>
      <c r="NC5" s="130" t="str">
        <f t="shared" ca="1" si="67"/>
        <v/>
      </c>
    </row>
    <row r="6" spans="1:367" s="128" customFormat="1" x14ac:dyDescent="0.3">
      <c r="A6" s="125" t="str">
        <f>IF(Récap!$B6="","",Récap!$B6)</f>
        <v>359 - Massenet</v>
      </c>
      <c r="B6" s="129" t="str">
        <f t="shared" ca="1" si="6"/>
        <v/>
      </c>
      <c r="C6" s="125" t="str">
        <f t="shared" ca="1" si="7"/>
        <v/>
      </c>
      <c r="D6" s="125" t="str">
        <f t="shared" ca="1" si="8"/>
        <v/>
      </c>
      <c r="E6" s="125" t="str">
        <f t="shared" ca="1" si="9"/>
        <v/>
      </c>
      <c r="F6" s="125" t="str">
        <f t="shared" ca="1" si="10"/>
        <v/>
      </c>
      <c r="G6" s="125" t="str">
        <f t="shared" ca="1" si="11"/>
        <v/>
      </c>
      <c r="H6" s="125" t="str">
        <f t="shared" ca="1" si="12"/>
        <v/>
      </c>
      <c r="I6" s="125" t="str">
        <f t="shared" ca="1" si="13"/>
        <v/>
      </c>
      <c r="J6" s="125" t="str">
        <f t="shared" ca="1" si="14"/>
        <v/>
      </c>
      <c r="K6" s="125" t="str">
        <f t="shared" ca="1" si="15"/>
        <v/>
      </c>
      <c r="L6" s="125" t="str">
        <f t="shared" ca="1" si="16"/>
        <v/>
      </c>
      <c r="M6" s="125" t="str">
        <f t="shared" ca="1" si="17"/>
        <v/>
      </c>
      <c r="N6" s="125" t="str">
        <f t="shared" ca="1" si="18"/>
        <v/>
      </c>
      <c r="O6" s="125" t="str">
        <f t="shared" ca="1" si="19"/>
        <v/>
      </c>
      <c r="P6" s="125" t="str">
        <f t="shared" ca="1" si="20"/>
        <v/>
      </c>
      <c r="Q6" s="125" t="str">
        <f t="shared" ca="1" si="21"/>
        <v/>
      </c>
      <c r="R6" s="125" t="str">
        <f t="shared" ca="1" si="22"/>
        <v/>
      </c>
      <c r="S6" s="125" t="str">
        <f t="shared" ca="1" si="23"/>
        <v/>
      </c>
      <c r="T6" s="125" t="str">
        <f t="shared" ca="1" si="24"/>
        <v/>
      </c>
      <c r="U6" s="125" t="str">
        <f t="shared" ca="1" si="25"/>
        <v/>
      </c>
      <c r="V6" s="125" t="str">
        <f t="shared" ca="1" si="26"/>
        <v/>
      </c>
      <c r="W6" s="125" t="str">
        <f t="shared" ca="1" si="27"/>
        <v/>
      </c>
      <c r="X6" s="125" t="str">
        <f t="shared" ca="1" si="28"/>
        <v/>
      </c>
      <c r="Y6" s="125" t="str">
        <f t="shared" ca="1" si="29"/>
        <v/>
      </c>
      <c r="Z6" s="125" t="str">
        <f t="shared" ca="1" si="30"/>
        <v/>
      </c>
      <c r="AA6" s="125" t="str">
        <f t="shared" ca="1" si="31"/>
        <v/>
      </c>
      <c r="AB6" s="125" t="str">
        <f t="shared" ca="1" si="32"/>
        <v/>
      </c>
      <c r="AC6" s="125" t="str">
        <f t="shared" ca="1" si="33"/>
        <v/>
      </c>
      <c r="AD6" s="125" t="str">
        <f t="shared" ca="1" si="34"/>
        <v/>
      </c>
      <c r="AE6" s="125" t="str">
        <f t="shared" ca="1" si="35"/>
        <v/>
      </c>
      <c r="AF6" s="130" t="str">
        <f t="shared" ca="1" si="36"/>
        <v/>
      </c>
      <c r="AG6" s="129" t="str">
        <f t="shared" ca="1" si="68"/>
        <v/>
      </c>
      <c r="AH6" s="125" t="str">
        <f t="shared" ca="1" si="69"/>
        <v/>
      </c>
      <c r="AI6" s="125" t="str">
        <f t="shared" ca="1" si="70"/>
        <v/>
      </c>
      <c r="AJ6" s="125" t="str">
        <f t="shared" ca="1" si="71"/>
        <v/>
      </c>
      <c r="AK6" s="125" t="str">
        <f t="shared" ca="1" si="72"/>
        <v/>
      </c>
      <c r="AL6" s="125" t="str">
        <f t="shared" ca="1" si="73"/>
        <v/>
      </c>
      <c r="AM6" s="125" t="str">
        <f t="shared" ca="1" si="74"/>
        <v/>
      </c>
      <c r="AN6" s="125" t="str">
        <f t="shared" ca="1" si="75"/>
        <v/>
      </c>
      <c r="AO6" s="125" t="str">
        <f t="shared" ca="1" si="76"/>
        <v/>
      </c>
      <c r="AP6" s="125" t="str">
        <f t="shared" ca="1" si="77"/>
        <v/>
      </c>
      <c r="AQ6" s="125" t="str">
        <f t="shared" ca="1" si="78"/>
        <v/>
      </c>
      <c r="AR6" s="125" t="str">
        <f t="shared" ca="1" si="79"/>
        <v/>
      </c>
      <c r="AS6" s="125" t="str">
        <f t="shared" ca="1" si="80"/>
        <v/>
      </c>
      <c r="AT6" s="125" t="str">
        <f t="shared" ca="1" si="81"/>
        <v/>
      </c>
      <c r="AU6" s="125" t="str">
        <f t="shared" ca="1" si="82"/>
        <v/>
      </c>
      <c r="AV6" s="125" t="str">
        <f t="shared" ca="1" si="83"/>
        <v/>
      </c>
      <c r="AW6" s="125" t="str">
        <f t="shared" ca="1" si="84"/>
        <v/>
      </c>
      <c r="AX6" s="125" t="str">
        <f t="shared" ca="1" si="85"/>
        <v/>
      </c>
      <c r="AY6" s="125" t="str">
        <f t="shared" ca="1" si="86"/>
        <v/>
      </c>
      <c r="AZ6" s="125" t="str">
        <f t="shared" ca="1" si="87"/>
        <v/>
      </c>
      <c r="BA6" s="125" t="str">
        <f t="shared" ca="1" si="88"/>
        <v/>
      </c>
      <c r="BB6" s="125" t="str">
        <f t="shared" ca="1" si="89"/>
        <v/>
      </c>
      <c r="BC6" s="125" t="str">
        <f t="shared" ca="1" si="90"/>
        <v/>
      </c>
      <c r="BD6" s="125" t="str">
        <f t="shared" ca="1" si="91"/>
        <v/>
      </c>
      <c r="BE6" s="125" t="str">
        <f t="shared" ca="1" si="92"/>
        <v/>
      </c>
      <c r="BF6" s="125" t="str">
        <f t="shared" ca="1" si="93"/>
        <v/>
      </c>
      <c r="BG6" s="125" t="str">
        <f t="shared" ca="1" si="94"/>
        <v/>
      </c>
      <c r="BH6" s="125" t="str">
        <f t="shared" ca="1" si="95"/>
        <v/>
      </c>
      <c r="BI6" s="130" t="str">
        <f t="shared" ca="1" si="96"/>
        <v/>
      </c>
      <c r="BJ6" s="129" t="str">
        <f t="shared" ca="1" si="97"/>
        <v/>
      </c>
      <c r="BK6" s="125" t="str">
        <f t="shared" ca="1" si="98"/>
        <v/>
      </c>
      <c r="BL6" s="125" t="str">
        <f t="shared" ca="1" si="99"/>
        <v/>
      </c>
      <c r="BM6" s="125" t="str">
        <f t="shared" ca="1" si="100"/>
        <v/>
      </c>
      <c r="BN6" s="125" t="str">
        <f t="shared" ca="1" si="101"/>
        <v/>
      </c>
      <c r="BO6" s="125" t="str">
        <f t="shared" ca="1" si="102"/>
        <v/>
      </c>
      <c r="BP6" s="125" t="str">
        <f t="shared" ca="1" si="103"/>
        <v/>
      </c>
      <c r="BQ6" s="125" t="str">
        <f t="shared" ca="1" si="104"/>
        <v/>
      </c>
      <c r="BR6" s="125" t="str">
        <f t="shared" ca="1" si="105"/>
        <v/>
      </c>
      <c r="BS6" s="125" t="str">
        <f t="shared" ca="1" si="106"/>
        <v/>
      </c>
      <c r="BT6" s="125" t="str">
        <f t="shared" ca="1" si="107"/>
        <v/>
      </c>
      <c r="BU6" s="125" t="str">
        <f t="shared" ca="1" si="108"/>
        <v/>
      </c>
      <c r="BV6" s="125" t="str">
        <f t="shared" ca="1" si="109"/>
        <v/>
      </c>
      <c r="BW6" s="125" t="str">
        <f t="shared" ca="1" si="110"/>
        <v/>
      </c>
      <c r="BX6" s="125" t="str">
        <f t="shared" ca="1" si="111"/>
        <v/>
      </c>
      <c r="BY6" s="125" t="str">
        <f t="shared" ca="1" si="112"/>
        <v/>
      </c>
      <c r="BZ6" s="125" t="str">
        <f t="shared" ca="1" si="113"/>
        <v/>
      </c>
      <c r="CA6" s="125" t="str">
        <f t="shared" ca="1" si="114"/>
        <v/>
      </c>
      <c r="CB6" s="125" t="str">
        <f t="shared" ca="1" si="115"/>
        <v/>
      </c>
      <c r="CC6" s="125" t="str">
        <f t="shared" ca="1" si="116"/>
        <v/>
      </c>
      <c r="CD6" s="125" t="str">
        <f t="shared" ca="1" si="117"/>
        <v/>
      </c>
      <c r="CE6" s="125" t="str">
        <f t="shared" ca="1" si="118"/>
        <v/>
      </c>
      <c r="CF6" s="125" t="str">
        <f t="shared" ca="1" si="119"/>
        <v/>
      </c>
      <c r="CG6" s="125" t="str">
        <f t="shared" ca="1" si="120"/>
        <v/>
      </c>
      <c r="CH6" s="125" t="str">
        <f t="shared" ca="1" si="121"/>
        <v/>
      </c>
      <c r="CI6" s="125" t="str">
        <f t="shared" ca="1" si="122"/>
        <v/>
      </c>
      <c r="CJ6" s="125" t="str">
        <f t="shared" ca="1" si="123"/>
        <v/>
      </c>
      <c r="CK6" s="125" t="str">
        <f t="shared" ca="1" si="124"/>
        <v/>
      </c>
      <c r="CL6" s="125" t="str">
        <f t="shared" ca="1" si="125"/>
        <v/>
      </c>
      <c r="CM6" s="125" t="str">
        <f t="shared" ca="1" si="126"/>
        <v/>
      </c>
      <c r="CN6" s="130" t="str">
        <f t="shared" ca="1" si="127"/>
        <v/>
      </c>
      <c r="CO6" s="129" t="str">
        <f t="shared" ca="1" si="128"/>
        <v/>
      </c>
      <c r="CP6" s="125" t="str">
        <f t="shared" ca="1" si="129"/>
        <v/>
      </c>
      <c r="CQ6" s="125" t="str">
        <f t="shared" ca="1" si="130"/>
        <v/>
      </c>
      <c r="CR6" s="125" t="str">
        <f t="shared" ca="1" si="131"/>
        <v/>
      </c>
      <c r="CS6" s="125" t="str">
        <f t="shared" ca="1" si="132"/>
        <v/>
      </c>
      <c r="CT6" s="125" t="str">
        <f t="shared" ca="1" si="133"/>
        <v/>
      </c>
      <c r="CU6" s="125" t="str">
        <f t="shared" ca="1" si="134"/>
        <v/>
      </c>
      <c r="CV6" s="125" t="str">
        <f t="shared" ca="1" si="135"/>
        <v/>
      </c>
      <c r="CW6" s="125" t="str">
        <f t="shared" ca="1" si="136"/>
        <v/>
      </c>
      <c r="CX6" s="125" t="str">
        <f t="shared" ca="1" si="137"/>
        <v/>
      </c>
      <c r="CY6" s="125" t="str">
        <f t="shared" ca="1" si="138"/>
        <v/>
      </c>
      <c r="CZ6" s="125" t="str">
        <f t="shared" ca="1" si="139"/>
        <v/>
      </c>
      <c r="DA6" s="125" t="str">
        <f t="shared" ca="1" si="140"/>
        <v/>
      </c>
      <c r="DB6" s="125" t="str">
        <f t="shared" ca="1" si="141"/>
        <v/>
      </c>
      <c r="DC6" s="125" t="str">
        <f t="shared" ca="1" si="142"/>
        <v/>
      </c>
      <c r="DD6" s="125" t="str">
        <f t="shared" ca="1" si="143"/>
        <v/>
      </c>
      <c r="DE6" s="125" t="str">
        <f t="shared" ca="1" si="144"/>
        <v/>
      </c>
      <c r="DF6" s="125" t="str">
        <f t="shared" ca="1" si="145"/>
        <v/>
      </c>
      <c r="DG6" s="125" t="str">
        <f t="shared" ca="1" si="146"/>
        <v/>
      </c>
      <c r="DH6" s="125" t="str">
        <f t="shared" ca="1" si="147"/>
        <v/>
      </c>
      <c r="DI6" s="125" t="str">
        <f t="shared" ca="1" si="148"/>
        <v/>
      </c>
      <c r="DJ6" s="125" t="str">
        <f t="shared" ca="1" si="149"/>
        <v/>
      </c>
      <c r="DK6" s="125" t="str">
        <f t="shared" ca="1" si="150"/>
        <v/>
      </c>
      <c r="DL6" s="125" t="str">
        <f t="shared" ca="1" si="151"/>
        <v/>
      </c>
      <c r="DM6" s="125" t="str">
        <f t="shared" ca="1" si="152"/>
        <v/>
      </c>
      <c r="DN6" s="125" t="str">
        <f t="shared" ca="1" si="153"/>
        <v/>
      </c>
      <c r="DO6" s="125" t="str">
        <f t="shared" ca="1" si="154"/>
        <v/>
      </c>
      <c r="DP6" s="125" t="str">
        <f t="shared" ca="1" si="155"/>
        <v/>
      </c>
      <c r="DQ6" s="125" t="str">
        <f t="shared" ca="1" si="156"/>
        <v/>
      </c>
      <c r="DR6" s="130" t="str">
        <f t="shared" ca="1" si="157"/>
        <v/>
      </c>
      <c r="DS6" s="129" t="str">
        <f t="shared" ca="1" si="158"/>
        <v/>
      </c>
      <c r="DT6" s="125" t="str">
        <f t="shared" ca="1" si="159"/>
        <v/>
      </c>
      <c r="DU6" s="125" t="str">
        <f t="shared" ca="1" si="160"/>
        <v/>
      </c>
      <c r="DV6" s="125" t="str">
        <f t="shared" ca="1" si="161"/>
        <v/>
      </c>
      <c r="DW6" s="125" t="str">
        <f t="shared" ca="1" si="162"/>
        <v/>
      </c>
      <c r="DX6" s="125" t="str">
        <f t="shared" ca="1" si="163"/>
        <v/>
      </c>
      <c r="DY6" s="125" t="str">
        <f t="shared" ca="1" si="164"/>
        <v/>
      </c>
      <c r="DZ6" s="125" t="str">
        <f t="shared" ca="1" si="165"/>
        <v/>
      </c>
      <c r="EA6" s="125" t="str">
        <f t="shared" ca="1" si="166"/>
        <v/>
      </c>
      <c r="EB6" s="125" t="str">
        <f t="shared" ca="1" si="167"/>
        <v/>
      </c>
      <c r="EC6" s="125" t="str">
        <f t="shared" ca="1" si="168"/>
        <v/>
      </c>
      <c r="ED6" s="125" t="str">
        <f t="shared" ca="1" si="169"/>
        <v/>
      </c>
      <c r="EE6" s="125" t="str">
        <f t="shared" ca="1" si="170"/>
        <v/>
      </c>
      <c r="EF6" s="125" t="str">
        <f t="shared" ca="1" si="171"/>
        <v/>
      </c>
      <c r="EG6" s="125" t="str">
        <f t="shared" ca="1" si="172"/>
        <v/>
      </c>
      <c r="EH6" s="125" t="str">
        <f t="shared" ca="1" si="173"/>
        <v/>
      </c>
      <c r="EI6" s="125" t="str">
        <f t="shared" ca="1" si="174"/>
        <v/>
      </c>
      <c r="EJ6" s="125" t="str">
        <f t="shared" ca="1" si="175"/>
        <v/>
      </c>
      <c r="EK6" s="125" t="str">
        <f t="shared" ca="1" si="176"/>
        <v/>
      </c>
      <c r="EL6" s="125" t="str">
        <f t="shared" ca="1" si="177"/>
        <v/>
      </c>
      <c r="EM6" s="125" t="str">
        <f t="shared" ca="1" si="178"/>
        <v/>
      </c>
      <c r="EN6" s="125" t="str">
        <f t="shared" ca="1" si="179"/>
        <v/>
      </c>
      <c r="EO6" s="125" t="str">
        <f t="shared" ca="1" si="180"/>
        <v/>
      </c>
      <c r="EP6" s="125" t="str">
        <f t="shared" ca="1" si="181"/>
        <v/>
      </c>
      <c r="EQ6" s="125" t="str">
        <f t="shared" ca="1" si="182"/>
        <v/>
      </c>
      <c r="ER6" s="125" t="str">
        <f t="shared" ca="1" si="183"/>
        <v/>
      </c>
      <c r="ES6" s="125" t="str">
        <f t="shared" ca="1" si="184"/>
        <v/>
      </c>
      <c r="ET6" s="125" t="str">
        <f t="shared" ca="1" si="185"/>
        <v/>
      </c>
      <c r="EU6" s="125" t="str">
        <f t="shared" ca="1" si="186"/>
        <v/>
      </c>
      <c r="EV6" s="125" t="str">
        <f t="shared" ca="1" si="187"/>
        <v/>
      </c>
      <c r="EW6" s="130" t="str">
        <f t="shared" ca="1" si="188"/>
        <v/>
      </c>
      <c r="EX6" s="129" t="str">
        <f t="shared" ca="1" si="189"/>
        <v/>
      </c>
      <c r="EY6" s="125" t="str">
        <f t="shared" ca="1" si="190"/>
        <v/>
      </c>
      <c r="EZ6" s="125" t="str">
        <f t="shared" ca="1" si="191"/>
        <v/>
      </c>
      <c r="FA6" s="125" t="str">
        <f t="shared" ca="1" si="192"/>
        <v/>
      </c>
      <c r="FB6" s="125" t="str">
        <f t="shared" ca="1" si="193"/>
        <v/>
      </c>
      <c r="FC6" s="125" t="str">
        <f t="shared" ca="1" si="194"/>
        <v/>
      </c>
      <c r="FD6" s="125" t="str">
        <f t="shared" ca="1" si="195"/>
        <v/>
      </c>
      <c r="FE6" s="125" t="str">
        <f t="shared" ca="1" si="196"/>
        <v/>
      </c>
      <c r="FF6" s="125" t="str">
        <f t="shared" ca="1" si="197"/>
        <v/>
      </c>
      <c r="FG6" s="125" t="str">
        <f t="shared" ca="1" si="198"/>
        <v/>
      </c>
      <c r="FH6" s="125" t="str">
        <f t="shared" ca="1" si="199"/>
        <v/>
      </c>
      <c r="FI6" s="125" t="str">
        <f t="shared" ca="1" si="200"/>
        <v/>
      </c>
      <c r="FJ6" s="125" t="str">
        <f t="shared" ca="1" si="201"/>
        <v/>
      </c>
      <c r="FK6" s="125" t="str">
        <f t="shared" ca="1" si="202"/>
        <v/>
      </c>
      <c r="FL6" s="125" t="str">
        <f t="shared" ca="1" si="203"/>
        <v/>
      </c>
      <c r="FM6" s="125" t="str">
        <f t="shared" ca="1" si="204"/>
        <v/>
      </c>
      <c r="FN6" s="125" t="str">
        <f t="shared" ca="1" si="205"/>
        <v/>
      </c>
      <c r="FO6" s="125" t="str">
        <f t="shared" ca="1" si="206"/>
        <v/>
      </c>
      <c r="FP6" s="125" t="str">
        <f t="shared" ca="1" si="207"/>
        <v/>
      </c>
      <c r="FQ6" s="125" t="str">
        <f t="shared" ca="1" si="208"/>
        <v/>
      </c>
      <c r="FR6" s="125" t="str">
        <f t="shared" ca="1" si="209"/>
        <v/>
      </c>
      <c r="FS6" s="125" t="str">
        <f t="shared" ca="1" si="210"/>
        <v/>
      </c>
      <c r="FT6" s="125" t="str">
        <f t="shared" ca="1" si="211"/>
        <v/>
      </c>
      <c r="FU6" s="125" t="str">
        <f t="shared" ca="1" si="212"/>
        <v/>
      </c>
      <c r="FV6" s="125" t="str">
        <f t="shared" ca="1" si="213"/>
        <v/>
      </c>
      <c r="FW6" s="125" t="str">
        <f t="shared" ca="1" si="214"/>
        <v/>
      </c>
      <c r="FX6" s="125" t="str">
        <f t="shared" ca="1" si="215"/>
        <v/>
      </c>
      <c r="FY6" s="125" t="str">
        <f t="shared" ca="1" si="216"/>
        <v/>
      </c>
      <c r="FZ6" s="125" t="str">
        <f t="shared" ca="1" si="217"/>
        <v/>
      </c>
      <c r="GA6" s="130" t="str">
        <f t="shared" ca="1" si="218"/>
        <v/>
      </c>
      <c r="GB6" s="129">
        <f t="shared" ca="1" si="219"/>
        <v>0</v>
      </c>
      <c r="GC6" s="125">
        <f t="shared" ca="1" si="220"/>
        <v>0</v>
      </c>
      <c r="GD6" s="125">
        <f t="shared" ca="1" si="221"/>
        <v>0</v>
      </c>
      <c r="GE6" s="125">
        <f t="shared" ca="1" si="222"/>
        <v>0</v>
      </c>
      <c r="GF6" s="125">
        <f t="shared" ca="1" si="223"/>
        <v>0</v>
      </c>
      <c r="GG6" s="125">
        <f t="shared" ca="1" si="224"/>
        <v>0</v>
      </c>
      <c r="GH6" s="125">
        <f t="shared" ca="1" si="225"/>
        <v>0</v>
      </c>
      <c r="GI6" s="125">
        <f t="shared" ca="1" si="226"/>
        <v>0</v>
      </c>
      <c r="GJ6" s="125">
        <f t="shared" ca="1" si="227"/>
        <v>0</v>
      </c>
      <c r="GK6" s="125">
        <f t="shared" ca="1" si="228"/>
        <v>0</v>
      </c>
      <c r="GL6" s="125">
        <f t="shared" ca="1" si="229"/>
        <v>0</v>
      </c>
      <c r="GM6" s="125">
        <f t="shared" ca="1" si="230"/>
        <v>0</v>
      </c>
      <c r="GN6" s="125">
        <f t="shared" ca="1" si="231"/>
        <v>0</v>
      </c>
      <c r="GO6" s="125">
        <f t="shared" ca="1" si="232"/>
        <v>0</v>
      </c>
      <c r="GP6" s="125">
        <f t="shared" ca="1" si="233"/>
        <v>0</v>
      </c>
      <c r="GQ6" s="125">
        <f t="shared" ca="1" si="234"/>
        <v>0</v>
      </c>
      <c r="GR6" s="125">
        <f t="shared" ca="1" si="235"/>
        <v>0</v>
      </c>
      <c r="GS6" s="125">
        <f t="shared" ca="1" si="236"/>
        <v>0</v>
      </c>
      <c r="GT6" s="125">
        <f t="shared" ca="1" si="237"/>
        <v>0</v>
      </c>
      <c r="GU6" s="125">
        <f t="shared" ca="1" si="238"/>
        <v>0</v>
      </c>
      <c r="GV6" s="125">
        <f t="shared" ca="1" si="239"/>
        <v>0.25</v>
      </c>
      <c r="GW6" s="125">
        <f t="shared" ca="1" si="240"/>
        <v>0</v>
      </c>
      <c r="GX6" s="125">
        <f t="shared" ca="1" si="241"/>
        <v>0</v>
      </c>
      <c r="GY6" s="125">
        <f t="shared" ca="1" si="242"/>
        <v>0</v>
      </c>
      <c r="GZ6" s="125">
        <f t="shared" ca="1" si="243"/>
        <v>0</v>
      </c>
      <c r="HA6" s="125">
        <f t="shared" ca="1" si="244"/>
        <v>0</v>
      </c>
      <c r="HB6" s="125">
        <f t="shared" ca="1" si="245"/>
        <v>0</v>
      </c>
      <c r="HC6" s="125">
        <f t="shared" ca="1" si="246"/>
        <v>0</v>
      </c>
      <c r="HD6" s="125">
        <f t="shared" ca="1" si="247"/>
        <v>0</v>
      </c>
      <c r="HE6" s="125">
        <f t="shared" ca="1" si="248"/>
        <v>0</v>
      </c>
      <c r="HF6" s="130">
        <f t="shared" ca="1" si="249"/>
        <v>0</v>
      </c>
      <c r="HG6" s="129" t="str">
        <f t="shared" ca="1" si="250"/>
        <v/>
      </c>
      <c r="HH6" s="125" t="str">
        <f t="shared" ca="1" si="251"/>
        <v/>
      </c>
      <c r="HI6" s="125" t="str">
        <f t="shared" ca="1" si="252"/>
        <v/>
      </c>
      <c r="HJ6" s="125" t="str">
        <f t="shared" ca="1" si="253"/>
        <v/>
      </c>
      <c r="HK6" s="125" t="str">
        <f t="shared" ca="1" si="254"/>
        <v/>
      </c>
      <c r="HL6" s="125" t="str">
        <f t="shared" ca="1" si="255"/>
        <v/>
      </c>
      <c r="HM6" s="125" t="str">
        <f t="shared" ca="1" si="256"/>
        <v/>
      </c>
      <c r="HN6" s="125" t="str">
        <f t="shared" ca="1" si="257"/>
        <v/>
      </c>
      <c r="HO6" s="125" t="str">
        <f t="shared" ca="1" si="258"/>
        <v/>
      </c>
      <c r="HP6" s="125" t="str">
        <f t="shared" ca="1" si="259"/>
        <v/>
      </c>
      <c r="HQ6" s="125" t="str">
        <f t="shared" ca="1" si="260"/>
        <v/>
      </c>
      <c r="HR6" s="125" t="str">
        <f t="shared" ca="1" si="261"/>
        <v/>
      </c>
      <c r="HS6" s="125" t="str">
        <f t="shared" ca="1" si="262"/>
        <v/>
      </c>
      <c r="HT6" s="125" t="str">
        <f t="shared" ca="1" si="263"/>
        <v/>
      </c>
      <c r="HU6" s="125" t="str">
        <f t="shared" ca="1" si="264"/>
        <v/>
      </c>
      <c r="HV6" s="125" t="str">
        <f t="shared" ca="1" si="265"/>
        <v/>
      </c>
      <c r="HW6" s="125" t="str">
        <f t="shared" ca="1" si="266"/>
        <v/>
      </c>
      <c r="HX6" s="125" t="str">
        <f t="shared" ca="1" si="267"/>
        <v/>
      </c>
      <c r="HY6" s="125" t="str">
        <f t="shared" ca="1" si="268"/>
        <v/>
      </c>
      <c r="HZ6" s="125" t="str">
        <f t="shared" ca="1" si="269"/>
        <v/>
      </c>
      <c r="IA6" s="125" t="str">
        <f t="shared" ca="1" si="270"/>
        <v/>
      </c>
      <c r="IB6" s="125" t="str">
        <f t="shared" ca="1" si="271"/>
        <v/>
      </c>
      <c r="IC6" s="125" t="str">
        <f t="shared" ca="1" si="272"/>
        <v/>
      </c>
      <c r="ID6" s="125" t="str">
        <f t="shared" ca="1" si="273"/>
        <v/>
      </c>
      <c r="IE6" s="125" t="str">
        <f t="shared" ca="1" si="274"/>
        <v/>
      </c>
      <c r="IF6" s="125" t="str">
        <f t="shared" ca="1" si="275"/>
        <v/>
      </c>
      <c r="IG6" s="125" t="str">
        <f t="shared" ca="1" si="276"/>
        <v/>
      </c>
      <c r="IH6" s="125" t="str">
        <f t="shared" ca="1" si="277"/>
        <v/>
      </c>
      <c r="II6" s="125" t="str">
        <f t="shared" ca="1" si="278"/>
        <v/>
      </c>
      <c r="IJ6" s="125" t="str">
        <f t="shared" ca="1" si="279"/>
        <v/>
      </c>
      <c r="IK6" s="130" t="str">
        <f t="shared" ca="1" si="280"/>
        <v/>
      </c>
      <c r="IL6" s="129" t="str">
        <f t="shared" ca="1" si="281"/>
        <v/>
      </c>
      <c r="IM6" s="125" t="str">
        <f t="shared" ca="1" si="282"/>
        <v/>
      </c>
      <c r="IN6" s="125" t="str">
        <f t="shared" ca="1" si="283"/>
        <v/>
      </c>
      <c r="IO6" s="125" t="str">
        <f t="shared" ca="1" si="284"/>
        <v/>
      </c>
      <c r="IP6" s="125" t="str">
        <f t="shared" ca="1" si="285"/>
        <v/>
      </c>
      <c r="IQ6" s="125" t="str">
        <f t="shared" ca="1" si="286"/>
        <v/>
      </c>
      <c r="IR6" s="125" t="str">
        <f t="shared" ca="1" si="287"/>
        <v/>
      </c>
      <c r="IS6" s="125" t="str">
        <f t="shared" ca="1" si="288"/>
        <v/>
      </c>
      <c r="IT6" s="125" t="str">
        <f t="shared" ca="1" si="289"/>
        <v/>
      </c>
      <c r="IU6" s="125" t="str">
        <f t="shared" ca="1" si="290"/>
        <v/>
      </c>
      <c r="IV6" s="125" t="str">
        <f t="shared" ca="1" si="291"/>
        <v/>
      </c>
      <c r="IW6" s="125" t="str">
        <f t="shared" ca="1" si="292"/>
        <v/>
      </c>
      <c r="IX6" s="125" t="str">
        <f t="shared" ca="1" si="293"/>
        <v/>
      </c>
      <c r="IY6" s="125" t="str">
        <f t="shared" ca="1" si="294"/>
        <v/>
      </c>
      <c r="IZ6" s="125" t="str">
        <f t="shared" ca="1" si="295"/>
        <v/>
      </c>
      <c r="JA6" s="125" t="str">
        <f t="shared" ca="1" si="296"/>
        <v/>
      </c>
      <c r="JB6" s="125" t="str">
        <f t="shared" ca="1" si="297"/>
        <v/>
      </c>
      <c r="JC6" s="125" t="str">
        <f t="shared" ca="1" si="298"/>
        <v/>
      </c>
      <c r="JD6" s="125" t="str">
        <f t="shared" ca="1" si="299"/>
        <v/>
      </c>
      <c r="JE6" s="125" t="str">
        <f t="shared" ca="1" si="300"/>
        <v/>
      </c>
      <c r="JF6" s="125" t="str">
        <f t="shared" ca="1" si="301"/>
        <v/>
      </c>
      <c r="JG6" s="125" t="str">
        <f t="shared" ca="1" si="302"/>
        <v/>
      </c>
      <c r="JH6" s="125" t="str">
        <f t="shared" ca="1" si="303"/>
        <v/>
      </c>
      <c r="JI6" s="125" t="str">
        <f t="shared" ca="1" si="304"/>
        <v/>
      </c>
      <c r="JJ6" s="125" t="str">
        <f t="shared" ca="1" si="305"/>
        <v/>
      </c>
      <c r="JK6" s="125" t="str">
        <f t="shared" ca="1" si="306"/>
        <v/>
      </c>
      <c r="JL6" s="125" t="str">
        <f t="shared" ca="1" si="307"/>
        <v/>
      </c>
      <c r="JM6" s="125" t="str">
        <f t="shared" ca="1" si="308"/>
        <v/>
      </c>
      <c r="JN6" s="125" t="str">
        <f t="shared" ca="1" si="309"/>
        <v/>
      </c>
      <c r="JO6" s="130" t="str">
        <f t="shared" ca="1" si="310"/>
        <v/>
      </c>
      <c r="JP6" s="129">
        <f t="shared" ca="1" si="311"/>
        <v>0</v>
      </c>
      <c r="JQ6" s="125">
        <f t="shared" ca="1" si="312"/>
        <v>0</v>
      </c>
      <c r="JR6" s="125">
        <f t="shared" ca="1" si="313"/>
        <v>0</v>
      </c>
      <c r="JS6" s="125">
        <f t="shared" ca="1" si="314"/>
        <v>0</v>
      </c>
      <c r="JT6" s="125">
        <f t="shared" ca="1" si="315"/>
        <v>0</v>
      </c>
      <c r="JU6" s="125">
        <f t="shared" ca="1" si="316"/>
        <v>0</v>
      </c>
      <c r="JV6" s="125">
        <f t="shared" ca="1" si="317"/>
        <v>0</v>
      </c>
      <c r="JW6" s="125">
        <f t="shared" ca="1" si="318"/>
        <v>0</v>
      </c>
      <c r="JX6" s="125">
        <f t="shared" ca="1" si="319"/>
        <v>0</v>
      </c>
      <c r="JY6" s="125">
        <f t="shared" ca="1" si="320"/>
        <v>0</v>
      </c>
      <c r="JZ6" s="125">
        <f t="shared" ca="1" si="321"/>
        <v>0</v>
      </c>
      <c r="KA6" s="125">
        <f t="shared" ca="1" si="322"/>
        <v>0</v>
      </c>
      <c r="KB6" s="125">
        <f t="shared" ca="1" si="323"/>
        <v>0</v>
      </c>
      <c r="KC6" s="125">
        <f t="shared" ca="1" si="324"/>
        <v>0</v>
      </c>
      <c r="KD6" s="125">
        <f t="shared" ca="1" si="325"/>
        <v>0</v>
      </c>
      <c r="KE6" s="125">
        <f t="shared" ca="1" si="326"/>
        <v>0</v>
      </c>
      <c r="KF6" s="125">
        <f t="shared" ca="1" si="327"/>
        <v>0</v>
      </c>
      <c r="KG6" s="125">
        <f t="shared" ca="1" si="328"/>
        <v>0</v>
      </c>
      <c r="KH6" s="125">
        <f t="shared" ca="1" si="329"/>
        <v>0</v>
      </c>
      <c r="KI6" s="125">
        <f t="shared" ca="1" si="330"/>
        <v>0</v>
      </c>
      <c r="KJ6" s="125">
        <f t="shared" ca="1" si="331"/>
        <v>1</v>
      </c>
      <c r="KK6" s="125">
        <f t="shared" ca="1" si="332"/>
        <v>1</v>
      </c>
      <c r="KL6" s="125">
        <f t="shared" ca="1" si="333"/>
        <v>0</v>
      </c>
      <c r="KM6" s="125">
        <f t="shared" ca="1" si="334"/>
        <v>0</v>
      </c>
      <c r="KN6" s="125">
        <f t="shared" ca="1" si="335"/>
        <v>0</v>
      </c>
      <c r="KO6" s="125">
        <f t="shared" ca="1" si="336"/>
        <v>0</v>
      </c>
      <c r="KP6" s="125">
        <f t="shared" ca="1" si="337"/>
        <v>0</v>
      </c>
      <c r="KQ6" s="125">
        <f t="shared" ca="1" si="338"/>
        <v>0</v>
      </c>
      <c r="KR6" s="125">
        <f t="shared" ca="1" si="339"/>
        <v>0</v>
      </c>
      <c r="KS6" s="125">
        <f t="shared" ca="1" si="340"/>
        <v>0</v>
      </c>
      <c r="KT6" s="130">
        <f t="shared" ca="1" si="341"/>
        <v>0</v>
      </c>
      <c r="KU6" s="129">
        <f t="shared" ca="1" si="342"/>
        <v>0</v>
      </c>
      <c r="KV6" s="125">
        <f t="shared" ca="1" si="343"/>
        <v>0</v>
      </c>
      <c r="KW6" s="125">
        <f t="shared" ca="1" si="344"/>
        <v>0</v>
      </c>
      <c r="KX6" s="125">
        <f t="shared" ca="1" si="345"/>
        <v>0</v>
      </c>
      <c r="KY6" s="125">
        <f t="shared" ca="1" si="346"/>
        <v>0</v>
      </c>
      <c r="KZ6" s="125">
        <f t="shared" ca="1" si="347"/>
        <v>0</v>
      </c>
      <c r="LA6" s="125">
        <f t="shared" ca="1" si="348"/>
        <v>0</v>
      </c>
      <c r="LB6" s="125">
        <f t="shared" ca="1" si="349"/>
        <v>0</v>
      </c>
      <c r="LC6" s="125">
        <f t="shared" ca="1" si="350"/>
        <v>0</v>
      </c>
      <c r="LD6" s="125">
        <f t="shared" ca="1" si="351"/>
        <v>0</v>
      </c>
      <c r="LE6" s="125">
        <f t="shared" ca="1" si="352"/>
        <v>0</v>
      </c>
      <c r="LF6" s="125">
        <f t="shared" ca="1" si="353"/>
        <v>0</v>
      </c>
      <c r="LG6" s="125">
        <f t="shared" ca="1" si="354"/>
        <v>0</v>
      </c>
      <c r="LH6" s="125">
        <f t="shared" ca="1" si="355"/>
        <v>0</v>
      </c>
      <c r="LI6" s="125">
        <f t="shared" ca="1" si="356"/>
        <v>0</v>
      </c>
      <c r="LJ6" s="125">
        <f t="shared" ca="1" si="357"/>
        <v>0.25</v>
      </c>
      <c r="LK6" s="125">
        <f t="shared" ca="1" si="358"/>
        <v>0</v>
      </c>
      <c r="LL6" s="125">
        <f t="shared" ca="1" si="359"/>
        <v>0.5</v>
      </c>
      <c r="LM6" s="125">
        <f t="shared" ca="1" si="360"/>
        <v>0.5</v>
      </c>
      <c r="LN6" s="125">
        <f t="shared" ca="1" si="361"/>
        <v>0</v>
      </c>
      <c r="LO6" s="125">
        <f t="shared" ca="1" si="362"/>
        <v>0</v>
      </c>
      <c r="LP6" s="125">
        <f t="shared" ca="1" si="363"/>
        <v>0</v>
      </c>
      <c r="LQ6" s="125">
        <f t="shared" ca="1" si="364"/>
        <v>0</v>
      </c>
      <c r="LR6" s="125">
        <f t="shared" ca="1" si="365"/>
        <v>0.25</v>
      </c>
      <c r="LS6" s="125">
        <f t="shared" ca="1" si="366"/>
        <v>1</v>
      </c>
      <c r="LT6" s="125">
        <f t="shared" ca="1" si="367"/>
        <v>1</v>
      </c>
      <c r="LU6" s="125">
        <f t="shared" ca="1" si="368"/>
        <v>1</v>
      </c>
      <c r="LV6" s="125">
        <f t="shared" ca="1" si="369"/>
        <v>0</v>
      </c>
      <c r="LW6" s="125">
        <f t="shared" ca="1" si="370"/>
        <v>0</v>
      </c>
      <c r="LX6" s="130">
        <f t="shared" ca="1" si="371"/>
        <v>0</v>
      </c>
      <c r="LY6" s="129">
        <f t="shared" ca="1" si="37"/>
        <v>0</v>
      </c>
      <c r="LZ6" s="125">
        <f t="shared" ca="1" si="38"/>
        <v>0</v>
      </c>
      <c r="MA6" s="125">
        <f t="shared" ca="1" si="39"/>
        <v>0</v>
      </c>
      <c r="MB6" s="125">
        <f t="shared" ca="1" si="40"/>
        <v>0</v>
      </c>
      <c r="MC6" s="125">
        <f t="shared" ca="1" si="41"/>
        <v>0</v>
      </c>
      <c r="MD6" s="125">
        <f t="shared" ca="1" si="42"/>
        <v>0</v>
      </c>
      <c r="ME6" s="125">
        <f t="shared" ca="1" si="43"/>
        <v>0</v>
      </c>
      <c r="MF6" s="125">
        <f t="shared" ca="1" si="44"/>
        <v>0</v>
      </c>
      <c r="MG6" s="125">
        <f t="shared" ca="1" si="45"/>
        <v>0</v>
      </c>
      <c r="MH6" s="125">
        <f t="shared" ca="1" si="46"/>
        <v>0</v>
      </c>
      <c r="MI6" s="125">
        <f t="shared" ca="1" si="47"/>
        <v>1</v>
      </c>
      <c r="MJ6" s="125">
        <f t="shared" ca="1" si="48"/>
        <v>0</v>
      </c>
      <c r="MK6" s="125">
        <f t="shared" ca="1" si="49"/>
        <v>0</v>
      </c>
      <c r="ML6" s="125">
        <f t="shared" ca="1" si="50"/>
        <v>1</v>
      </c>
      <c r="MM6" s="125">
        <f t="shared" ca="1" si="51"/>
        <v>0.75</v>
      </c>
      <c r="MN6" s="125">
        <f t="shared" ca="1" si="52"/>
        <v>0</v>
      </c>
      <c r="MO6" s="125">
        <f t="shared" ca="1" si="53"/>
        <v>0</v>
      </c>
      <c r="MP6" s="125">
        <f t="shared" ca="1" si="54"/>
        <v>0</v>
      </c>
      <c r="MQ6" s="125">
        <f t="shared" ca="1" si="55"/>
        <v>0</v>
      </c>
      <c r="MR6" s="125">
        <f t="shared" ca="1" si="56"/>
        <v>0</v>
      </c>
      <c r="MS6" s="125">
        <f t="shared" ca="1" si="57"/>
        <v>0</v>
      </c>
      <c r="MT6" s="125">
        <f t="shared" ca="1" si="58"/>
        <v>0</v>
      </c>
      <c r="MU6" s="125">
        <f t="shared" ca="1" si="59"/>
        <v>0</v>
      </c>
      <c r="MV6" s="125">
        <f t="shared" ca="1" si="60"/>
        <v>0</v>
      </c>
      <c r="MW6" s="125">
        <f t="shared" ca="1" si="61"/>
        <v>0</v>
      </c>
      <c r="MX6" s="125">
        <f t="shared" ca="1" si="62"/>
        <v>0</v>
      </c>
      <c r="MY6" s="125">
        <f t="shared" ca="1" si="63"/>
        <v>0</v>
      </c>
      <c r="MZ6" s="125">
        <f t="shared" ca="1" si="64"/>
        <v>0</v>
      </c>
      <c r="NA6" s="125">
        <f t="shared" ca="1" si="65"/>
        <v>0</v>
      </c>
      <c r="NB6" s="125">
        <f t="shared" ca="1" si="66"/>
        <v>0</v>
      </c>
      <c r="NC6" s="130">
        <f t="shared" ca="1" si="67"/>
        <v>0</v>
      </c>
    </row>
    <row r="7" spans="1:367" s="128" customFormat="1" x14ac:dyDescent="0.3">
      <c r="A7" s="125" t="str">
        <f>IF(Récap!$B7="","",Récap!$B7)</f>
        <v>370 - Pottier</v>
      </c>
      <c r="B7" s="129" t="str">
        <f t="shared" ca="1" si="6"/>
        <v/>
      </c>
      <c r="C7" s="125" t="str">
        <f t="shared" ca="1" si="7"/>
        <v/>
      </c>
      <c r="D7" s="125" t="str">
        <f t="shared" ca="1" si="8"/>
        <v/>
      </c>
      <c r="E7" s="125" t="str">
        <f t="shared" ca="1" si="9"/>
        <v/>
      </c>
      <c r="F7" s="125" t="str">
        <f t="shared" ca="1" si="10"/>
        <v/>
      </c>
      <c r="G7" s="125" t="str">
        <f t="shared" ca="1" si="11"/>
        <v/>
      </c>
      <c r="H7" s="125" t="str">
        <f t="shared" ca="1" si="12"/>
        <v/>
      </c>
      <c r="I7" s="125" t="str">
        <f t="shared" ca="1" si="13"/>
        <v/>
      </c>
      <c r="J7" s="125" t="str">
        <f t="shared" ca="1" si="14"/>
        <v/>
      </c>
      <c r="K7" s="125" t="str">
        <f t="shared" ca="1" si="15"/>
        <v/>
      </c>
      <c r="L7" s="125" t="str">
        <f t="shared" ca="1" si="16"/>
        <v/>
      </c>
      <c r="M7" s="125" t="str">
        <f t="shared" ca="1" si="17"/>
        <v/>
      </c>
      <c r="N7" s="125" t="str">
        <f t="shared" ca="1" si="18"/>
        <v/>
      </c>
      <c r="O7" s="125" t="str">
        <f t="shared" ca="1" si="19"/>
        <v/>
      </c>
      <c r="P7" s="125" t="str">
        <f t="shared" ca="1" si="20"/>
        <v/>
      </c>
      <c r="Q7" s="125" t="str">
        <f t="shared" ca="1" si="21"/>
        <v/>
      </c>
      <c r="R7" s="125" t="str">
        <f t="shared" ca="1" si="22"/>
        <v/>
      </c>
      <c r="S7" s="125" t="str">
        <f t="shared" ca="1" si="23"/>
        <v/>
      </c>
      <c r="T7" s="125" t="str">
        <f t="shared" ca="1" si="24"/>
        <v/>
      </c>
      <c r="U7" s="125" t="str">
        <f t="shared" ca="1" si="25"/>
        <v/>
      </c>
      <c r="V7" s="125" t="str">
        <f t="shared" ca="1" si="26"/>
        <v/>
      </c>
      <c r="W7" s="125" t="str">
        <f t="shared" ca="1" si="27"/>
        <v/>
      </c>
      <c r="X7" s="125" t="str">
        <f t="shared" ca="1" si="28"/>
        <v/>
      </c>
      <c r="Y7" s="125" t="str">
        <f t="shared" ca="1" si="29"/>
        <v/>
      </c>
      <c r="Z7" s="125" t="str">
        <f t="shared" ca="1" si="30"/>
        <v/>
      </c>
      <c r="AA7" s="125" t="str">
        <f t="shared" ca="1" si="31"/>
        <v/>
      </c>
      <c r="AB7" s="125" t="str">
        <f t="shared" ca="1" si="32"/>
        <v/>
      </c>
      <c r="AC7" s="125" t="str">
        <f t="shared" ca="1" si="33"/>
        <v/>
      </c>
      <c r="AD7" s="125" t="str">
        <f t="shared" ca="1" si="34"/>
        <v/>
      </c>
      <c r="AE7" s="125" t="str">
        <f t="shared" ca="1" si="35"/>
        <v/>
      </c>
      <c r="AF7" s="130" t="str">
        <f t="shared" ca="1" si="36"/>
        <v/>
      </c>
      <c r="AG7" s="129" t="str">
        <f t="shared" ca="1" si="68"/>
        <v/>
      </c>
      <c r="AH7" s="125" t="str">
        <f t="shared" ca="1" si="69"/>
        <v/>
      </c>
      <c r="AI7" s="125" t="str">
        <f t="shared" ca="1" si="70"/>
        <v/>
      </c>
      <c r="AJ7" s="125" t="str">
        <f t="shared" ca="1" si="71"/>
        <v/>
      </c>
      <c r="AK7" s="125" t="str">
        <f t="shared" ca="1" si="72"/>
        <v/>
      </c>
      <c r="AL7" s="125" t="str">
        <f t="shared" ca="1" si="73"/>
        <v/>
      </c>
      <c r="AM7" s="125" t="str">
        <f t="shared" ca="1" si="74"/>
        <v/>
      </c>
      <c r="AN7" s="125" t="str">
        <f t="shared" ca="1" si="75"/>
        <v/>
      </c>
      <c r="AO7" s="125" t="str">
        <f t="shared" ca="1" si="76"/>
        <v/>
      </c>
      <c r="AP7" s="125" t="str">
        <f t="shared" ca="1" si="77"/>
        <v/>
      </c>
      <c r="AQ7" s="125" t="str">
        <f t="shared" ca="1" si="78"/>
        <v/>
      </c>
      <c r="AR7" s="125" t="str">
        <f t="shared" ca="1" si="79"/>
        <v/>
      </c>
      <c r="AS7" s="125" t="str">
        <f t="shared" ca="1" si="80"/>
        <v/>
      </c>
      <c r="AT7" s="125" t="str">
        <f t="shared" ca="1" si="81"/>
        <v/>
      </c>
      <c r="AU7" s="125" t="str">
        <f t="shared" ca="1" si="82"/>
        <v/>
      </c>
      <c r="AV7" s="125" t="str">
        <f t="shared" ca="1" si="83"/>
        <v/>
      </c>
      <c r="AW7" s="125" t="str">
        <f t="shared" ca="1" si="84"/>
        <v/>
      </c>
      <c r="AX7" s="125" t="str">
        <f t="shared" ca="1" si="85"/>
        <v/>
      </c>
      <c r="AY7" s="125" t="str">
        <f t="shared" ca="1" si="86"/>
        <v/>
      </c>
      <c r="AZ7" s="125" t="str">
        <f t="shared" ca="1" si="87"/>
        <v/>
      </c>
      <c r="BA7" s="125" t="str">
        <f t="shared" ca="1" si="88"/>
        <v/>
      </c>
      <c r="BB7" s="125" t="str">
        <f t="shared" ca="1" si="89"/>
        <v/>
      </c>
      <c r="BC7" s="125" t="str">
        <f t="shared" ca="1" si="90"/>
        <v/>
      </c>
      <c r="BD7" s="125" t="str">
        <f t="shared" ca="1" si="91"/>
        <v/>
      </c>
      <c r="BE7" s="125" t="str">
        <f t="shared" ca="1" si="92"/>
        <v/>
      </c>
      <c r="BF7" s="125" t="str">
        <f t="shared" ca="1" si="93"/>
        <v/>
      </c>
      <c r="BG7" s="125" t="str">
        <f t="shared" ca="1" si="94"/>
        <v/>
      </c>
      <c r="BH7" s="125" t="str">
        <f t="shared" ca="1" si="95"/>
        <v/>
      </c>
      <c r="BI7" s="130" t="str">
        <f t="shared" ca="1" si="96"/>
        <v/>
      </c>
      <c r="BJ7" s="129" t="str">
        <f t="shared" ca="1" si="97"/>
        <v/>
      </c>
      <c r="BK7" s="125" t="str">
        <f t="shared" ca="1" si="98"/>
        <v/>
      </c>
      <c r="BL7" s="125" t="str">
        <f t="shared" ca="1" si="99"/>
        <v/>
      </c>
      <c r="BM7" s="125" t="str">
        <f t="shared" ca="1" si="100"/>
        <v/>
      </c>
      <c r="BN7" s="125" t="str">
        <f t="shared" ca="1" si="101"/>
        <v/>
      </c>
      <c r="BO7" s="125" t="str">
        <f t="shared" ca="1" si="102"/>
        <v/>
      </c>
      <c r="BP7" s="125" t="str">
        <f t="shared" ca="1" si="103"/>
        <v/>
      </c>
      <c r="BQ7" s="125" t="str">
        <f t="shared" ca="1" si="104"/>
        <v/>
      </c>
      <c r="BR7" s="125" t="str">
        <f t="shared" ca="1" si="105"/>
        <v/>
      </c>
      <c r="BS7" s="125" t="str">
        <f t="shared" ca="1" si="106"/>
        <v/>
      </c>
      <c r="BT7" s="125" t="str">
        <f t="shared" ca="1" si="107"/>
        <v/>
      </c>
      <c r="BU7" s="125" t="str">
        <f t="shared" ca="1" si="108"/>
        <v/>
      </c>
      <c r="BV7" s="125" t="str">
        <f t="shared" ca="1" si="109"/>
        <v/>
      </c>
      <c r="BW7" s="125" t="str">
        <f t="shared" ca="1" si="110"/>
        <v/>
      </c>
      <c r="BX7" s="125" t="str">
        <f t="shared" ca="1" si="111"/>
        <v/>
      </c>
      <c r="BY7" s="125" t="str">
        <f t="shared" ca="1" si="112"/>
        <v/>
      </c>
      <c r="BZ7" s="125" t="str">
        <f t="shared" ca="1" si="113"/>
        <v/>
      </c>
      <c r="CA7" s="125" t="str">
        <f t="shared" ca="1" si="114"/>
        <v/>
      </c>
      <c r="CB7" s="125" t="str">
        <f t="shared" ca="1" si="115"/>
        <v/>
      </c>
      <c r="CC7" s="125" t="str">
        <f t="shared" ca="1" si="116"/>
        <v/>
      </c>
      <c r="CD7" s="125" t="str">
        <f t="shared" ca="1" si="117"/>
        <v/>
      </c>
      <c r="CE7" s="125" t="str">
        <f t="shared" ca="1" si="118"/>
        <v/>
      </c>
      <c r="CF7" s="125" t="str">
        <f t="shared" ca="1" si="119"/>
        <v/>
      </c>
      <c r="CG7" s="125" t="str">
        <f t="shared" ca="1" si="120"/>
        <v/>
      </c>
      <c r="CH7" s="125" t="str">
        <f t="shared" ca="1" si="121"/>
        <v/>
      </c>
      <c r="CI7" s="125" t="str">
        <f t="shared" ca="1" si="122"/>
        <v/>
      </c>
      <c r="CJ7" s="125" t="str">
        <f t="shared" ca="1" si="123"/>
        <v/>
      </c>
      <c r="CK7" s="125" t="str">
        <f t="shared" ca="1" si="124"/>
        <v/>
      </c>
      <c r="CL7" s="125" t="str">
        <f t="shared" ca="1" si="125"/>
        <v/>
      </c>
      <c r="CM7" s="125" t="str">
        <f t="shared" ca="1" si="126"/>
        <v/>
      </c>
      <c r="CN7" s="130" t="str">
        <f t="shared" ca="1" si="127"/>
        <v/>
      </c>
      <c r="CO7" s="129" t="str">
        <f t="shared" ca="1" si="128"/>
        <v/>
      </c>
      <c r="CP7" s="125" t="str">
        <f t="shared" ca="1" si="129"/>
        <v/>
      </c>
      <c r="CQ7" s="125" t="str">
        <f t="shared" ca="1" si="130"/>
        <v/>
      </c>
      <c r="CR7" s="125" t="str">
        <f t="shared" ca="1" si="131"/>
        <v/>
      </c>
      <c r="CS7" s="125" t="str">
        <f t="shared" ca="1" si="132"/>
        <v/>
      </c>
      <c r="CT7" s="125" t="str">
        <f t="shared" ca="1" si="133"/>
        <v/>
      </c>
      <c r="CU7" s="125" t="str">
        <f t="shared" ca="1" si="134"/>
        <v/>
      </c>
      <c r="CV7" s="125" t="str">
        <f t="shared" ca="1" si="135"/>
        <v/>
      </c>
      <c r="CW7" s="125" t="str">
        <f t="shared" ca="1" si="136"/>
        <v/>
      </c>
      <c r="CX7" s="125" t="str">
        <f t="shared" ca="1" si="137"/>
        <v/>
      </c>
      <c r="CY7" s="125" t="str">
        <f t="shared" ca="1" si="138"/>
        <v/>
      </c>
      <c r="CZ7" s="125" t="str">
        <f t="shared" ca="1" si="139"/>
        <v/>
      </c>
      <c r="DA7" s="125" t="str">
        <f t="shared" ca="1" si="140"/>
        <v/>
      </c>
      <c r="DB7" s="125" t="str">
        <f t="shared" ca="1" si="141"/>
        <v/>
      </c>
      <c r="DC7" s="125" t="str">
        <f t="shared" ca="1" si="142"/>
        <v/>
      </c>
      <c r="DD7" s="125" t="str">
        <f t="shared" ca="1" si="143"/>
        <v/>
      </c>
      <c r="DE7" s="125" t="str">
        <f t="shared" ca="1" si="144"/>
        <v/>
      </c>
      <c r="DF7" s="125" t="str">
        <f t="shared" ca="1" si="145"/>
        <v/>
      </c>
      <c r="DG7" s="125" t="str">
        <f t="shared" ca="1" si="146"/>
        <v/>
      </c>
      <c r="DH7" s="125" t="str">
        <f t="shared" ca="1" si="147"/>
        <v/>
      </c>
      <c r="DI7" s="125" t="str">
        <f t="shared" ca="1" si="148"/>
        <v/>
      </c>
      <c r="DJ7" s="125" t="str">
        <f t="shared" ca="1" si="149"/>
        <v/>
      </c>
      <c r="DK7" s="125" t="str">
        <f t="shared" ca="1" si="150"/>
        <v/>
      </c>
      <c r="DL7" s="125" t="str">
        <f t="shared" ca="1" si="151"/>
        <v/>
      </c>
      <c r="DM7" s="125" t="str">
        <f t="shared" ca="1" si="152"/>
        <v/>
      </c>
      <c r="DN7" s="125" t="str">
        <f t="shared" ca="1" si="153"/>
        <v/>
      </c>
      <c r="DO7" s="125" t="str">
        <f t="shared" ca="1" si="154"/>
        <v/>
      </c>
      <c r="DP7" s="125" t="str">
        <f t="shared" ca="1" si="155"/>
        <v/>
      </c>
      <c r="DQ7" s="125" t="str">
        <f t="shared" ca="1" si="156"/>
        <v/>
      </c>
      <c r="DR7" s="130" t="str">
        <f t="shared" ca="1" si="157"/>
        <v/>
      </c>
      <c r="DS7" s="129">
        <f t="shared" ca="1" si="158"/>
        <v>0</v>
      </c>
      <c r="DT7" s="125">
        <f t="shared" ca="1" si="159"/>
        <v>0</v>
      </c>
      <c r="DU7" s="125">
        <f t="shared" ca="1" si="160"/>
        <v>0</v>
      </c>
      <c r="DV7" s="125">
        <f t="shared" ca="1" si="161"/>
        <v>0</v>
      </c>
      <c r="DW7" s="125">
        <f t="shared" ca="1" si="162"/>
        <v>0</v>
      </c>
      <c r="DX7" s="125">
        <f t="shared" ca="1" si="163"/>
        <v>0</v>
      </c>
      <c r="DY7" s="125">
        <f t="shared" ca="1" si="164"/>
        <v>0</v>
      </c>
      <c r="DZ7" s="125">
        <f t="shared" ca="1" si="165"/>
        <v>0</v>
      </c>
      <c r="EA7" s="125">
        <f t="shared" ca="1" si="166"/>
        <v>0</v>
      </c>
      <c r="EB7" s="125">
        <f t="shared" ca="1" si="167"/>
        <v>0</v>
      </c>
      <c r="EC7" s="125">
        <f t="shared" ca="1" si="168"/>
        <v>0</v>
      </c>
      <c r="ED7" s="125">
        <f t="shared" ca="1" si="169"/>
        <v>0</v>
      </c>
      <c r="EE7" s="125">
        <f t="shared" ca="1" si="170"/>
        <v>0</v>
      </c>
      <c r="EF7" s="125">
        <f t="shared" ca="1" si="171"/>
        <v>0</v>
      </c>
      <c r="EG7" s="125">
        <f t="shared" ca="1" si="172"/>
        <v>0</v>
      </c>
      <c r="EH7" s="125">
        <f t="shared" ca="1" si="173"/>
        <v>0</v>
      </c>
      <c r="EI7" s="125">
        <f t="shared" ca="1" si="174"/>
        <v>0</v>
      </c>
      <c r="EJ7" s="125">
        <f t="shared" ca="1" si="175"/>
        <v>0</v>
      </c>
      <c r="EK7" s="125">
        <f t="shared" ca="1" si="176"/>
        <v>0</v>
      </c>
      <c r="EL7" s="125">
        <f t="shared" ca="1" si="177"/>
        <v>0</v>
      </c>
      <c r="EM7" s="125">
        <f t="shared" ca="1" si="178"/>
        <v>0</v>
      </c>
      <c r="EN7" s="125">
        <f t="shared" ca="1" si="179"/>
        <v>0.5</v>
      </c>
      <c r="EO7" s="125">
        <f t="shared" ca="1" si="180"/>
        <v>0</v>
      </c>
      <c r="EP7" s="125">
        <f t="shared" ca="1" si="181"/>
        <v>0</v>
      </c>
      <c r="EQ7" s="125">
        <f t="shared" ca="1" si="182"/>
        <v>0</v>
      </c>
      <c r="ER7" s="125">
        <f t="shared" ca="1" si="183"/>
        <v>0</v>
      </c>
      <c r="ES7" s="125">
        <f t="shared" ca="1" si="184"/>
        <v>0</v>
      </c>
      <c r="ET7" s="125">
        <f t="shared" ca="1" si="185"/>
        <v>0</v>
      </c>
      <c r="EU7" s="125">
        <f t="shared" ca="1" si="186"/>
        <v>0</v>
      </c>
      <c r="EV7" s="125">
        <f t="shared" ca="1" si="187"/>
        <v>0</v>
      </c>
      <c r="EW7" s="130">
        <f t="shared" ca="1" si="188"/>
        <v>0</v>
      </c>
      <c r="EX7" s="129">
        <f t="shared" ca="1" si="189"/>
        <v>0</v>
      </c>
      <c r="EY7" s="125">
        <f t="shared" ca="1" si="190"/>
        <v>0</v>
      </c>
      <c r="EZ7" s="125">
        <f t="shared" ca="1" si="191"/>
        <v>0</v>
      </c>
      <c r="FA7" s="125">
        <f t="shared" ca="1" si="192"/>
        <v>0</v>
      </c>
      <c r="FB7" s="125">
        <f t="shared" ca="1" si="193"/>
        <v>0</v>
      </c>
      <c r="FC7" s="125">
        <f t="shared" ca="1" si="194"/>
        <v>0</v>
      </c>
      <c r="FD7" s="125">
        <f t="shared" ca="1" si="195"/>
        <v>0</v>
      </c>
      <c r="FE7" s="125">
        <f t="shared" ca="1" si="196"/>
        <v>0</v>
      </c>
      <c r="FF7" s="125">
        <f t="shared" ca="1" si="197"/>
        <v>0</v>
      </c>
      <c r="FG7" s="125">
        <f t="shared" ca="1" si="198"/>
        <v>0</v>
      </c>
      <c r="FH7" s="125">
        <f t="shared" ca="1" si="199"/>
        <v>0</v>
      </c>
      <c r="FI7" s="125">
        <f t="shared" ca="1" si="200"/>
        <v>0</v>
      </c>
      <c r="FJ7" s="125">
        <f t="shared" ca="1" si="201"/>
        <v>0</v>
      </c>
      <c r="FK7" s="125">
        <f t="shared" ca="1" si="202"/>
        <v>0</v>
      </c>
      <c r="FL7" s="125">
        <f t="shared" ca="1" si="203"/>
        <v>0</v>
      </c>
      <c r="FM7" s="125">
        <f t="shared" ca="1" si="204"/>
        <v>0</v>
      </c>
      <c r="FN7" s="125">
        <f t="shared" ca="1" si="205"/>
        <v>0</v>
      </c>
      <c r="FO7" s="125">
        <f t="shared" ca="1" si="206"/>
        <v>0</v>
      </c>
      <c r="FP7" s="125">
        <f t="shared" ca="1" si="207"/>
        <v>1</v>
      </c>
      <c r="FQ7" s="125">
        <f t="shared" ca="1" si="208"/>
        <v>0</v>
      </c>
      <c r="FR7" s="125">
        <f t="shared" ca="1" si="209"/>
        <v>0</v>
      </c>
      <c r="FS7" s="125">
        <f t="shared" ca="1" si="210"/>
        <v>0.25</v>
      </c>
      <c r="FT7" s="125">
        <f t="shared" ca="1" si="211"/>
        <v>1</v>
      </c>
      <c r="FU7" s="125">
        <f t="shared" ca="1" si="212"/>
        <v>0.5</v>
      </c>
      <c r="FV7" s="125">
        <f t="shared" ca="1" si="213"/>
        <v>0.25</v>
      </c>
      <c r="FW7" s="125">
        <f t="shared" ca="1" si="214"/>
        <v>0.75</v>
      </c>
      <c r="FX7" s="125">
        <f t="shared" ca="1" si="215"/>
        <v>0</v>
      </c>
      <c r="FY7" s="125">
        <f t="shared" ca="1" si="216"/>
        <v>0</v>
      </c>
      <c r="FZ7" s="125">
        <f t="shared" ca="1" si="217"/>
        <v>0.75</v>
      </c>
      <c r="GA7" s="130">
        <f t="shared" ca="1" si="218"/>
        <v>1</v>
      </c>
      <c r="GB7" s="129">
        <f t="shared" ca="1" si="219"/>
        <v>0</v>
      </c>
      <c r="GC7" s="125">
        <f t="shared" ca="1" si="220"/>
        <v>1</v>
      </c>
      <c r="GD7" s="125">
        <f t="shared" ca="1" si="221"/>
        <v>1</v>
      </c>
      <c r="GE7" s="125">
        <f t="shared" ca="1" si="222"/>
        <v>0</v>
      </c>
      <c r="GF7" s="125">
        <f t="shared" ca="1" si="223"/>
        <v>0</v>
      </c>
      <c r="GG7" s="125">
        <f t="shared" ca="1" si="224"/>
        <v>1</v>
      </c>
      <c r="GH7" s="125">
        <f t="shared" ca="1" si="225"/>
        <v>0.5</v>
      </c>
      <c r="GI7" s="125">
        <f t="shared" ca="1" si="226"/>
        <v>1</v>
      </c>
      <c r="GJ7" s="125">
        <f t="shared" ca="1" si="227"/>
        <v>1</v>
      </c>
      <c r="GK7" s="125">
        <f t="shared" ca="1" si="228"/>
        <v>1</v>
      </c>
      <c r="GL7" s="125">
        <f t="shared" ca="1" si="229"/>
        <v>0</v>
      </c>
      <c r="GM7" s="125">
        <f t="shared" ca="1" si="230"/>
        <v>0</v>
      </c>
      <c r="GN7" s="125">
        <f t="shared" ca="1" si="231"/>
        <v>1</v>
      </c>
      <c r="GO7" s="125">
        <f t="shared" ca="1" si="232"/>
        <v>1</v>
      </c>
      <c r="GP7" s="125">
        <f t="shared" ca="1" si="233"/>
        <v>0</v>
      </c>
      <c r="GQ7" s="125">
        <f t="shared" ca="1" si="234"/>
        <v>0.5</v>
      </c>
      <c r="GR7" s="125">
        <f t="shared" ca="1" si="235"/>
        <v>0.25</v>
      </c>
      <c r="GS7" s="125">
        <f t="shared" ca="1" si="236"/>
        <v>0</v>
      </c>
      <c r="GT7" s="125">
        <f t="shared" ca="1" si="237"/>
        <v>0</v>
      </c>
      <c r="GU7" s="125">
        <f t="shared" ca="1" si="238"/>
        <v>0</v>
      </c>
      <c r="GV7" s="125">
        <f t="shared" ca="1" si="239"/>
        <v>0</v>
      </c>
      <c r="GW7" s="125">
        <f t="shared" ca="1" si="240"/>
        <v>0</v>
      </c>
      <c r="GX7" s="125">
        <f t="shared" ca="1" si="241"/>
        <v>0</v>
      </c>
      <c r="GY7" s="125">
        <f t="shared" ca="1" si="242"/>
        <v>0</v>
      </c>
      <c r="GZ7" s="125">
        <f t="shared" ca="1" si="243"/>
        <v>0</v>
      </c>
      <c r="HA7" s="125">
        <f t="shared" ca="1" si="244"/>
        <v>0</v>
      </c>
      <c r="HB7" s="125">
        <f t="shared" ca="1" si="245"/>
        <v>0</v>
      </c>
      <c r="HC7" s="125">
        <f t="shared" ca="1" si="246"/>
        <v>0</v>
      </c>
      <c r="HD7" s="125">
        <f t="shared" ca="1" si="247"/>
        <v>0</v>
      </c>
      <c r="HE7" s="125">
        <f t="shared" ca="1" si="248"/>
        <v>0</v>
      </c>
      <c r="HF7" s="130">
        <f t="shared" ca="1" si="249"/>
        <v>0</v>
      </c>
      <c r="HG7" s="129">
        <f t="shared" ca="1" si="250"/>
        <v>0</v>
      </c>
      <c r="HH7" s="125">
        <f t="shared" ca="1" si="251"/>
        <v>0</v>
      </c>
      <c r="HI7" s="125">
        <f t="shared" ca="1" si="252"/>
        <v>0</v>
      </c>
      <c r="HJ7" s="125">
        <f t="shared" ca="1" si="253"/>
        <v>0</v>
      </c>
      <c r="HK7" s="125">
        <f t="shared" ca="1" si="254"/>
        <v>0</v>
      </c>
      <c r="HL7" s="125">
        <f t="shared" ca="1" si="255"/>
        <v>0</v>
      </c>
      <c r="HM7" s="125">
        <f t="shared" ca="1" si="256"/>
        <v>0</v>
      </c>
      <c r="HN7" s="125">
        <f t="shared" ca="1" si="257"/>
        <v>0</v>
      </c>
      <c r="HO7" s="125">
        <f t="shared" ca="1" si="258"/>
        <v>0</v>
      </c>
      <c r="HP7" s="125">
        <f t="shared" ca="1" si="259"/>
        <v>0</v>
      </c>
      <c r="HQ7" s="125">
        <f t="shared" ca="1" si="260"/>
        <v>0</v>
      </c>
      <c r="HR7" s="125">
        <f t="shared" ca="1" si="261"/>
        <v>0</v>
      </c>
      <c r="HS7" s="125">
        <f t="shared" ca="1" si="262"/>
        <v>0</v>
      </c>
      <c r="HT7" s="125">
        <f t="shared" ca="1" si="263"/>
        <v>0</v>
      </c>
      <c r="HU7" s="125">
        <f t="shared" ca="1" si="264"/>
        <v>0</v>
      </c>
      <c r="HV7" s="125">
        <f t="shared" ca="1" si="265"/>
        <v>0</v>
      </c>
      <c r="HW7" s="125">
        <f t="shared" ca="1" si="266"/>
        <v>0</v>
      </c>
      <c r="HX7" s="125">
        <f t="shared" ca="1" si="267"/>
        <v>0</v>
      </c>
      <c r="HY7" s="125">
        <f t="shared" ca="1" si="268"/>
        <v>0</v>
      </c>
      <c r="HZ7" s="125">
        <f t="shared" ca="1" si="269"/>
        <v>0</v>
      </c>
      <c r="IA7" s="125">
        <f t="shared" ca="1" si="270"/>
        <v>0</v>
      </c>
      <c r="IB7" s="125">
        <f t="shared" ca="1" si="271"/>
        <v>0</v>
      </c>
      <c r="IC7" s="125">
        <f t="shared" ca="1" si="272"/>
        <v>0</v>
      </c>
      <c r="ID7" s="125">
        <f t="shared" ca="1" si="273"/>
        <v>0</v>
      </c>
      <c r="IE7" s="125">
        <f t="shared" ca="1" si="274"/>
        <v>0</v>
      </c>
      <c r="IF7" s="125">
        <f t="shared" ca="1" si="275"/>
        <v>0</v>
      </c>
      <c r="IG7" s="125">
        <f t="shared" ca="1" si="276"/>
        <v>0</v>
      </c>
      <c r="IH7" s="125">
        <f t="shared" ca="1" si="277"/>
        <v>0</v>
      </c>
      <c r="II7" s="125">
        <f t="shared" ca="1" si="278"/>
        <v>0</v>
      </c>
      <c r="IJ7" s="125">
        <f t="shared" ca="1" si="279"/>
        <v>0</v>
      </c>
      <c r="IK7" s="130">
        <f t="shared" ca="1" si="280"/>
        <v>0</v>
      </c>
      <c r="IL7" s="129">
        <f t="shared" ca="1" si="281"/>
        <v>0</v>
      </c>
      <c r="IM7" s="125">
        <f t="shared" ca="1" si="282"/>
        <v>0.25</v>
      </c>
      <c r="IN7" s="125">
        <f t="shared" ca="1" si="283"/>
        <v>0</v>
      </c>
      <c r="IO7" s="125">
        <f t="shared" ca="1" si="284"/>
        <v>0</v>
      </c>
      <c r="IP7" s="125">
        <f t="shared" ca="1" si="285"/>
        <v>0</v>
      </c>
      <c r="IQ7" s="125">
        <f t="shared" ca="1" si="286"/>
        <v>0</v>
      </c>
      <c r="IR7" s="125">
        <f t="shared" ca="1" si="287"/>
        <v>0</v>
      </c>
      <c r="IS7" s="125">
        <f t="shared" ca="1" si="288"/>
        <v>0</v>
      </c>
      <c r="IT7" s="125">
        <f t="shared" ca="1" si="289"/>
        <v>0</v>
      </c>
      <c r="IU7" s="125">
        <f t="shared" ca="1" si="290"/>
        <v>0</v>
      </c>
      <c r="IV7" s="125">
        <f t="shared" ca="1" si="291"/>
        <v>0</v>
      </c>
      <c r="IW7" s="125">
        <f t="shared" ca="1" si="292"/>
        <v>0</v>
      </c>
      <c r="IX7" s="125">
        <f t="shared" ca="1" si="293"/>
        <v>0</v>
      </c>
      <c r="IY7" s="125">
        <f t="shared" ca="1" si="294"/>
        <v>0</v>
      </c>
      <c r="IZ7" s="125">
        <f t="shared" ca="1" si="295"/>
        <v>0</v>
      </c>
      <c r="JA7" s="125">
        <f t="shared" ca="1" si="296"/>
        <v>0</v>
      </c>
      <c r="JB7" s="125">
        <f t="shared" ca="1" si="297"/>
        <v>0</v>
      </c>
      <c r="JC7" s="125">
        <f t="shared" ca="1" si="298"/>
        <v>0</v>
      </c>
      <c r="JD7" s="125">
        <f t="shared" ca="1" si="299"/>
        <v>0</v>
      </c>
      <c r="JE7" s="125">
        <f t="shared" ca="1" si="300"/>
        <v>0</v>
      </c>
      <c r="JF7" s="125">
        <f t="shared" ca="1" si="301"/>
        <v>0</v>
      </c>
      <c r="JG7" s="125">
        <f t="shared" ca="1" si="302"/>
        <v>0</v>
      </c>
      <c r="JH7" s="125">
        <f t="shared" ca="1" si="303"/>
        <v>0</v>
      </c>
      <c r="JI7" s="125">
        <f t="shared" ca="1" si="304"/>
        <v>0</v>
      </c>
      <c r="JJ7" s="125">
        <f t="shared" ca="1" si="305"/>
        <v>0</v>
      </c>
      <c r="JK7" s="125">
        <f t="shared" ca="1" si="306"/>
        <v>0</v>
      </c>
      <c r="JL7" s="125">
        <f t="shared" ca="1" si="307"/>
        <v>0</v>
      </c>
      <c r="JM7" s="125">
        <f t="shared" ca="1" si="308"/>
        <v>0</v>
      </c>
      <c r="JN7" s="125">
        <f t="shared" ca="1" si="309"/>
        <v>0</v>
      </c>
      <c r="JO7" s="130">
        <f t="shared" ca="1" si="310"/>
        <v>0</v>
      </c>
      <c r="JP7" s="129" t="str">
        <f t="shared" ca="1" si="311"/>
        <v/>
      </c>
      <c r="JQ7" s="125" t="str">
        <f t="shared" ca="1" si="312"/>
        <v/>
      </c>
      <c r="JR7" s="125" t="str">
        <f t="shared" ca="1" si="313"/>
        <v/>
      </c>
      <c r="JS7" s="125" t="str">
        <f t="shared" ca="1" si="314"/>
        <v/>
      </c>
      <c r="JT7" s="125" t="str">
        <f t="shared" ca="1" si="315"/>
        <v/>
      </c>
      <c r="JU7" s="125" t="str">
        <f t="shared" ca="1" si="316"/>
        <v/>
      </c>
      <c r="JV7" s="125" t="str">
        <f t="shared" ca="1" si="317"/>
        <v/>
      </c>
      <c r="JW7" s="125" t="str">
        <f t="shared" ca="1" si="318"/>
        <v/>
      </c>
      <c r="JX7" s="125" t="str">
        <f t="shared" ca="1" si="319"/>
        <v/>
      </c>
      <c r="JY7" s="125" t="str">
        <f t="shared" ca="1" si="320"/>
        <v/>
      </c>
      <c r="JZ7" s="125" t="str">
        <f t="shared" ca="1" si="321"/>
        <v/>
      </c>
      <c r="KA7" s="125" t="str">
        <f t="shared" ca="1" si="322"/>
        <v/>
      </c>
      <c r="KB7" s="125" t="str">
        <f t="shared" ca="1" si="323"/>
        <v/>
      </c>
      <c r="KC7" s="125" t="str">
        <f t="shared" ca="1" si="324"/>
        <v/>
      </c>
      <c r="KD7" s="125" t="str">
        <f t="shared" ca="1" si="325"/>
        <v/>
      </c>
      <c r="KE7" s="125" t="str">
        <f t="shared" ca="1" si="326"/>
        <v/>
      </c>
      <c r="KF7" s="125" t="str">
        <f t="shared" ca="1" si="327"/>
        <v/>
      </c>
      <c r="KG7" s="125" t="str">
        <f t="shared" ca="1" si="328"/>
        <v/>
      </c>
      <c r="KH7" s="125" t="str">
        <f t="shared" ca="1" si="329"/>
        <v/>
      </c>
      <c r="KI7" s="125" t="str">
        <f t="shared" ca="1" si="330"/>
        <v/>
      </c>
      <c r="KJ7" s="125" t="str">
        <f t="shared" ca="1" si="331"/>
        <v/>
      </c>
      <c r="KK7" s="125" t="str">
        <f t="shared" ca="1" si="332"/>
        <v/>
      </c>
      <c r="KL7" s="125" t="str">
        <f t="shared" ca="1" si="333"/>
        <v/>
      </c>
      <c r="KM7" s="125" t="str">
        <f t="shared" ca="1" si="334"/>
        <v/>
      </c>
      <c r="KN7" s="125" t="str">
        <f t="shared" ca="1" si="335"/>
        <v/>
      </c>
      <c r="KO7" s="125" t="str">
        <f t="shared" ca="1" si="336"/>
        <v/>
      </c>
      <c r="KP7" s="125" t="str">
        <f t="shared" ca="1" si="337"/>
        <v/>
      </c>
      <c r="KQ7" s="125" t="str">
        <f t="shared" ca="1" si="338"/>
        <v/>
      </c>
      <c r="KR7" s="125" t="str">
        <f t="shared" ca="1" si="339"/>
        <v/>
      </c>
      <c r="KS7" s="125" t="str">
        <f t="shared" ca="1" si="340"/>
        <v/>
      </c>
      <c r="KT7" s="130" t="str">
        <f t="shared" ca="1" si="341"/>
        <v/>
      </c>
      <c r="KU7" s="129" t="str">
        <f t="shared" ca="1" si="342"/>
        <v/>
      </c>
      <c r="KV7" s="125" t="str">
        <f t="shared" ca="1" si="343"/>
        <v/>
      </c>
      <c r="KW7" s="125" t="str">
        <f t="shared" ca="1" si="344"/>
        <v/>
      </c>
      <c r="KX7" s="125" t="str">
        <f t="shared" ca="1" si="345"/>
        <v/>
      </c>
      <c r="KY7" s="125" t="str">
        <f t="shared" ca="1" si="346"/>
        <v/>
      </c>
      <c r="KZ7" s="125" t="str">
        <f t="shared" ca="1" si="347"/>
        <v/>
      </c>
      <c r="LA7" s="125" t="str">
        <f t="shared" ca="1" si="348"/>
        <v/>
      </c>
      <c r="LB7" s="125" t="str">
        <f t="shared" ca="1" si="349"/>
        <v/>
      </c>
      <c r="LC7" s="125" t="str">
        <f t="shared" ca="1" si="350"/>
        <v/>
      </c>
      <c r="LD7" s="125" t="str">
        <f t="shared" ca="1" si="351"/>
        <v/>
      </c>
      <c r="LE7" s="125" t="str">
        <f t="shared" ca="1" si="352"/>
        <v/>
      </c>
      <c r="LF7" s="125" t="str">
        <f t="shared" ca="1" si="353"/>
        <v/>
      </c>
      <c r="LG7" s="125" t="str">
        <f t="shared" ca="1" si="354"/>
        <v/>
      </c>
      <c r="LH7" s="125" t="str">
        <f t="shared" ca="1" si="355"/>
        <v/>
      </c>
      <c r="LI7" s="125" t="str">
        <f t="shared" ca="1" si="356"/>
        <v/>
      </c>
      <c r="LJ7" s="125" t="str">
        <f t="shared" ca="1" si="357"/>
        <v/>
      </c>
      <c r="LK7" s="125" t="str">
        <f t="shared" ca="1" si="358"/>
        <v/>
      </c>
      <c r="LL7" s="125" t="str">
        <f t="shared" ca="1" si="359"/>
        <v/>
      </c>
      <c r="LM7" s="125" t="str">
        <f t="shared" ca="1" si="360"/>
        <v/>
      </c>
      <c r="LN7" s="125" t="str">
        <f t="shared" ca="1" si="361"/>
        <v/>
      </c>
      <c r="LO7" s="125" t="str">
        <f t="shared" ca="1" si="362"/>
        <v/>
      </c>
      <c r="LP7" s="125" t="str">
        <f t="shared" ca="1" si="363"/>
        <v/>
      </c>
      <c r="LQ7" s="125" t="str">
        <f t="shared" ca="1" si="364"/>
        <v/>
      </c>
      <c r="LR7" s="125" t="str">
        <f t="shared" ca="1" si="365"/>
        <v/>
      </c>
      <c r="LS7" s="125" t="str">
        <f t="shared" ca="1" si="366"/>
        <v/>
      </c>
      <c r="LT7" s="125" t="str">
        <f t="shared" ca="1" si="367"/>
        <v/>
      </c>
      <c r="LU7" s="125" t="str">
        <f t="shared" ca="1" si="368"/>
        <v/>
      </c>
      <c r="LV7" s="125" t="str">
        <f t="shared" ca="1" si="369"/>
        <v/>
      </c>
      <c r="LW7" s="125" t="str">
        <f t="shared" ca="1" si="370"/>
        <v/>
      </c>
      <c r="LX7" s="130" t="str">
        <f t="shared" ca="1" si="371"/>
        <v/>
      </c>
      <c r="LY7" s="129" t="str">
        <f t="shared" ca="1" si="37"/>
        <v/>
      </c>
      <c r="LZ7" s="125" t="str">
        <f t="shared" ca="1" si="38"/>
        <v/>
      </c>
      <c r="MA7" s="125" t="str">
        <f t="shared" ca="1" si="39"/>
        <v/>
      </c>
      <c r="MB7" s="125" t="str">
        <f t="shared" ca="1" si="40"/>
        <v/>
      </c>
      <c r="MC7" s="125" t="str">
        <f t="shared" ca="1" si="41"/>
        <v/>
      </c>
      <c r="MD7" s="125" t="str">
        <f t="shared" ca="1" si="42"/>
        <v/>
      </c>
      <c r="ME7" s="125" t="str">
        <f t="shared" ca="1" si="43"/>
        <v/>
      </c>
      <c r="MF7" s="125" t="str">
        <f t="shared" ca="1" si="44"/>
        <v/>
      </c>
      <c r="MG7" s="125" t="str">
        <f t="shared" ca="1" si="45"/>
        <v/>
      </c>
      <c r="MH7" s="125" t="str">
        <f t="shared" ca="1" si="46"/>
        <v/>
      </c>
      <c r="MI7" s="125" t="str">
        <f t="shared" ca="1" si="47"/>
        <v/>
      </c>
      <c r="MJ7" s="125" t="str">
        <f t="shared" ca="1" si="48"/>
        <v/>
      </c>
      <c r="MK7" s="125" t="str">
        <f t="shared" ca="1" si="49"/>
        <v/>
      </c>
      <c r="ML7" s="125" t="str">
        <f t="shared" ca="1" si="50"/>
        <v/>
      </c>
      <c r="MM7" s="125" t="str">
        <f t="shared" ca="1" si="51"/>
        <v/>
      </c>
      <c r="MN7" s="125" t="str">
        <f t="shared" ca="1" si="52"/>
        <v/>
      </c>
      <c r="MO7" s="125" t="str">
        <f t="shared" ca="1" si="53"/>
        <v/>
      </c>
      <c r="MP7" s="125" t="str">
        <f t="shared" ca="1" si="54"/>
        <v/>
      </c>
      <c r="MQ7" s="125" t="str">
        <f t="shared" ca="1" si="55"/>
        <v/>
      </c>
      <c r="MR7" s="125" t="str">
        <f t="shared" ca="1" si="56"/>
        <v/>
      </c>
      <c r="MS7" s="125" t="str">
        <f t="shared" ca="1" si="57"/>
        <v/>
      </c>
      <c r="MT7" s="125" t="str">
        <f t="shared" ca="1" si="58"/>
        <v/>
      </c>
      <c r="MU7" s="125" t="str">
        <f t="shared" ca="1" si="59"/>
        <v/>
      </c>
      <c r="MV7" s="125" t="str">
        <f t="shared" ca="1" si="60"/>
        <v/>
      </c>
      <c r="MW7" s="125" t="str">
        <f t="shared" ca="1" si="61"/>
        <v/>
      </c>
      <c r="MX7" s="125" t="str">
        <f t="shared" ca="1" si="62"/>
        <v/>
      </c>
      <c r="MY7" s="125" t="str">
        <f t="shared" ca="1" si="63"/>
        <v/>
      </c>
      <c r="MZ7" s="125" t="str">
        <f t="shared" ca="1" si="64"/>
        <v/>
      </c>
      <c r="NA7" s="125" t="str">
        <f t="shared" ca="1" si="65"/>
        <v/>
      </c>
      <c r="NB7" s="125" t="str">
        <f t="shared" ca="1" si="66"/>
        <v/>
      </c>
      <c r="NC7" s="130" t="str">
        <f t="shared" ca="1" si="67"/>
        <v/>
      </c>
    </row>
    <row r="8" spans="1:367" s="128" customFormat="1" x14ac:dyDescent="0.3">
      <c r="A8" s="125" t="str">
        <f>IF(Récap!$B8="","",Récap!$B8)</f>
        <v>377 - Gentilly</v>
      </c>
      <c r="B8" s="129" t="str">
        <f t="shared" ca="1" si="6"/>
        <v/>
      </c>
      <c r="C8" s="125" t="str">
        <f t="shared" ca="1" si="7"/>
        <v/>
      </c>
      <c r="D8" s="125" t="str">
        <f t="shared" ca="1" si="8"/>
        <v/>
      </c>
      <c r="E8" s="125" t="str">
        <f t="shared" ca="1" si="9"/>
        <v/>
      </c>
      <c r="F8" s="125" t="str">
        <f t="shared" ca="1" si="10"/>
        <v/>
      </c>
      <c r="G8" s="125" t="str">
        <f t="shared" ca="1" si="11"/>
        <v/>
      </c>
      <c r="H8" s="125" t="str">
        <f t="shared" ca="1" si="12"/>
        <v/>
      </c>
      <c r="I8" s="125" t="str">
        <f t="shared" ca="1" si="13"/>
        <v/>
      </c>
      <c r="J8" s="125" t="str">
        <f t="shared" ca="1" si="14"/>
        <v/>
      </c>
      <c r="K8" s="125" t="str">
        <f t="shared" ca="1" si="15"/>
        <v/>
      </c>
      <c r="L8" s="125" t="str">
        <f t="shared" ca="1" si="16"/>
        <v/>
      </c>
      <c r="M8" s="125" t="str">
        <f t="shared" ca="1" si="17"/>
        <v/>
      </c>
      <c r="N8" s="125" t="str">
        <f t="shared" ca="1" si="18"/>
        <v/>
      </c>
      <c r="O8" s="125" t="str">
        <f t="shared" ca="1" si="19"/>
        <v/>
      </c>
      <c r="P8" s="125" t="str">
        <f t="shared" ca="1" si="20"/>
        <v/>
      </c>
      <c r="Q8" s="125" t="str">
        <f t="shared" ca="1" si="21"/>
        <v/>
      </c>
      <c r="R8" s="125" t="str">
        <f t="shared" ca="1" si="22"/>
        <v/>
      </c>
      <c r="S8" s="125" t="str">
        <f t="shared" ca="1" si="23"/>
        <v/>
      </c>
      <c r="T8" s="125" t="str">
        <f t="shared" ca="1" si="24"/>
        <v/>
      </c>
      <c r="U8" s="125" t="str">
        <f t="shared" ca="1" si="25"/>
        <v/>
      </c>
      <c r="V8" s="125" t="str">
        <f t="shared" ca="1" si="26"/>
        <v/>
      </c>
      <c r="W8" s="125" t="str">
        <f t="shared" ca="1" si="27"/>
        <v/>
      </c>
      <c r="X8" s="125" t="str">
        <f t="shared" ca="1" si="28"/>
        <v/>
      </c>
      <c r="Y8" s="125" t="str">
        <f t="shared" ca="1" si="29"/>
        <v/>
      </c>
      <c r="Z8" s="125" t="str">
        <f t="shared" ca="1" si="30"/>
        <v/>
      </c>
      <c r="AA8" s="125" t="str">
        <f t="shared" ca="1" si="31"/>
        <v/>
      </c>
      <c r="AB8" s="125" t="str">
        <f t="shared" ca="1" si="32"/>
        <v/>
      </c>
      <c r="AC8" s="125" t="str">
        <f t="shared" ca="1" si="33"/>
        <v/>
      </c>
      <c r="AD8" s="125" t="str">
        <f t="shared" ca="1" si="34"/>
        <v/>
      </c>
      <c r="AE8" s="125" t="str">
        <f t="shared" ca="1" si="35"/>
        <v/>
      </c>
      <c r="AF8" s="130" t="str">
        <f t="shared" ca="1" si="36"/>
        <v/>
      </c>
      <c r="AG8" s="129" t="str">
        <f t="shared" ca="1" si="68"/>
        <v/>
      </c>
      <c r="AH8" s="125" t="str">
        <f t="shared" ca="1" si="69"/>
        <v/>
      </c>
      <c r="AI8" s="125" t="str">
        <f t="shared" ca="1" si="70"/>
        <v/>
      </c>
      <c r="AJ8" s="125" t="str">
        <f t="shared" ca="1" si="71"/>
        <v/>
      </c>
      <c r="AK8" s="125" t="str">
        <f t="shared" ca="1" si="72"/>
        <v/>
      </c>
      <c r="AL8" s="125" t="str">
        <f t="shared" ca="1" si="73"/>
        <v/>
      </c>
      <c r="AM8" s="125" t="str">
        <f t="shared" ca="1" si="74"/>
        <v/>
      </c>
      <c r="AN8" s="125" t="str">
        <f t="shared" ca="1" si="75"/>
        <v/>
      </c>
      <c r="AO8" s="125" t="str">
        <f t="shared" ca="1" si="76"/>
        <v/>
      </c>
      <c r="AP8" s="125" t="str">
        <f t="shared" ca="1" si="77"/>
        <v/>
      </c>
      <c r="AQ8" s="125" t="str">
        <f t="shared" ca="1" si="78"/>
        <v/>
      </c>
      <c r="AR8" s="125" t="str">
        <f t="shared" ca="1" si="79"/>
        <v/>
      </c>
      <c r="AS8" s="125" t="str">
        <f t="shared" ca="1" si="80"/>
        <v/>
      </c>
      <c r="AT8" s="125" t="str">
        <f t="shared" ca="1" si="81"/>
        <v/>
      </c>
      <c r="AU8" s="125" t="str">
        <f t="shared" ca="1" si="82"/>
        <v/>
      </c>
      <c r="AV8" s="125" t="str">
        <f t="shared" ca="1" si="83"/>
        <v/>
      </c>
      <c r="AW8" s="125" t="str">
        <f t="shared" ca="1" si="84"/>
        <v/>
      </c>
      <c r="AX8" s="125" t="str">
        <f t="shared" ca="1" si="85"/>
        <v/>
      </c>
      <c r="AY8" s="125" t="str">
        <f t="shared" ca="1" si="86"/>
        <v/>
      </c>
      <c r="AZ8" s="125" t="str">
        <f t="shared" ca="1" si="87"/>
        <v/>
      </c>
      <c r="BA8" s="125" t="str">
        <f t="shared" ca="1" si="88"/>
        <v/>
      </c>
      <c r="BB8" s="125" t="str">
        <f t="shared" ca="1" si="89"/>
        <v/>
      </c>
      <c r="BC8" s="125" t="str">
        <f t="shared" ca="1" si="90"/>
        <v/>
      </c>
      <c r="BD8" s="125" t="str">
        <f t="shared" ca="1" si="91"/>
        <v/>
      </c>
      <c r="BE8" s="125" t="str">
        <f t="shared" ca="1" si="92"/>
        <v/>
      </c>
      <c r="BF8" s="125" t="str">
        <f t="shared" ca="1" si="93"/>
        <v/>
      </c>
      <c r="BG8" s="125" t="str">
        <f t="shared" ca="1" si="94"/>
        <v/>
      </c>
      <c r="BH8" s="125" t="str">
        <f t="shared" ca="1" si="95"/>
        <v/>
      </c>
      <c r="BI8" s="130" t="str">
        <f t="shared" ca="1" si="96"/>
        <v/>
      </c>
      <c r="BJ8" s="129" t="str">
        <f t="shared" ca="1" si="97"/>
        <v/>
      </c>
      <c r="BK8" s="125" t="str">
        <f t="shared" ca="1" si="98"/>
        <v/>
      </c>
      <c r="BL8" s="125" t="str">
        <f t="shared" ca="1" si="99"/>
        <v/>
      </c>
      <c r="BM8" s="125" t="str">
        <f t="shared" ca="1" si="100"/>
        <v/>
      </c>
      <c r="BN8" s="125" t="str">
        <f t="shared" ca="1" si="101"/>
        <v/>
      </c>
      <c r="BO8" s="125" t="str">
        <f t="shared" ca="1" si="102"/>
        <v/>
      </c>
      <c r="BP8" s="125" t="str">
        <f t="shared" ca="1" si="103"/>
        <v/>
      </c>
      <c r="BQ8" s="125" t="str">
        <f t="shared" ca="1" si="104"/>
        <v/>
      </c>
      <c r="BR8" s="125" t="str">
        <f t="shared" ca="1" si="105"/>
        <v/>
      </c>
      <c r="BS8" s="125" t="str">
        <f t="shared" ca="1" si="106"/>
        <v/>
      </c>
      <c r="BT8" s="125" t="str">
        <f t="shared" ca="1" si="107"/>
        <v/>
      </c>
      <c r="BU8" s="125" t="str">
        <f t="shared" ca="1" si="108"/>
        <v/>
      </c>
      <c r="BV8" s="125" t="str">
        <f t="shared" ca="1" si="109"/>
        <v/>
      </c>
      <c r="BW8" s="125" t="str">
        <f t="shared" ca="1" si="110"/>
        <v/>
      </c>
      <c r="BX8" s="125" t="str">
        <f t="shared" ca="1" si="111"/>
        <v/>
      </c>
      <c r="BY8" s="125" t="str">
        <f t="shared" ca="1" si="112"/>
        <v/>
      </c>
      <c r="BZ8" s="125" t="str">
        <f t="shared" ca="1" si="113"/>
        <v/>
      </c>
      <c r="CA8" s="125" t="str">
        <f t="shared" ca="1" si="114"/>
        <v/>
      </c>
      <c r="CB8" s="125" t="str">
        <f t="shared" ca="1" si="115"/>
        <v/>
      </c>
      <c r="CC8" s="125" t="str">
        <f t="shared" ca="1" si="116"/>
        <v/>
      </c>
      <c r="CD8" s="125" t="str">
        <f t="shared" ca="1" si="117"/>
        <v/>
      </c>
      <c r="CE8" s="125" t="str">
        <f t="shared" ca="1" si="118"/>
        <v/>
      </c>
      <c r="CF8" s="125" t="str">
        <f t="shared" ca="1" si="119"/>
        <v/>
      </c>
      <c r="CG8" s="125" t="str">
        <f t="shared" ca="1" si="120"/>
        <v/>
      </c>
      <c r="CH8" s="125" t="str">
        <f t="shared" ca="1" si="121"/>
        <v/>
      </c>
      <c r="CI8" s="125" t="str">
        <f t="shared" ca="1" si="122"/>
        <v/>
      </c>
      <c r="CJ8" s="125" t="str">
        <f t="shared" ca="1" si="123"/>
        <v/>
      </c>
      <c r="CK8" s="125" t="str">
        <f t="shared" ca="1" si="124"/>
        <v/>
      </c>
      <c r="CL8" s="125" t="str">
        <f t="shared" ca="1" si="125"/>
        <v/>
      </c>
      <c r="CM8" s="125" t="str">
        <f t="shared" ca="1" si="126"/>
        <v/>
      </c>
      <c r="CN8" s="130" t="str">
        <f t="shared" ca="1" si="127"/>
        <v/>
      </c>
      <c r="CO8" s="129" t="str">
        <f t="shared" ca="1" si="128"/>
        <v/>
      </c>
      <c r="CP8" s="125" t="str">
        <f t="shared" ca="1" si="129"/>
        <v/>
      </c>
      <c r="CQ8" s="125" t="str">
        <f t="shared" ca="1" si="130"/>
        <v/>
      </c>
      <c r="CR8" s="125" t="str">
        <f t="shared" ca="1" si="131"/>
        <v/>
      </c>
      <c r="CS8" s="125" t="str">
        <f t="shared" ca="1" si="132"/>
        <v/>
      </c>
      <c r="CT8" s="125" t="str">
        <f t="shared" ca="1" si="133"/>
        <v/>
      </c>
      <c r="CU8" s="125" t="str">
        <f t="shared" ca="1" si="134"/>
        <v/>
      </c>
      <c r="CV8" s="125" t="str">
        <f t="shared" ca="1" si="135"/>
        <v/>
      </c>
      <c r="CW8" s="125" t="str">
        <f t="shared" ca="1" si="136"/>
        <v/>
      </c>
      <c r="CX8" s="125" t="str">
        <f t="shared" ca="1" si="137"/>
        <v/>
      </c>
      <c r="CY8" s="125" t="str">
        <f t="shared" ca="1" si="138"/>
        <v/>
      </c>
      <c r="CZ8" s="125" t="str">
        <f t="shared" ca="1" si="139"/>
        <v/>
      </c>
      <c r="DA8" s="125" t="str">
        <f t="shared" ca="1" si="140"/>
        <v/>
      </c>
      <c r="DB8" s="125" t="str">
        <f t="shared" ca="1" si="141"/>
        <v/>
      </c>
      <c r="DC8" s="125" t="str">
        <f t="shared" ca="1" si="142"/>
        <v/>
      </c>
      <c r="DD8" s="125" t="str">
        <f t="shared" ca="1" si="143"/>
        <v/>
      </c>
      <c r="DE8" s="125" t="str">
        <f t="shared" ca="1" si="144"/>
        <v/>
      </c>
      <c r="DF8" s="125" t="str">
        <f t="shared" ca="1" si="145"/>
        <v/>
      </c>
      <c r="DG8" s="125" t="str">
        <f t="shared" ca="1" si="146"/>
        <v/>
      </c>
      <c r="DH8" s="125" t="str">
        <f t="shared" ca="1" si="147"/>
        <v/>
      </c>
      <c r="DI8" s="125" t="str">
        <f t="shared" ca="1" si="148"/>
        <v/>
      </c>
      <c r="DJ8" s="125" t="str">
        <f t="shared" ca="1" si="149"/>
        <v/>
      </c>
      <c r="DK8" s="125" t="str">
        <f t="shared" ca="1" si="150"/>
        <v/>
      </c>
      <c r="DL8" s="125" t="str">
        <f t="shared" ca="1" si="151"/>
        <v/>
      </c>
      <c r="DM8" s="125" t="str">
        <f t="shared" ca="1" si="152"/>
        <v/>
      </c>
      <c r="DN8" s="125" t="str">
        <f t="shared" ca="1" si="153"/>
        <v/>
      </c>
      <c r="DO8" s="125" t="str">
        <f t="shared" ca="1" si="154"/>
        <v/>
      </c>
      <c r="DP8" s="125" t="str">
        <f t="shared" ca="1" si="155"/>
        <v/>
      </c>
      <c r="DQ8" s="125" t="str">
        <f t="shared" ca="1" si="156"/>
        <v/>
      </c>
      <c r="DR8" s="130" t="str">
        <f t="shared" ca="1" si="157"/>
        <v/>
      </c>
      <c r="DS8" s="129">
        <f t="shared" ca="1" si="158"/>
        <v>0</v>
      </c>
      <c r="DT8" s="125">
        <f t="shared" ca="1" si="159"/>
        <v>0</v>
      </c>
      <c r="DU8" s="125">
        <f t="shared" ca="1" si="160"/>
        <v>0</v>
      </c>
      <c r="DV8" s="125">
        <f t="shared" ca="1" si="161"/>
        <v>0</v>
      </c>
      <c r="DW8" s="125">
        <f t="shared" ca="1" si="162"/>
        <v>0</v>
      </c>
      <c r="DX8" s="125">
        <f t="shared" ca="1" si="163"/>
        <v>0</v>
      </c>
      <c r="DY8" s="125">
        <f t="shared" ca="1" si="164"/>
        <v>0</v>
      </c>
      <c r="DZ8" s="125">
        <f t="shared" ca="1" si="165"/>
        <v>0</v>
      </c>
      <c r="EA8" s="125">
        <f t="shared" ca="1" si="166"/>
        <v>0</v>
      </c>
      <c r="EB8" s="125">
        <f t="shared" ca="1" si="167"/>
        <v>0</v>
      </c>
      <c r="EC8" s="125">
        <f t="shared" ca="1" si="168"/>
        <v>0</v>
      </c>
      <c r="ED8" s="125">
        <f t="shared" ca="1" si="169"/>
        <v>0</v>
      </c>
      <c r="EE8" s="125">
        <f t="shared" ca="1" si="170"/>
        <v>0</v>
      </c>
      <c r="EF8" s="125">
        <f t="shared" ca="1" si="171"/>
        <v>0</v>
      </c>
      <c r="EG8" s="125">
        <f t="shared" ca="1" si="172"/>
        <v>0</v>
      </c>
      <c r="EH8" s="125">
        <f t="shared" ca="1" si="173"/>
        <v>0</v>
      </c>
      <c r="EI8" s="125">
        <f t="shared" ca="1" si="174"/>
        <v>0</v>
      </c>
      <c r="EJ8" s="125">
        <f t="shared" ca="1" si="175"/>
        <v>0</v>
      </c>
      <c r="EK8" s="125">
        <f t="shared" ca="1" si="176"/>
        <v>0</v>
      </c>
      <c r="EL8" s="125">
        <f t="shared" ca="1" si="177"/>
        <v>0.25</v>
      </c>
      <c r="EM8" s="125">
        <f t="shared" ca="1" si="178"/>
        <v>1</v>
      </c>
      <c r="EN8" s="125">
        <f t="shared" ca="1" si="179"/>
        <v>0.5</v>
      </c>
      <c r="EO8" s="125">
        <f t="shared" ca="1" si="180"/>
        <v>0</v>
      </c>
      <c r="EP8" s="125">
        <f t="shared" ca="1" si="181"/>
        <v>0</v>
      </c>
      <c r="EQ8" s="125">
        <f t="shared" ca="1" si="182"/>
        <v>0</v>
      </c>
      <c r="ER8" s="125">
        <f t="shared" ca="1" si="183"/>
        <v>0</v>
      </c>
      <c r="ES8" s="125">
        <f t="shared" ca="1" si="184"/>
        <v>0</v>
      </c>
      <c r="ET8" s="125">
        <f t="shared" ca="1" si="185"/>
        <v>0</v>
      </c>
      <c r="EU8" s="125">
        <f t="shared" ca="1" si="186"/>
        <v>0</v>
      </c>
      <c r="EV8" s="125">
        <f t="shared" ca="1" si="187"/>
        <v>0</v>
      </c>
      <c r="EW8" s="130">
        <f t="shared" ca="1" si="188"/>
        <v>0</v>
      </c>
      <c r="EX8" s="129">
        <f t="shared" ca="1" si="189"/>
        <v>0</v>
      </c>
      <c r="EY8" s="125">
        <f t="shared" ca="1" si="190"/>
        <v>0</v>
      </c>
      <c r="EZ8" s="125">
        <f t="shared" ca="1" si="191"/>
        <v>0</v>
      </c>
      <c r="FA8" s="125">
        <f t="shared" ca="1" si="192"/>
        <v>0</v>
      </c>
      <c r="FB8" s="125">
        <f t="shared" ca="1" si="193"/>
        <v>0.25</v>
      </c>
      <c r="FC8" s="125">
        <f t="shared" ca="1" si="194"/>
        <v>0</v>
      </c>
      <c r="FD8" s="125">
        <f t="shared" ca="1" si="195"/>
        <v>0</v>
      </c>
      <c r="FE8" s="125">
        <f t="shared" ca="1" si="196"/>
        <v>0</v>
      </c>
      <c r="FF8" s="125">
        <f t="shared" ca="1" si="197"/>
        <v>0</v>
      </c>
      <c r="FG8" s="125">
        <f t="shared" ca="1" si="198"/>
        <v>0</v>
      </c>
      <c r="FH8" s="125">
        <f t="shared" ca="1" si="199"/>
        <v>0</v>
      </c>
      <c r="FI8" s="125">
        <f t="shared" ca="1" si="200"/>
        <v>0</v>
      </c>
      <c r="FJ8" s="125">
        <f t="shared" ca="1" si="201"/>
        <v>0</v>
      </c>
      <c r="FK8" s="125">
        <f t="shared" ca="1" si="202"/>
        <v>0</v>
      </c>
      <c r="FL8" s="125">
        <f t="shared" ca="1" si="203"/>
        <v>0</v>
      </c>
      <c r="FM8" s="125">
        <f t="shared" ca="1" si="204"/>
        <v>0</v>
      </c>
      <c r="FN8" s="125">
        <f t="shared" ca="1" si="205"/>
        <v>0</v>
      </c>
      <c r="FO8" s="125">
        <f t="shared" ca="1" si="206"/>
        <v>0</v>
      </c>
      <c r="FP8" s="125">
        <f t="shared" ca="1" si="207"/>
        <v>0</v>
      </c>
      <c r="FQ8" s="125">
        <f t="shared" ca="1" si="208"/>
        <v>0</v>
      </c>
      <c r="FR8" s="125">
        <f t="shared" ca="1" si="209"/>
        <v>0</v>
      </c>
      <c r="FS8" s="125">
        <f t="shared" ca="1" si="210"/>
        <v>0</v>
      </c>
      <c r="FT8" s="125">
        <f t="shared" ca="1" si="211"/>
        <v>0</v>
      </c>
      <c r="FU8" s="125">
        <f t="shared" ca="1" si="212"/>
        <v>0</v>
      </c>
      <c r="FV8" s="125">
        <f t="shared" ca="1" si="213"/>
        <v>0.25</v>
      </c>
      <c r="FW8" s="125">
        <f t="shared" ca="1" si="214"/>
        <v>0</v>
      </c>
      <c r="FX8" s="125">
        <f t="shared" ca="1" si="215"/>
        <v>0</v>
      </c>
      <c r="FY8" s="125">
        <f t="shared" ca="1" si="216"/>
        <v>0</v>
      </c>
      <c r="FZ8" s="125">
        <f t="shared" ca="1" si="217"/>
        <v>0</v>
      </c>
      <c r="GA8" s="130">
        <f t="shared" ca="1" si="218"/>
        <v>0</v>
      </c>
      <c r="GB8" s="129" t="str">
        <f t="shared" ca="1" si="219"/>
        <v/>
      </c>
      <c r="GC8" s="125" t="str">
        <f t="shared" ca="1" si="220"/>
        <v/>
      </c>
      <c r="GD8" s="125" t="str">
        <f t="shared" ca="1" si="221"/>
        <v/>
      </c>
      <c r="GE8" s="125" t="str">
        <f t="shared" ca="1" si="222"/>
        <v/>
      </c>
      <c r="GF8" s="125" t="str">
        <f t="shared" ca="1" si="223"/>
        <v/>
      </c>
      <c r="GG8" s="125" t="str">
        <f t="shared" ca="1" si="224"/>
        <v/>
      </c>
      <c r="GH8" s="125" t="str">
        <f t="shared" ca="1" si="225"/>
        <v/>
      </c>
      <c r="GI8" s="125" t="str">
        <f t="shared" ca="1" si="226"/>
        <v/>
      </c>
      <c r="GJ8" s="125" t="str">
        <f t="shared" ca="1" si="227"/>
        <v/>
      </c>
      <c r="GK8" s="125" t="str">
        <f t="shared" ca="1" si="228"/>
        <v/>
      </c>
      <c r="GL8" s="125" t="str">
        <f t="shared" ca="1" si="229"/>
        <v/>
      </c>
      <c r="GM8" s="125" t="str">
        <f t="shared" ca="1" si="230"/>
        <v/>
      </c>
      <c r="GN8" s="125" t="str">
        <f t="shared" ca="1" si="231"/>
        <v/>
      </c>
      <c r="GO8" s="125" t="str">
        <f t="shared" ca="1" si="232"/>
        <v/>
      </c>
      <c r="GP8" s="125" t="str">
        <f t="shared" ca="1" si="233"/>
        <v/>
      </c>
      <c r="GQ8" s="125" t="str">
        <f t="shared" ca="1" si="234"/>
        <v/>
      </c>
      <c r="GR8" s="125" t="str">
        <f t="shared" ca="1" si="235"/>
        <v/>
      </c>
      <c r="GS8" s="125" t="str">
        <f t="shared" ca="1" si="236"/>
        <v/>
      </c>
      <c r="GT8" s="125" t="str">
        <f t="shared" ca="1" si="237"/>
        <v/>
      </c>
      <c r="GU8" s="125" t="str">
        <f t="shared" ca="1" si="238"/>
        <v/>
      </c>
      <c r="GV8" s="125" t="str">
        <f t="shared" ca="1" si="239"/>
        <v/>
      </c>
      <c r="GW8" s="125" t="str">
        <f t="shared" ca="1" si="240"/>
        <v/>
      </c>
      <c r="GX8" s="125" t="str">
        <f t="shared" ca="1" si="241"/>
        <v/>
      </c>
      <c r="GY8" s="125" t="str">
        <f t="shared" ca="1" si="242"/>
        <v/>
      </c>
      <c r="GZ8" s="125" t="str">
        <f t="shared" ca="1" si="243"/>
        <v/>
      </c>
      <c r="HA8" s="125" t="str">
        <f t="shared" ca="1" si="244"/>
        <v/>
      </c>
      <c r="HB8" s="125" t="str">
        <f t="shared" ca="1" si="245"/>
        <v/>
      </c>
      <c r="HC8" s="125" t="str">
        <f t="shared" ca="1" si="246"/>
        <v/>
      </c>
      <c r="HD8" s="125" t="str">
        <f t="shared" ca="1" si="247"/>
        <v/>
      </c>
      <c r="HE8" s="125" t="str">
        <f t="shared" ca="1" si="248"/>
        <v/>
      </c>
      <c r="HF8" s="130" t="str">
        <f t="shared" ca="1" si="249"/>
        <v/>
      </c>
      <c r="HG8" s="129" t="str">
        <f t="shared" ca="1" si="250"/>
        <v/>
      </c>
      <c r="HH8" s="125" t="str">
        <f t="shared" ca="1" si="251"/>
        <v/>
      </c>
      <c r="HI8" s="125" t="str">
        <f t="shared" ca="1" si="252"/>
        <v/>
      </c>
      <c r="HJ8" s="125" t="str">
        <f t="shared" ca="1" si="253"/>
        <v/>
      </c>
      <c r="HK8" s="125" t="str">
        <f t="shared" ca="1" si="254"/>
        <v/>
      </c>
      <c r="HL8" s="125" t="str">
        <f t="shared" ca="1" si="255"/>
        <v/>
      </c>
      <c r="HM8" s="125" t="str">
        <f t="shared" ca="1" si="256"/>
        <v/>
      </c>
      <c r="HN8" s="125" t="str">
        <f t="shared" ca="1" si="257"/>
        <v/>
      </c>
      <c r="HO8" s="125" t="str">
        <f t="shared" ca="1" si="258"/>
        <v/>
      </c>
      <c r="HP8" s="125" t="str">
        <f t="shared" ca="1" si="259"/>
        <v/>
      </c>
      <c r="HQ8" s="125" t="str">
        <f t="shared" ca="1" si="260"/>
        <v/>
      </c>
      <c r="HR8" s="125" t="str">
        <f t="shared" ca="1" si="261"/>
        <v/>
      </c>
      <c r="HS8" s="125" t="str">
        <f t="shared" ca="1" si="262"/>
        <v/>
      </c>
      <c r="HT8" s="125" t="str">
        <f t="shared" ca="1" si="263"/>
        <v/>
      </c>
      <c r="HU8" s="125" t="str">
        <f t="shared" ca="1" si="264"/>
        <v/>
      </c>
      <c r="HV8" s="125" t="str">
        <f t="shared" ca="1" si="265"/>
        <v/>
      </c>
      <c r="HW8" s="125" t="str">
        <f t="shared" ca="1" si="266"/>
        <v/>
      </c>
      <c r="HX8" s="125" t="str">
        <f t="shared" ca="1" si="267"/>
        <v/>
      </c>
      <c r="HY8" s="125" t="str">
        <f t="shared" ca="1" si="268"/>
        <v/>
      </c>
      <c r="HZ8" s="125" t="str">
        <f t="shared" ca="1" si="269"/>
        <v/>
      </c>
      <c r="IA8" s="125" t="str">
        <f t="shared" ca="1" si="270"/>
        <v/>
      </c>
      <c r="IB8" s="125" t="str">
        <f t="shared" ca="1" si="271"/>
        <v/>
      </c>
      <c r="IC8" s="125" t="str">
        <f t="shared" ca="1" si="272"/>
        <v/>
      </c>
      <c r="ID8" s="125" t="str">
        <f t="shared" ca="1" si="273"/>
        <v/>
      </c>
      <c r="IE8" s="125" t="str">
        <f t="shared" ca="1" si="274"/>
        <v/>
      </c>
      <c r="IF8" s="125" t="str">
        <f t="shared" ca="1" si="275"/>
        <v/>
      </c>
      <c r="IG8" s="125" t="str">
        <f t="shared" ca="1" si="276"/>
        <v/>
      </c>
      <c r="IH8" s="125" t="str">
        <f t="shared" ca="1" si="277"/>
        <v/>
      </c>
      <c r="II8" s="125" t="str">
        <f t="shared" ca="1" si="278"/>
        <v/>
      </c>
      <c r="IJ8" s="125" t="str">
        <f t="shared" ca="1" si="279"/>
        <v/>
      </c>
      <c r="IK8" s="130" t="str">
        <f t="shared" ca="1" si="280"/>
        <v/>
      </c>
      <c r="IL8" s="129" t="str">
        <f t="shared" ca="1" si="281"/>
        <v/>
      </c>
      <c r="IM8" s="125" t="str">
        <f t="shared" ca="1" si="282"/>
        <v/>
      </c>
      <c r="IN8" s="125" t="str">
        <f t="shared" ca="1" si="283"/>
        <v/>
      </c>
      <c r="IO8" s="125" t="str">
        <f t="shared" ca="1" si="284"/>
        <v/>
      </c>
      <c r="IP8" s="125" t="str">
        <f t="shared" ca="1" si="285"/>
        <v/>
      </c>
      <c r="IQ8" s="125" t="str">
        <f t="shared" ca="1" si="286"/>
        <v/>
      </c>
      <c r="IR8" s="125" t="str">
        <f t="shared" ca="1" si="287"/>
        <v/>
      </c>
      <c r="IS8" s="125" t="str">
        <f t="shared" ca="1" si="288"/>
        <v/>
      </c>
      <c r="IT8" s="125" t="str">
        <f t="shared" ca="1" si="289"/>
        <v/>
      </c>
      <c r="IU8" s="125" t="str">
        <f t="shared" ca="1" si="290"/>
        <v/>
      </c>
      <c r="IV8" s="125" t="str">
        <f t="shared" ca="1" si="291"/>
        <v/>
      </c>
      <c r="IW8" s="125" t="str">
        <f t="shared" ca="1" si="292"/>
        <v/>
      </c>
      <c r="IX8" s="125" t="str">
        <f t="shared" ca="1" si="293"/>
        <v/>
      </c>
      <c r="IY8" s="125" t="str">
        <f t="shared" ca="1" si="294"/>
        <v/>
      </c>
      <c r="IZ8" s="125" t="str">
        <f t="shared" ca="1" si="295"/>
        <v/>
      </c>
      <c r="JA8" s="125" t="str">
        <f t="shared" ca="1" si="296"/>
        <v/>
      </c>
      <c r="JB8" s="125" t="str">
        <f t="shared" ca="1" si="297"/>
        <v/>
      </c>
      <c r="JC8" s="125" t="str">
        <f t="shared" ca="1" si="298"/>
        <v/>
      </c>
      <c r="JD8" s="125" t="str">
        <f t="shared" ca="1" si="299"/>
        <v/>
      </c>
      <c r="JE8" s="125" t="str">
        <f t="shared" ca="1" si="300"/>
        <v/>
      </c>
      <c r="JF8" s="125" t="str">
        <f t="shared" ca="1" si="301"/>
        <v/>
      </c>
      <c r="JG8" s="125" t="str">
        <f t="shared" ca="1" si="302"/>
        <v/>
      </c>
      <c r="JH8" s="125" t="str">
        <f t="shared" ca="1" si="303"/>
        <v/>
      </c>
      <c r="JI8" s="125" t="str">
        <f t="shared" ca="1" si="304"/>
        <v/>
      </c>
      <c r="JJ8" s="125" t="str">
        <f t="shared" ca="1" si="305"/>
        <v/>
      </c>
      <c r="JK8" s="125" t="str">
        <f t="shared" ca="1" si="306"/>
        <v/>
      </c>
      <c r="JL8" s="125" t="str">
        <f t="shared" ca="1" si="307"/>
        <v/>
      </c>
      <c r="JM8" s="125" t="str">
        <f t="shared" ca="1" si="308"/>
        <v/>
      </c>
      <c r="JN8" s="125" t="str">
        <f t="shared" ca="1" si="309"/>
        <v/>
      </c>
      <c r="JO8" s="130" t="str">
        <f t="shared" ca="1" si="310"/>
        <v/>
      </c>
      <c r="JP8" s="129">
        <f t="shared" ca="1" si="311"/>
        <v>0</v>
      </c>
      <c r="JQ8" s="125">
        <f t="shared" ca="1" si="312"/>
        <v>0</v>
      </c>
      <c r="JR8" s="125">
        <f t="shared" ca="1" si="313"/>
        <v>0</v>
      </c>
      <c r="JS8" s="125">
        <f t="shared" ca="1" si="314"/>
        <v>0</v>
      </c>
      <c r="JT8" s="125">
        <f t="shared" ca="1" si="315"/>
        <v>0</v>
      </c>
      <c r="JU8" s="125">
        <f t="shared" ca="1" si="316"/>
        <v>0.5</v>
      </c>
      <c r="JV8" s="125">
        <f t="shared" ca="1" si="317"/>
        <v>0</v>
      </c>
      <c r="JW8" s="125">
        <f t="shared" ca="1" si="318"/>
        <v>0</v>
      </c>
      <c r="JX8" s="125">
        <f t="shared" ca="1" si="319"/>
        <v>0</v>
      </c>
      <c r="JY8" s="125">
        <f t="shared" ca="1" si="320"/>
        <v>0</v>
      </c>
      <c r="JZ8" s="125">
        <f t="shared" ca="1" si="321"/>
        <v>0</v>
      </c>
      <c r="KA8" s="125">
        <f t="shared" ca="1" si="322"/>
        <v>0</v>
      </c>
      <c r="KB8" s="125">
        <f t="shared" ca="1" si="323"/>
        <v>0</v>
      </c>
      <c r="KC8" s="125">
        <f t="shared" ca="1" si="324"/>
        <v>0</v>
      </c>
      <c r="KD8" s="125">
        <f t="shared" ca="1" si="325"/>
        <v>0</v>
      </c>
      <c r="KE8" s="125">
        <f t="shared" ca="1" si="326"/>
        <v>0</v>
      </c>
      <c r="KF8" s="125">
        <f t="shared" ca="1" si="327"/>
        <v>0</v>
      </c>
      <c r="KG8" s="125">
        <f t="shared" ca="1" si="328"/>
        <v>0</v>
      </c>
      <c r="KH8" s="125">
        <f t="shared" ca="1" si="329"/>
        <v>0</v>
      </c>
      <c r="KI8" s="125">
        <f t="shared" ca="1" si="330"/>
        <v>0</v>
      </c>
      <c r="KJ8" s="125">
        <f t="shared" ca="1" si="331"/>
        <v>0</v>
      </c>
      <c r="KK8" s="125">
        <f t="shared" ca="1" si="332"/>
        <v>0</v>
      </c>
      <c r="KL8" s="125">
        <f t="shared" ca="1" si="333"/>
        <v>0</v>
      </c>
      <c r="KM8" s="125">
        <f t="shared" ca="1" si="334"/>
        <v>0</v>
      </c>
      <c r="KN8" s="125">
        <f t="shared" ca="1" si="335"/>
        <v>0</v>
      </c>
      <c r="KO8" s="125">
        <f t="shared" ca="1" si="336"/>
        <v>0</v>
      </c>
      <c r="KP8" s="125">
        <f t="shared" ca="1" si="337"/>
        <v>0</v>
      </c>
      <c r="KQ8" s="125">
        <f t="shared" ca="1" si="338"/>
        <v>0</v>
      </c>
      <c r="KR8" s="125">
        <f t="shared" ca="1" si="339"/>
        <v>0</v>
      </c>
      <c r="KS8" s="125">
        <f t="shared" ca="1" si="340"/>
        <v>0</v>
      </c>
      <c r="KT8" s="130">
        <f t="shared" ca="1" si="341"/>
        <v>0</v>
      </c>
      <c r="KU8" s="129">
        <f t="shared" ca="1" si="342"/>
        <v>0</v>
      </c>
      <c r="KV8" s="125">
        <f t="shared" ca="1" si="343"/>
        <v>0</v>
      </c>
      <c r="KW8" s="125">
        <f t="shared" ca="1" si="344"/>
        <v>0</v>
      </c>
      <c r="KX8" s="125">
        <f t="shared" ca="1" si="345"/>
        <v>0</v>
      </c>
      <c r="KY8" s="125">
        <f t="shared" ca="1" si="346"/>
        <v>0</v>
      </c>
      <c r="KZ8" s="125">
        <f t="shared" ca="1" si="347"/>
        <v>0</v>
      </c>
      <c r="LA8" s="125">
        <f t="shared" ca="1" si="348"/>
        <v>0</v>
      </c>
      <c r="LB8" s="125">
        <f t="shared" ca="1" si="349"/>
        <v>0</v>
      </c>
      <c r="LC8" s="125">
        <f t="shared" ca="1" si="350"/>
        <v>0</v>
      </c>
      <c r="LD8" s="125">
        <f t="shared" ca="1" si="351"/>
        <v>0</v>
      </c>
      <c r="LE8" s="125">
        <f t="shared" ca="1" si="352"/>
        <v>0</v>
      </c>
      <c r="LF8" s="125">
        <f t="shared" ca="1" si="353"/>
        <v>0</v>
      </c>
      <c r="LG8" s="125">
        <f t="shared" ca="1" si="354"/>
        <v>0</v>
      </c>
      <c r="LH8" s="125">
        <f t="shared" ca="1" si="355"/>
        <v>0</v>
      </c>
      <c r="LI8" s="125">
        <f t="shared" ca="1" si="356"/>
        <v>0</v>
      </c>
      <c r="LJ8" s="125">
        <f t="shared" ca="1" si="357"/>
        <v>0</v>
      </c>
      <c r="LK8" s="125">
        <f t="shared" ca="1" si="358"/>
        <v>1</v>
      </c>
      <c r="LL8" s="125">
        <f t="shared" ca="1" si="359"/>
        <v>0</v>
      </c>
      <c r="LM8" s="125">
        <f t="shared" ca="1" si="360"/>
        <v>0</v>
      </c>
      <c r="LN8" s="125">
        <f t="shared" ca="1" si="361"/>
        <v>0</v>
      </c>
      <c r="LO8" s="125">
        <f t="shared" ca="1" si="362"/>
        <v>0</v>
      </c>
      <c r="LP8" s="125">
        <f t="shared" ca="1" si="363"/>
        <v>0</v>
      </c>
      <c r="LQ8" s="125">
        <f t="shared" ca="1" si="364"/>
        <v>0</v>
      </c>
      <c r="LR8" s="125">
        <f t="shared" ca="1" si="365"/>
        <v>0</v>
      </c>
      <c r="LS8" s="125">
        <f t="shared" ca="1" si="366"/>
        <v>0</v>
      </c>
      <c r="LT8" s="125">
        <f t="shared" ca="1" si="367"/>
        <v>0</v>
      </c>
      <c r="LU8" s="125">
        <f t="shared" ca="1" si="368"/>
        <v>0</v>
      </c>
      <c r="LV8" s="125">
        <f t="shared" ca="1" si="369"/>
        <v>0</v>
      </c>
      <c r="LW8" s="125">
        <f t="shared" ca="1" si="370"/>
        <v>0</v>
      </c>
      <c r="LX8" s="130">
        <f t="shared" ca="1" si="371"/>
        <v>0</v>
      </c>
      <c r="LY8" s="129">
        <f t="shared" ca="1" si="37"/>
        <v>0</v>
      </c>
      <c r="LZ8" s="125">
        <f t="shared" ca="1" si="38"/>
        <v>0</v>
      </c>
      <c r="MA8" s="125">
        <f t="shared" ca="1" si="39"/>
        <v>0</v>
      </c>
      <c r="MB8" s="125">
        <f t="shared" ca="1" si="40"/>
        <v>0</v>
      </c>
      <c r="MC8" s="125">
        <f t="shared" ca="1" si="41"/>
        <v>0</v>
      </c>
      <c r="MD8" s="125">
        <f t="shared" ca="1" si="42"/>
        <v>0</v>
      </c>
      <c r="ME8" s="125">
        <f t="shared" ca="1" si="43"/>
        <v>0</v>
      </c>
      <c r="MF8" s="125">
        <f t="shared" ca="1" si="44"/>
        <v>0</v>
      </c>
      <c r="MG8" s="125">
        <f t="shared" ca="1" si="45"/>
        <v>0</v>
      </c>
      <c r="MH8" s="125">
        <f t="shared" ca="1" si="46"/>
        <v>0</v>
      </c>
      <c r="MI8" s="125">
        <f t="shared" ca="1" si="47"/>
        <v>0</v>
      </c>
      <c r="MJ8" s="125">
        <f t="shared" ca="1" si="48"/>
        <v>0</v>
      </c>
      <c r="MK8" s="125">
        <f t="shared" ca="1" si="49"/>
        <v>0</v>
      </c>
      <c r="ML8" s="125">
        <f t="shared" ca="1" si="50"/>
        <v>0</v>
      </c>
      <c r="MM8" s="125">
        <f t="shared" ca="1" si="51"/>
        <v>0</v>
      </c>
      <c r="MN8" s="125">
        <f t="shared" ca="1" si="52"/>
        <v>0.5</v>
      </c>
      <c r="MO8" s="125">
        <f t="shared" ca="1" si="53"/>
        <v>0</v>
      </c>
      <c r="MP8" s="125">
        <f t="shared" ca="1" si="54"/>
        <v>0</v>
      </c>
      <c r="MQ8" s="125">
        <f t="shared" ca="1" si="55"/>
        <v>0</v>
      </c>
      <c r="MR8" s="125">
        <f t="shared" ca="1" si="56"/>
        <v>0</v>
      </c>
      <c r="MS8" s="125">
        <f t="shared" ca="1" si="57"/>
        <v>0</v>
      </c>
      <c r="MT8" s="125">
        <f t="shared" ca="1" si="58"/>
        <v>0</v>
      </c>
      <c r="MU8" s="125">
        <f t="shared" ca="1" si="59"/>
        <v>0</v>
      </c>
      <c r="MV8" s="125">
        <f t="shared" ca="1" si="60"/>
        <v>0</v>
      </c>
      <c r="MW8" s="125">
        <f t="shared" ca="1" si="61"/>
        <v>0</v>
      </c>
      <c r="MX8" s="125">
        <f t="shared" ca="1" si="62"/>
        <v>0</v>
      </c>
      <c r="MY8" s="125">
        <f t="shared" ca="1" si="63"/>
        <v>0</v>
      </c>
      <c r="MZ8" s="125">
        <f t="shared" ca="1" si="64"/>
        <v>0</v>
      </c>
      <c r="NA8" s="125">
        <f t="shared" ca="1" si="65"/>
        <v>0</v>
      </c>
      <c r="NB8" s="125">
        <f t="shared" ca="1" si="66"/>
        <v>0</v>
      </c>
      <c r="NC8" s="130">
        <f t="shared" ca="1" si="67"/>
        <v>0</v>
      </c>
    </row>
    <row r="9" spans="1:367" s="128" customFormat="1" x14ac:dyDescent="0.3">
      <c r="A9" s="125" t="str">
        <f>IF(Récap!$B9="","",Récap!$B9)</f>
        <v>379 - Tourville</v>
      </c>
      <c r="B9" s="129" t="str">
        <f t="shared" ca="1" si="6"/>
        <v/>
      </c>
      <c r="C9" s="125" t="str">
        <f t="shared" ca="1" si="7"/>
        <v/>
      </c>
      <c r="D9" s="125" t="str">
        <f t="shared" ca="1" si="8"/>
        <v/>
      </c>
      <c r="E9" s="125" t="str">
        <f t="shared" ca="1" si="9"/>
        <v/>
      </c>
      <c r="F9" s="125" t="str">
        <f t="shared" ca="1" si="10"/>
        <v/>
      </c>
      <c r="G9" s="125" t="str">
        <f t="shared" ca="1" si="11"/>
        <v/>
      </c>
      <c r="H9" s="125" t="str">
        <f t="shared" ca="1" si="12"/>
        <v/>
      </c>
      <c r="I9" s="125" t="str">
        <f t="shared" ca="1" si="13"/>
        <v/>
      </c>
      <c r="J9" s="125" t="str">
        <f t="shared" ca="1" si="14"/>
        <v/>
      </c>
      <c r="K9" s="125" t="str">
        <f t="shared" ca="1" si="15"/>
        <v/>
      </c>
      <c r="L9" s="125" t="str">
        <f t="shared" ca="1" si="16"/>
        <v/>
      </c>
      <c r="M9" s="125" t="str">
        <f t="shared" ca="1" si="17"/>
        <v/>
      </c>
      <c r="N9" s="125" t="str">
        <f t="shared" ca="1" si="18"/>
        <v/>
      </c>
      <c r="O9" s="125" t="str">
        <f t="shared" ca="1" si="19"/>
        <v/>
      </c>
      <c r="P9" s="125" t="str">
        <f t="shared" ca="1" si="20"/>
        <v/>
      </c>
      <c r="Q9" s="125" t="str">
        <f t="shared" ca="1" si="21"/>
        <v/>
      </c>
      <c r="R9" s="125" t="str">
        <f t="shared" ca="1" si="22"/>
        <v/>
      </c>
      <c r="S9" s="125" t="str">
        <f t="shared" ca="1" si="23"/>
        <v/>
      </c>
      <c r="T9" s="125" t="str">
        <f t="shared" ca="1" si="24"/>
        <v/>
      </c>
      <c r="U9" s="125" t="str">
        <f t="shared" ca="1" si="25"/>
        <v/>
      </c>
      <c r="V9" s="125" t="str">
        <f t="shared" ca="1" si="26"/>
        <v/>
      </c>
      <c r="W9" s="125" t="str">
        <f t="shared" ca="1" si="27"/>
        <v/>
      </c>
      <c r="X9" s="125" t="str">
        <f t="shared" ca="1" si="28"/>
        <v/>
      </c>
      <c r="Y9" s="125" t="str">
        <f t="shared" ca="1" si="29"/>
        <v/>
      </c>
      <c r="Z9" s="125" t="str">
        <f t="shared" ca="1" si="30"/>
        <v/>
      </c>
      <c r="AA9" s="125" t="str">
        <f t="shared" ca="1" si="31"/>
        <v/>
      </c>
      <c r="AB9" s="125" t="str">
        <f t="shared" ca="1" si="32"/>
        <v/>
      </c>
      <c r="AC9" s="125" t="str">
        <f t="shared" ca="1" si="33"/>
        <v/>
      </c>
      <c r="AD9" s="125" t="str">
        <f t="shared" ca="1" si="34"/>
        <v/>
      </c>
      <c r="AE9" s="125" t="str">
        <f t="shared" ca="1" si="35"/>
        <v/>
      </c>
      <c r="AF9" s="130" t="str">
        <f t="shared" ca="1" si="36"/>
        <v/>
      </c>
      <c r="AG9" s="129" t="str">
        <f t="shared" ca="1" si="68"/>
        <v/>
      </c>
      <c r="AH9" s="125" t="str">
        <f t="shared" ca="1" si="69"/>
        <v/>
      </c>
      <c r="AI9" s="125" t="str">
        <f t="shared" ca="1" si="70"/>
        <v/>
      </c>
      <c r="AJ9" s="125" t="str">
        <f t="shared" ca="1" si="71"/>
        <v/>
      </c>
      <c r="AK9" s="125" t="str">
        <f t="shared" ca="1" si="72"/>
        <v/>
      </c>
      <c r="AL9" s="125" t="str">
        <f t="shared" ca="1" si="73"/>
        <v/>
      </c>
      <c r="AM9" s="125" t="str">
        <f t="shared" ca="1" si="74"/>
        <v/>
      </c>
      <c r="AN9" s="125" t="str">
        <f t="shared" ca="1" si="75"/>
        <v/>
      </c>
      <c r="AO9" s="125" t="str">
        <f t="shared" ca="1" si="76"/>
        <v/>
      </c>
      <c r="AP9" s="125" t="str">
        <f t="shared" ca="1" si="77"/>
        <v/>
      </c>
      <c r="AQ9" s="125" t="str">
        <f t="shared" ca="1" si="78"/>
        <v/>
      </c>
      <c r="AR9" s="125" t="str">
        <f t="shared" ca="1" si="79"/>
        <v/>
      </c>
      <c r="AS9" s="125" t="str">
        <f t="shared" ca="1" si="80"/>
        <v/>
      </c>
      <c r="AT9" s="125" t="str">
        <f t="shared" ca="1" si="81"/>
        <v/>
      </c>
      <c r="AU9" s="125" t="str">
        <f t="shared" ca="1" si="82"/>
        <v/>
      </c>
      <c r="AV9" s="125" t="str">
        <f t="shared" ca="1" si="83"/>
        <v/>
      </c>
      <c r="AW9" s="125" t="str">
        <f t="shared" ca="1" si="84"/>
        <v/>
      </c>
      <c r="AX9" s="125" t="str">
        <f t="shared" ca="1" si="85"/>
        <v/>
      </c>
      <c r="AY9" s="125" t="str">
        <f t="shared" ca="1" si="86"/>
        <v/>
      </c>
      <c r="AZ9" s="125" t="str">
        <f t="shared" ca="1" si="87"/>
        <v/>
      </c>
      <c r="BA9" s="125" t="str">
        <f t="shared" ca="1" si="88"/>
        <v/>
      </c>
      <c r="BB9" s="125" t="str">
        <f t="shared" ca="1" si="89"/>
        <v/>
      </c>
      <c r="BC9" s="125" t="str">
        <f t="shared" ca="1" si="90"/>
        <v/>
      </c>
      <c r="BD9" s="125" t="str">
        <f t="shared" ca="1" si="91"/>
        <v/>
      </c>
      <c r="BE9" s="125" t="str">
        <f t="shared" ca="1" si="92"/>
        <v/>
      </c>
      <c r="BF9" s="125" t="str">
        <f t="shared" ca="1" si="93"/>
        <v/>
      </c>
      <c r="BG9" s="125" t="str">
        <f t="shared" ca="1" si="94"/>
        <v/>
      </c>
      <c r="BH9" s="125" t="str">
        <f t="shared" ca="1" si="95"/>
        <v/>
      </c>
      <c r="BI9" s="130" t="str">
        <f t="shared" ca="1" si="96"/>
        <v/>
      </c>
      <c r="BJ9" s="129" t="str">
        <f t="shared" ca="1" si="97"/>
        <v/>
      </c>
      <c r="BK9" s="125" t="str">
        <f t="shared" ca="1" si="98"/>
        <v/>
      </c>
      <c r="BL9" s="125" t="str">
        <f t="shared" ca="1" si="99"/>
        <v/>
      </c>
      <c r="BM9" s="125" t="str">
        <f t="shared" ca="1" si="100"/>
        <v/>
      </c>
      <c r="BN9" s="125" t="str">
        <f t="shared" ca="1" si="101"/>
        <v/>
      </c>
      <c r="BO9" s="125" t="str">
        <f t="shared" ca="1" si="102"/>
        <v/>
      </c>
      <c r="BP9" s="125" t="str">
        <f t="shared" ca="1" si="103"/>
        <v/>
      </c>
      <c r="BQ9" s="125" t="str">
        <f t="shared" ca="1" si="104"/>
        <v/>
      </c>
      <c r="BR9" s="125" t="str">
        <f t="shared" ca="1" si="105"/>
        <v/>
      </c>
      <c r="BS9" s="125" t="str">
        <f t="shared" ca="1" si="106"/>
        <v/>
      </c>
      <c r="BT9" s="125" t="str">
        <f t="shared" ca="1" si="107"/>
        <v/>
      </c>
      <c r="BU9" s="125" t="str">
        <f t="shared" ca="1" si="108"/>
        <v/>
      </c>
      <c r="BV9" s="125" t="str">
        <f t="shared" ca="1" si="109"/>
        <v/>
      </c>
      <c r="BW9" s="125" t="str">
        <f t="shared" ca="1" si="110"/>
        <v/>
      </c>
      <c r="BX9" s="125" t="str">
        <f t="shared" ca="1" si="111"/>
        <v/>
      </c>
      <c r="BY9" s="125" t="str">
        <f t="shared" ca="1" si="112"/>
        <v/>
      </c>
      <c r="BZ9" s="125" t="str">
        <f t="shared" ca="1" si="113"/>
        <v/>
      </c>
      <c r="CA9" s="125" t="str">
        <f t="shared" ca="1" si="114"/>
        <v/>
      </c>
      <c r="CB9" s="125" t="str">
        <f t="shared" ca="1" si="115"/>
        <v/>
      </c>
      <c r="CC9" s="125" t="str">
        <f t="shared" ca="1" si="116"/>
        <v/>
      </c>
      <c r="CD9" s="125" t="str">
        <f t="shared" ca="1" si="117"/>
        <v/>
      </c>
      <c r="CE9" s="125" t="str">
        <f t="shared" ca="1" si="118"/>
        <v/>
      </c>
      <c r="CF9" s="125" t="str">
        <f t="shared" ca="1" si="119"/>
        <v/>
      </c>
      <c r="CG9" s="125" t="str">
        <f t="shared" ca="1" si="120"/>
        <v/>
      </c>
      <c r="CH9" s="125" t="str">
        <f t="shared" ca="1" si="121"/>
        <v/>
      </c>
      <c r="CI9" s="125" t="str">
        <f t="shared" ca="1" si="122"/>
        <v/>
      </c>
      <c r="CJ9" s="125" t="str">
        <f t="shared" ca="1" si="123"/>
        <v/>
      </c>
      <c r="CK9" s="125" t="str">
        <f t="shared" ca="1" si="124"/>
        <v/>
      </c>
      <c r="CL9" s="125" t="str">
        <f t="shared" ca="1" si="125"/>
        <v/>
      </c>
      <c r="CM9" s="125" t="str">
        <f t="shared" ca="1" si="126"/>
        <v/>
      </c>
      <c r="CN9" s="130" t="str">
        <f t="shared" ca="1" si="127"/>
        <v/>
      </c>
      <c r="CO9" s="129" t="str">
        <f t="shared" ca="1" si="128"/>
        <v/>
      </c>
      <c r="CP9" s="125" t="str">
        <f t="shared" ca="1" si="129"/>
        <v/>
      </c>
      <c r="CQ9" s="125" t="str">
        <f t="shared" ca="1" si="130"/>
        <v/>
      </c>
      <c r="CR9" s="125" t="str">
        <f t="shared" ca="1" si="131"/>
        <v/>
      </c>
      <c r="CS9" s="125" t="str">
        <f t="shared" ca="1" si="132"/>
        <v/>
      </c>
      <c r="CT9" s="125" t="str">
        <f t="shared" ca="1" si="133"/>
        <v/>
      </c>
      <c r="CU9" s="125" t="str">
        <f t="shared" ca="1" si="134"/>
        <v/>
      </c>
      <c r="CV9" s="125" t="str">
        <f t="shared" ca="1" si="135"/>
        <v/>
      </c>
      <c r="CW9" s="125" t="str">
        <f t="shared" ca="1" si="136"/>
        <v/>
      </c>
      <c r="CX9" s="125" t="str">
        <f t="shared" ca="1" si="137"/>
        <v/>
      </c>
      <c r="CY9" s="125" t="str">
        <f t="shared" ca="1" si="138"/>
        <v/>
      </c>
      <c r="CZ9" s="125" t="str">
        <f t="shared" ca="1" si="139"/>
        <v/>
      </c>
      <c r="DA9" s="125" t="str">
        <f t="shared" ca="1" si="140"/>
        <v/>
      </c>
      <c r="DB9" s="125" t="str">
        <f t="shared" ca="1" si="141"/>
        <v/>
      </c>
      <c r="DC9" s="125" t="str">
        <f t="shared" ca="1" si="142"/>
        <v/>
      </c>
      <c r="DD9" s="125" t="str">
        <f t="shared" ca="1" si="143"/>
        <v/>
      </c>
      <c r="DE9" s="125" t="str">
        <f t="shared" ca="1" si="144"/>
        <v/>
      </c>
      <c r="DF9" s="125" t="str">
        <f t="shared" ca="1" si="145"/>
        <v/>
      </c>
      <c r="DG9" s="125" t="str">
        <f t="shared" ca="1" si="146"/>
        <v/>
      </c>
      <c r="DH9" s="125" t="str">
        <f t="shared" ca="1" si="147"/>
        <v/>
      </c>
      <c r="DI9" s="125" t="str">
        <f t="shared" ca="1" si="148"/>
        <v/>
      </c>
      <c r="DJ9" s="125" t="str">
        <f t="shared" ca="1" si="149"/>
        <v/>
      </c>
      <c r="DK9" s="125" t="str">
        <f t="shared" ca="1" si="150"/>
        <v/>
      </c>
      <c r="DL9" s="125" t="str">
        <f t="shared" ca="1" si="151"/>
        <v/>
      </c>
      <c r="DM9" s="125" t="str">
        <f t="shared" ca="1" si="152"/>
        <v/>
      </c>
      <c r="DN9" s="125" t="str">
        <f t="shared" ca="1" si="153"/>
        <v/>
      </c>
      <c r="DO9" s="125" t="str">
        <f t="shared" ca="1" si="154"/>
        <v/>
      </c>
      <c r="DP9" s="125" t="str">
        <f t="shared" ca="1" si="155"/>
        <v/>
      </c>
      <c r="DQ9" s="125" t="str">
        <f t="shared" ca="1" si="156"/>
        <v/>
      </c>
      <c r="DR9" s="130" t="str">
        <f t="shared" ca="1" si="157"/>
        <v/>
      </c>
      <c r="DS9" s="129">
        <f t="shared" ca="1" si="158"/>
        <v>0</v>
      </c>
      <c r="DT9" s="125">
        <f t="shared" ca="1" si="159"/>
        <v>0</v>
      </c>
      <c r="DU9" s="125">
        <f t="shared" ca="1" si="160"/>
        <v>0</v>
      </c>
      <c r="DV9" s="125">
        <f t="shared" ca="1" si="161"/>
        <v>0</v>
      </c>
      <c r="DW9" s="125">
        <f t="shared" ca="1" si="162"/>
        <v>0</v>
      </c>
      <c r="DX9" s="125">
        <f t="shared" ca="1" si="163"/>
        <v>0</v>
      </c>
      <c r="DY9" s="125">
        <f t="shared" ca="1" si="164"/>
        <v>0</v>
      </c>
      <c r="DZ9" s="125">
        <f t="shared" ca="1" si="165"/>
        <v>0</v>
      </c>
      <c r="EA9" s="125">
        <f t="shared" ca="1" si="166"/>
        <v>0</v>
      </c>
      <c r="EB9" s="125">
        <f t="shared" ca="1" si="167"/>
        <v>0</v>
      </c>
      <c r="EC9" s="125">
        <f t="shared" ca="1" si="168"/>
        <v>0</v>
      </c>
      <c r="ED9" s="125">
        <f t="shared" ca="1" si="169"/>
        <v>0</v>
      </c>
      <c r="EE9" s="125">
        <f t="shared" ca="1" si="170"/>
        <v>0</v>
      </c>
      <c r="EF9" s="125">
        <f t="shared" ca="1" si="171"/>
        <v>0</v>
      </c>
      <c r="EG9" s="125">
        <f t="shared" ca="1" si="172"/>
        <v>0</v>
      </c>
      <c r="EH9" s="125">
        <f t="shared" ca="1" si="173"/>
        <v>0</v>
      </c>
      <c r="EI9" s="125">
        <f t="shared" ca="1" si="174"/>
        <v>0</v>
      </c>
      <c r="EJ9" s="125">
        <f t="shared" ca="1" si="175"/>
        <v>0</v>
      </c>
      <c r="EK9" s="125">
        <f t="shared" ca="1" si="176"/>
        <v>0</v>
      </c>
      <c r="EL9" s="125">
        <f t="shared" ca="1" si="177"/>
        <v>0</v>
      </c>
      <c r="EM9" s="125">
        <f t="shared" ca="1" si="178"/>
        <v>0</v>
      </c>
      <c r="EN9" s="125">
        <f t="shared" ca="1" si="179"/>
        <v>0</v>
      </c>
      <c r="EO9" s="125">
        <f t="shared" ca="1" si="180"/>
        <v>0</v>
      </c>
      <c r="EP9" s="125">
        <f t="shared" ca="1" si="181"/>
        <v>0</v>
      </c>
      <c r="EQ9" s="125">
        <f t="shared" ca="1" si="182"/>
        <v>1</v>
      </c>
      <c r="ER9" s="125">
        <f t="shared" ca="1" si="183"/>
        <v>1</v>
      </c>
      <c r="ES9" s="125">
        <f t="shared" ca="1" si="184"/>
        <v>0</v>
      </c>
      <c r="ET9" s="125">
        <f t="shared" ca="1" si="185"/>
        <v>0</v>
      </c>
      <c r="EU9" s="125">
        <f t="shared" ca="1" si="186"/>
        <v>0</v>
      </c>
      <c r="EV9" s="125">
        <f t="shared" ca="1" si="187"/>
        <v>0</v>
      </c>
      <c r="EW9" s="130">
        <f t="shared" ca="1" si="188"/>
        <v>0</v>
      </c>
      <c r="EX9" s="129">
        <f t="shared" ca="1" si="189"/>
        <v>0</v>
      </c>
      <c r="EY9" s="125">
        <f t="shared" ca="1" si="190"/>
        <v>0</v>
      </c>
      <c r="EZ9" s="125">
        <f t="shared" ca="1" si="191"/>
        <v>0</v>
      </c>
      <c r="FA9" s="125">
        <f t="shared" ca="1" si="192"/>
        <v>0</v>
      </c>
      <c r="FB9" s="125">
        <f t="shared" ca="1" si="193"/>
        <v>0</v>
      </c>
      <c r="FC9" s="125">
        <f t="shared" ca="1" si="194"/>
        <v>0</v>
      </c>
      <c r="FD9" s="125">
        <f t="shared" ca="1" si="195"/>
        <v>0</v>
      </c>
      <c r="FE9" s="125">
        <f t="shared" ca="1" si="196"/>
        <v>0</v>
      </c>
      <c r="FF9" s="125">
        <f t="shared" ca="1" si="197"/>
        <v>0</v>
      </c>
      <c r="FG9" s="125">
        <f t="shared" ca="1" si="198"/>
        <v>0</v>
      </c>
      <c r="FH9" s="125">
        <f t="shared" ca="1" si="199"/>
        <v>0</v>
      </c>
      <c r="FI9" s="125">
        <f t="shared" ca="1" si="200"/>
        <v>0</v>
      </c>
      <c r="FJ9" s="125">
        <f t="shared" ca="1" si="201"/>
        <v>0</v>
      </c>
      <c r="FK9" s="125">
        <f t="shared" ca="1" si="202"/>
        <v>0</v>
      </c>
      <c r="FL9" s="125">
        <f t="shared" ca="1" si="203"/>
        <v>0</v>
      </c>
      <c r="FM9" s="125">
        <f t="shared" ca="1" si="204"/>
        <v>0</v>
      </c>
      <c r="FN9" s="125">
        <f t="shared" ca="1" si="205"/>
        <v>0</v>
      </c>
      <c r="FO9" s="125">
        <f t="shared" ca="1" si="206"/>
        <v>0</v>
      </c>
      <c r="FP9" s="125">
        <f t="shared" ca="1" si="207"/>
        <v>0</v>
      </c>
      <c r="FQ9" s="125">
        <f t="shared" ca="1" si="208"/>
        <v>0</v>
      </c>
      <c r="FR9" s="125">
        <f t="shared" ca="1" si="209"/>
        <v>0</v>
      </c>
      <c r="FS9" s="125">
        <f t="shared" ca="1" si="210"/>
        <v>0</v>
      </c>
      <c r="FT9" s="125">
        <f t="shared" ca="1" si="211"/>
        <v>0</v>
      </c>
      <c r="FU9" s="125">
        <f t="shared" ca="1" si="212"/>
        <v>0</v>
      </c>
      <c r="FV9" s="125">
        <f t="shared" ca="1" si="213"/>
        <v>0</v>
      </c>
      <c r="FW9" s="125">
        <f t="shared" ca="1" si="214"/>
        <v>0</v>
      </c>
      <c r="FX9" s="125">
        <f t="shared" ca="1" si="215"/>
        <v>0</v>
      </c>
      <c r="FY9" s="125">
        <f t="shared" ca="1" si="216"/>
        <v>0</v>
      </c>
      <c r="FZ9" s="125">
        <f t="shared" ca="1" si="217"/>
        <v>0.25</v>
      </c>
      <c r="GA9" s="130">
        <f t="shared" ca="1" si="218"/>
        <v>0</v>
      </c>
      <c r="GB9" s="129">
        <f t="shared" ca="1" si="219"/>
        <v>0</v>
      </c>
      <c r="GC9" s="125">
        <f t="shared" ca="1" si="220"/>
        <v>0</v>
      </c>
      <c r="GD9" s="125">
        <f t="shared" ca="1" si="221"/>
        <v>0</v>
      </c>
      <c r="GE9" s="125">
        <f t="shared" ca="1" si="222"/>
        <v>0</v>
      </c>
      <c r="GF9" s="125">
        <f t="shared" ca="1" si="223"/>
        <v>0</v>
      </c>
      <c r="GG9" s="125">
        <f t="shared" ca="1" si="224"/>
        <v>0</v>
      </c>
      <c r="GH9" s="125">
        <f t="shared" ca="1" si="225"/>
        <v>0</v>
      </c>
      <c r="GI9" s="125">
        <f t="shared" ca="1" si="226"/>
        <v>0</v>
      </c>
      <c r="GJ9" s="125">
        <f t="shared" ca="1" si="227"/>
        <v>0</v>
      </c>
      <c r="GK9" s="125">
        <f t="shared" ca="1" si="228"/>
        <v>0</v>
      </c>
      <c r="GL9" s="125">
        <f t="shared" ca="1" si="229"/>
        <v>0</v>
      </c>
      <c r="GM9" s="125">
        <f t="shared" ca="1" si="230"/>
        <v>0</v>
      </c>
      <c r="GN9" s="125">
        <f t="shared" ca="1" si="231"/>
        <v>0</v>
      </c>
      <c r="GO9" s="125">
        <f t="shared" ca="1" si="232"/>
        <v>0</v>
      </c>
      <c r="GP9" s="125">
        <f t="shared" ca="1" si="233"/>
        <v>0</v>
      </c>
      <c r="GQ9" s="125">
        <f t="shared" ca="1" si="234"/>
        <v>0</v>
      </c>
      <c r="GR9" s="125">
        <f t="shared" ca="1" si="235"/>
        <v>0.25</v>
      </c>
      <c r="GS9" s="125">
        <f t="shared" ca="1" si="236"/>
        <v>0</v>
      </c>
      <c r="GT9" s="125">
        <f t="shared" ca="1" si="237"/>
        <v>0</v>
      </c>
      <c r="GU9" s="125">
        <f t="shared" ca="1" si="238"/>
        <v>1</v>
      </c>
      <c r="GV9" s="125">
        <f t="shared" ca="1" si="239"/>
        <v>0.75</v>
      </c>
      <c r="GW9" s="125">
        <f t="shared" ca="1" si="240"/>
        <v>0.5</v>
      </c>
      <c r="GX9" s="125">
        <f t="shared" ca="1" si="241"/>
        <v>1</v>
      </c>
      <c r="GY9" s="125">
        <f t="shared" ca="1" si="242"/>
        <v>0.5</v>
      </c>
      <c r="GZ9" s="125">
        <f t="shared" ca="1" si="243"/>
        <v>0</v>
      </c>
      <c r="HA9" s="125">
        <f t="shared" ca="1" si="244"/>
        <v>0</v>
      </c>
      <c r="HB9" s="125">
        <f t="shared" ca="1" si="245"/>
        <v>0.75</v>
      </c>
      <c r="HC9" s="125">
        <f t="shared" ca="1" si="246"/>
        <v>1</v>
      </c>
      <c r="HD9" s="125">
        <f t="shared" ca="1" si="247"/>
        <v>1</v>
      </c>
      <c r="HE9" s="125">
        <f t="shared" ca="1" si="248"/>
        <v>1</v>
      </c>
      <c r="HF9" s="130">
        <f t="shared" ca="1" si="249"/>
        <v>0.75</v>
      </c>
      <c r="HG9" s="129">
        <f t="shared" ca="1" si="250"/>
        <v>0</v>
      </c>
      <c r="HH9" s="125">
        <f t="shared" ca="1" si="251"/>
        <v>0</v>
      </c>
      <c r="HI9" s="125">
        <f t="shared" ca="1" si="252"/>
        <v>0</v>
      </c>
      <c r="HJ9" s="125">
        <f t="shared" ca="1" si="253"/>
        <v>0</v>
      </c>
      <c r="HK9" s="125">
        <f t="shared" ca="1" si="254"/>
        <v>0</v>
      </c>
      <c r="HL9" s="125">
        <f t="shared" ca="1" si="255"/>
        <v>0</v>
      </c>
      <c r="HM9" s="125">
        <f t="shared" ca="1" si="256"/>
        <v>0</v>
      </c>
      <c r="HN9" s="125">
        <f t="shared" ca="1" si="257"/>
        <v>0</v>
      </c>
      <c r="HO9" s="125">
        <f t="shared" ca="1" si="258"/>
        <v>0</v>
      </c>
      <c r="HP9" s="125">
        <f t="shared" ca="1" si="259"/>
        <v>0</v>
      </c>
      <c r="HQ9" s="125">
        <f t="shared" ca="1" si="260"/>
        <v>0</v>
      </c>
      <c r="HR9" s="125">
        <f t="shared" ca="1" si="261"/>
        <v>0</v>
      </c>
      <c r="HS9" s="125">
        <f t="shared" ca="1" si="262"/>
        <v>0</v>
      </c>
      <c r="HT9" s="125">
        <f t="shared" ca="1" si="263"/>
        <v>0</v>
      </c>
      <c r="HU9" s="125">
        <f t="shared" ca="1" si="264"/>
        <v>0</v>
      </c>
      <c r="HV9" s="125">
        <f t="shared" ca="1" si="265"/>
        <v>0</v>
      </c>
      <c r="HW9" s="125">
        <f t="shared" ca="1" si="266"/>
        <v>0</v>
      </c>
      <c r="HX9" s="125">
        <f t="shared" ca="1" si="267"/>
        <v>0</v>
      </c>
      <c r="HY9" s="125">
        <f t="shared" ca="1" si="268"/>
        <v>0</v>
      </c>
      <c r="HZ9" s="125">
        <f t="shared" ca="1" si="269"/>
        <v>0</v>
      </c>
      <c r="IA9" s="125">
        <f t="shared" ca="1" si="270"/>
        <v>0</v>
      </c>
      <c r="IB9" s="125">
        <f t="shared" ca="1" si="271"/>
        <v>0</v>
      </c>
      <c r="IC9" s="125">
        <f t="shared" ca="1" si="272"/>
        <v>0</v>
      </c>
      <c r="ID9" s="125">
        <f t="shared" ca="1" si="273"/>
        <v>0</v>
      </c>
      <c r="IE9" s="125">
        <f t="shared" ca="1" si="274"/>
        <v>0</v>
      </c>
      <c r="IF9" s="125">
        <f t="shared" ca="1" si="275"/>
        <v>0</v>
      </c>
      <c r="IG9" s="125">
        <f t="shared" ca="1" si="276"/>
        <v>0</v>
      </c>
      <c r="IH9" s="125">
        <f t="shared" ca="1" si="277"/>
        <v>0</v>
      </c>
      <c r="II9" s="125">
        <f t="shared" ca="1" si="278"/>
        <v>0</v>
      </c>
      <c r="IJ9" s="125">
        <f t="shared" ca="1" si="279"/>
        <v>0</v>
      </c>
      <c r="IK9" s="130">
        <f t="shared" ca="1" si="280"/>
        <v>0.25</v>
      </c>
      <c r="IL9" s="129">
        <f t="shared" ca="1" si="281"/>
        <v>0</v>
      </c>
      <c r="IM9" s="125">
        <f t="shared" ca="1" si="282"/>
        <v>0.25</v>
      </c>
      <c r="IN9" s="125">
        <f t="shared" ca="1" si="283"/>
        <v>0.5</v>
      </c>
      <c r="IO9" s="125">
        <f t="shared" ca="1" si="284"/>
        <v>0.25</v>
      </c>
      <c r="IP9" s="125">
        <f t="shared" ca="1" si="285"/>
        <v>0</v>
      </c>
      <c r="IQ9" s="125">
        <f t="shared" ca="1" si="286"/>
        <v>0</v>
      </c>
      <c r="IR9" s="125">
        <f t="shared" ca="1" si="287"/>
        <v>0</v>
      </c>
      <c r="IS9" s="125">
        <f t="shared" ca="1" si="288"/>
        <v>0</v>
      </c>
      <c r="IT9" s="125">
        <f t="shared" ca="1" si="289"/>
        <v>0</v>
      </c>
      <c r="IU9" s="125">
        <f t="shared" ca="1" si="290"/>
        <v>0</v>
      </c>
      <c r="IV9" s="125">
        <f t="shared" ca="1" si="291"/>
        <v>0</v>
      </c>
      <c r="IW9" s="125">
        <f t="shared" ca="1" si="292"/>
        <v>0</v>
      </c>
      <c r="IX9" s="125">
        <f t="shared" ca="1" si="293"/>
        <v>0</v>
      </c>
      <c r="IY9" s="125">
        <f t="shared" ca="1" si="294"/>
        <v>0</v>
      </c>
      <c r="IZ9" s="125">
        <f t="shared" ca="1" si="295"/>
        <v>0</v>
      </c>
      <c r="JA9" s="125">
        <f t="shared" ca="1" si="296"/>
        <v>0</v>
      </c>
      <c r="JB9" s="125">
        <f t="shared" ca="1" si="297"/>
        <v>0</v>
      </c>
      <c r="JC9" s="125">
        <f t="shared" ca="1" si="298"/>
        <v>0</v>
      </c>
      <c r="JD9" s="125">
        <f t="shared" ca="1" si="299"/>
        <v>0</v>
      </c>
      <c r="JE9" s="125">
        <f t="shared" ca="1" si="300"/>
        <v>0</v>
      </c>
      <c r="JF9" s="125">
        <f t="shared" ca="1" si="301"/>
        <v>0</v>
      </c>
      <c r="JG9" s="125">
        <f t="shared" ca="1" si="302"/>
        <v>0</v>
      </c>
      <c r="JH9" s="125">
        <f t="shared" ca="1" si="303"/>
        <v>0</v>
      </c>
      <c r="JI9" s="125">
        <f t="shared" ca="1" si="304"/>
        <v>0</v>
      </c>
      <c r="JJ9" s="125">
        <f t="shared" ca="1" si="305"/>
        <v>0</v>
      </c>
      <c r="JK9" s="125">
        <f t="shared" ca="1" si="306"/>
        <v>0</v>
      </c>
      <c r="JL9" s="125">
        <f t="shared" ca="1" si="307"/>
        <v>0</v>
      </c>
      <c r="JM9" s="125">
        <f t="shared" ca="1" si="308"/>
        <v>0</v>
      </c>
      <c r="JN9" s="125">
        <f t="shared" ca="1" si="309"/>
        <v>0</v>
      </c>
      <c r="JO9" s="130">
        <f t="shared" ca="1" si="310"/>
        <v>0</v>
      </c>
      <c r="JP9" s="129">
        <f t="shared" ca="1" si="311"/>
        <v>0</v>
      </c>
      <c r="JQ9" s="125">
        <f t="shared" ca="1" si="312"/>
        <v>0</v>
      </c>
      <c r="JR9" s="125">
        <f t="shared" ca="1" si="313"/>
        <v>0</v>
      </c>
      <c r="JS9" s="125">
        <f t="shared" ca="1" si="314"/>
        <v>0</v>
      </c>
      <c r="JT9" s="125">
        <f t="shared" ca="1" si="315"/>
        <v>0</v>
      </c>
      <c r="JU9" s="125">
        <f t="shared" ca="1" si="316"/>
        <v>0</v>
      </c>
      <c r="JV9" s="125">
        <f t="shared" ca="1" si="317"/>
        <v>0</v>
      </c>
      <c r="JW9" s="125">
        <f t="shared" ca="1" si="318"/>
        <v>0</v>
      </c>
      <c r="JX9" s="125">
        <f t="shared" ca="1" si="319"/>
        <v>0</v>
      </c>
      <c r="JY9" s="125">
        <f t="shared" ca="1" si="320"/>
        <v>0</v>
      </c>
      <c r="JZ9" s="125">
        <f t="shared" ca="1" si="321"/>
        <v>0</v>
      </c>
      <c r="KA9" s="125">
        <f t="shared" ca="1" si="322"/>
        <v>0</v>
      </c>
      <c r="KB9" s="125">
        <f t="shared" ca="1" si="323"/>
        <v>0</v>
      </c>
      <c r="KC9" s="125">
        <f t="shared" ca="1" si="324"/>
        <v>0.5</v>
      </c>
      <c r="KD9" s="125">
        <f t="shared" ca="1" si="325"/>
        <v>0</v>
      </c>
      <c r="KE9" s="125">
        <f t="shared" ca="1" si="326"/>
        <v>1</v>
      </c>
      <c r="KF9" s="125">
        <f t="shared" ca="1" si="327"/>
        <v>0</v>
      </c>
      <c r="KG9" s="125">
        <f t="shared" ca="1" si="328"/>
        <v>0</v>
      </c>
      <c r="KH9" s="125">
        <f t="shared" ca="1" si="329"/>
        <v>0.5</v>
      </c>
      <c r="KI9" s="125">
        <f t="shared" ca="1" si="330"/>
        <v>0</v>
      </c>
      <c r="KJ9" s="125">
        <f t="shared" ca="1" si="331"/>
        <v>0</v>
      </c>
      <c r="KK9" s="125">
        <f t="shared" ca="1" si="332"/>
        <v>0</v>
      </c>
      <c r="KL9" s="125">
        <f t="shared" ca="1" si="333"/>
        <v>0.25</v>
      </c>
      <c r="KM9" s="125">
        <f t="shared" ca="1" si="334"/>
        <v>0</v>
      </c>
      <c r="KN9" s="125">
        <f t="shared" ca="1" si="335"/>
        <v>0</v>
      </c>
      <c r="KO9" s="125">
        <f t="shared" ca="1" si="336"/>
        <v>0</v>
      </c>
      <c r="KP9" s="125">
        <f t="shared" ca="1" si="337"/>
        <v>0.5</v>
      </c>
      <c r="KQ9" s="125">
        <f t="shared" ca="1" si="338"/>
        <v>0</v>
      </c>
      <c r="KR9" s="125">
        <f t="shared" ca="1" si="339"/>
        <v>0</v>
      </c>
      <c r="KS9" s="125">
        <f t="shared" ca="1" si="340"/>
        <v>0</v>
      </c>
      <c r="KT9" s="130">
        <f t="shared" ca="1" si="341"/>
        <v>0</v>
      </c>
      <c r="KU9" s="129">
        <f t="shared" ca="1" si="342"/>
        <v>0</v>
      </c>
      <c r="KV9" s="125">
        <f t="shared" ca="1" si="343"/>
        <v>0</v>
      </c>
      <c r="KW9" s="125">
        <f t="shared" ca="1" si="344"/>
        <v>0</v>
      </c>
      <c r="KX9" s="125">
        <f t="shared" ca="1" si="345"/>
        <v>0</v>
      </c>
      <c r="KY9" s="125">
        <f t="shared" ca="1" si="346"/>
        <v>0</v>
      </c>
      <c r="KZ9" s="125">
        <f t="shared" ca="1" si="347"/>
        <v>0</v>
      </c>
      <c r="LA9" s="125">
        <f t="shared" ca="1" si="348"/>
        <v>0</v>
      </c>
      <c r="LB9" s="125">
        <f t="shared" ca="1" si="349"/>
        <v>0</v>
      </c>
      <c r="LC9" s="125">
        <f t="shared" ca="1" si="350"/>
        <v>0</v>
      </c>
      <c r="LD9" s="125">
        <f t="shared" ca="1" si="351"/>
        <v>0</v>
      </c>
      <c r="LE9" s="125">
        <f t="shared" ca="1" si="352"/>
        <v>0</v>
      </c>
      <c r="LF9" s="125">
        <f t="shared" ca="1" si="353"/>
        <v>0</v>
      </c>
      <c r="LG9" s="125">
        <f t="shared" ca="1" si="354"/>
        <v>0</v>
      </c>
      <c r="LH9" s="125">
        <f t="shared" ca="1" si="355"/>
        <v>0</v>
      </c>
      <c r="LI9" s="125">
        <f t="shared" ca="1" si="356"/>
        <v>0</v>
      </c>
      <c r="LJ9" s="125">
        <f t="shared" ca="1" si="357"/>
        <v>0</v>
      </c>
      <c r="LK9" s="125">
        <f t="shared" ca="1" si="358"/>
        <v>0</v>
      </c>
      <c r="LL9" s="125">
        <f t="shared" ca="1" si="359"/>
        <v>0</v>
      </c>
      <c r="LM9" s="125">
        <f t="shared" ca="1" si="360"/>
        <v>0</v>
      </c>
      <c r="LN9" s="125">
        <f t="shared" ca="1" si="361"/>
        <v>0</v>
      </c>
      <c r="LO9" s="125">
        <f t="shared" ca="1" si="362"/>
        <v>0</v>
      </c>
      <c r="LP9" s="125">
        <f t="shared" ca="1" si="363"/>
        <v>0</v>
      </c>
      <c r="LQ9" s="125">
        <f t="shared" ca="1" si="364"/>
        <v>0</v>
      </c>
      <c r="LR9" s="125">
        <f t="shared" ca="1" si="365"/>
        <v>0.25</v>
      </c>
      <c r="LS9" s="125">
        <f t="shared" ca="1" si="366"/>
        <v>0</v>
      </c>
      <c r="LT9" s="125">
        <f t="shared" ca="1" si="367"/>
        <v>0</v>
      </c>
      <c r="LU9" s="125">
        <f t="shared" ca="1" si="368"/>
        <v>0</v>
      </c>
      <c r="LV9" s="125">
        <f t="shared" ca="1" si="369"/>
        <v>0</v>
      </c>
      <c r="LW9" s="125">
        <f t="shared" ca="1" si="370"/>
        <v>0</v>
      </c>
      <c r="LX9" s="130">
        <f t="shared" ca="1" si="371"/>
        <v>0</v>
      </c>
      <c r="LY9" s="129" t="str">
        <f t="shared" ca="1" si="37"/>
        <v/>
      </c>
      <c r="LZ9" s="125" t="str">
        <f t="shared" ca="1" si="38"/>
        <v/>
      </c>
      <c r="MA9" s="125" t="str">
        <f t="shared" ca="1" si="39"/>
        <v/>
      </c>
      <c r="MB9" s="125" t="str">
        <f t="shared" ca="1" si="40"/>
        <v/>
      </c>
      <c r="MC9" s="125" t="str">
        <f t="shared" ca="1" si="41"/>
        <v/>
      </c>
      <c r="MD9" s="125" t="str">
        <f t="shared" ca="1" si="42"/>
        <v/>
      </c>
      <c r="ME9" s="125" t="str">
        <f t="shared" ca="1" si="43"/>
        <v/>
      </c>
      <c r="MF9" s="125" t="str">
        <f t="shared" ca="1" si="44"/>
        <v/>
      </c>
      <c r="MG9" s="125" t="str">
        <f t="shared" ca="1" si="45"/>
        <v/>
      </c>
      <c r="MH9" s="125" t="str">
        <f t="shared" ca="1" si="46"/>
        <v/>
      </c>
      <c r="MI9" s="125" t="str">
        <f t="shared" ca="1" si="47"/>
        <v/>
      </c>
      <c r="MJ9" s="125" t="str">
        <f t="shared" ca="1" si="48"/>
        <v/>
      </c>
      <c r="MK9" s="125" t="str">
        <f t="shared" ca="1" si="49"/>
        <v/>
      </c>
      <c r="ML9" s="125" t="str">
        <f t="shared" ca="1" si="50"/>
        <v/>
      </c>
      <c r="MM9" s="125" t="str">
        <f t="shared" ca="1" si="51"/>
        <v/>
      </c>
      <c r="MN9" s="125" t="str">
        <f t="shared" ca="1" si="52"/>
        <v/>
      </c>
      <c r="MO9" s="125" t="str">
        <f t="shared" ca="1" si="53"/>
        <v/>
      </c>
      <c r="MP9" s="125" t="str">
        <f t="shared" ca="1" si="54"/>
        <v/>
      </c>
      <c r="MQ9" s="125" t="str">
        <f t="shared" ca="1" si="55"/>
        <v/>
      </c>
      <c r="MR9" s="125" t="str">
        <f t="shared" ca="1" si="56"/>
        <v/>
      </c>
      <c r="MS9" s="125" t="str">
        <f t="shared" ca="1" si="57"/>
        <v/>
      </c>
      <c r="MT9" s="125" t="str">
        <f t="shared" ca="1" si="58"/>
        <v/>
      </c>
      <c r="MU9" s="125" t="str">
        <f t="shared" ca="1" si="59"/>
        <v/>
      </c>
      <c r="MV9" s="125" t="str">
        <f t="shared" ca="1" si="60"/>
        <v/>
      </c>
      <c r="MW9" s="125" t="str">
        <f t="shared" ca="1" si="61"/>
        <v/>
      </c>
      <c r="MX9" s="125" t="str">
        <f t="shared" ca="1" si="62"/>
        <v/>
      </c>
      <c r="MY9" s="125" t="str">
        <f t="shared" ca="1" si="63"/>
        <v/>
      </c>
      <c r="MZ9" s="125" t="str">
        <f t="shared" ca="1" si="64"/>
        <v/>
      </c>
      <c r="NA9" s="125" t="str">
        <f t="shared" ca="1" si="65"/>
        <v/>
      </c>
      <c r="NB9" s="125" t="str">
        <f t="shared" ca="1" si="66"/>
        <v/>
      </c>
      <c r="NC9" s="130" t="str">
        <f t="shared" ca="1" si="67"/>
        <v/>
      </c>
    </row>
    <row r="10" spans="1:367" s="128" customFormat="1" x14ac:dyDescent="0.3">
      <c r="A10" s="125" t="str">
        <f>IF(Récap!$B10="","",Récap!$B10)</f>
        <v>381 - Talard</v>
      </c>
      <c r="B10" s="129" t="str">
        <f t="shared" ca="1" si="6"/>
        <v/>
      </c>
      <c r="C10" s="125" t="str">
        <f t="shared" ca="1" si="7"/>
        <v/>
      </c>
      <c r="D10" s="125" t="str">
        <f t="shared" ca="1" si="8"/>
        <v/>
      </c>
      <c r="E10" s="125" t="str">
        <f t="shared" ca="1" si="9"/>
        <v/>
      </c>
      <c r="F10" s="125" t="str">
        <f t="shared" ca="1" si="10"/>
        <v/>
      </c>
      <c r="G10" s="125" t="str">
        <f t="shared" ca="1" si="11"/>
        <v/>
      </c>
      <c r="H10" s="125" t="str">
        <f t="shared" ca="1" si="12"/>
        <v/>
      </c>
      <c r="I10" s="125" t="str">
        <f t="shared" ca="1" si="13"/>
        <v/>
      </c>
      <c r="J10" s="125" t="str">
        <f t="shared" ca="1" si="14"/>
        <v/>
      </c>
      <c r="K10" s="125" t="str">
        <f t="shared" ca="1" si="15"/>
        <v/>
      </c>
      <c r="L10" s="125" t="str">
        <f t="shared" ca="1" si="16"/>
        <v/>
      </c>
      <c r="M10" s="125" t="str">
        <f t="shared" ca="1" si="17"/>
        <v/>
      </c>
      <c r="N10" s="125" t="str">
        <f t="shared" ca="1" si="18"/>
        <v/>
      </c>
      <c r="O10" s="125" t="str">
        <f t="shared" ca="1" si="19"/>
        <v/>
      </c>
      <c r="P10" s="125" t="str">
        <f t="shared" ca="1" si="20"/>
        <v/>
      </c>
      <c r="Q10" s="125" t="str">
        <f t="shared" ca="1" si="21"/>
        <v/>
      </c>
      <c r="R10" s="125" t="str">
        <f t="shared" ca="1" si="22"/>
        <v/>
      </c>
      <c r="S10" s="125" t="str">
        <f t="shared" ca="1" si="23"/>
        <v/>
      </c>
      <c r="T10" s="125" t="str">
        <f t="shared" ca="1" si="24"/>
        <v/>
      </c>
      <c r="U10" s="125" t="str">
        <f t="shared" ca="1" si="25"/>
        <v/>
      </c>
      <c r="V10" s="125" t="str">
        <f t="shared" ca="1" si="26"/>
        <v/>
      </c>
      <c r="W10" s="125" t="str">
        <f t="shared" ca="1" si="27"/>
        <v/>
      </c>
      <c r="X10" s="125" t="str">
        <f t="shared" ca="1" si="28"/>
        <v/>
      </c>
      <c r="Y10" s="125" t="str">
        <f t="shared" ca="1" si="29"/>
        <v/>
      </c>
      <c r="Z10" s="125" t="str">
        <f t="shared" ca="1" si="30"/>
        <v/>
      </c>
      <c r="AA10" s="125" t="str">
        <f t="shared" ca="1" si="31"/>
        <v/>
      </c>
      <c r="AB10" s="125" t="str">
        <f t="shared" ca="1" si="32"/>
        <v/>
      </c>
      <c r="AC10" s="125" t="str">
        <f t="shared" ca="1" si="33"/>
        <v/>
      </c>
      <c r="AD10" s="125" t="str">
        <f t="shared" ca="1" si="34"/>
        <v/>
      </c>
      <c r="AE10" s="125" t="str">
        <f t="shared" ca="1" si="35"/>
        <v/>
      </c>
      <c r="AF10" s="130" t="str">
        <f t="shared" ca="1" si="36"/>
        <v/>
      </c>
      <c r="AG10" s="129" t="str">
        <f t="shared" ca="1" si="68"/>
        <v/>
      </c>
      <c r="AH10" s="125" t="str">
        <f t="shared" ca="1" si="69"/>
        <v/>
      </c>
      <c r="AI10" s="125" t="str">
        <f t="shared" ca="1" si="70"/>
        <v/>
      </c>
      <c r="AJ10" s="125" t="str">
        <f t="shared" ca="1" si="71"/>
        <v/>
      </c>
      <c r="AK10" s="125" t="str">
        <f t="shared" ca="1" si="72"/>
        <v/>
      </c>
      <c r="AL10" s="125" t="str">
        <f t="shared" ca="1" si="73"/>
        <v/>
      </c>
      <c r="AM10" s="125" t="str">
        <f t="shared" ca="1" si="74"/>
        <v/>
      </c>
      <c r="AN10" s="125" t="str">
        <f t="shared" ca="1" si="75"/>
        <v/>
      </c>
      <c r="AO10" s="125" t="str">
        <f t="shared" ca="1" si="76"/>
        <v/>
      </c>
      <c r="AP10" s="125" t="str">
        <f t="shared" ca="1" si="77"/>
        <v/>
      </c>
      <c r="AQ10" s="125" t="str">
        <f t="shared" ca="1" si="78"/>
        <v/>
      </c>
      <c r="AR10" s="125" t="str">
        <f t="shared" ca="1" si="79"/>
        <v/>
      </c>
      <c r="AS10" s="125" t="str">
        <f t="shared" ca="1" si="80"/>
        <v/>
      </c>
      <c r="AT10" s="125" t="str">
        <f t="shared" ca="1" si="81"/>
        <v/>
      </c>
      <c r="AU10" s="125" t="str">
        <f t="shared" ca="1" si="82"/>
        <v/>
      </c>
      <c r="AV10" s="125" t="str">
        <f t="shared" ca="1" si="83"/>
        <v/>
      </c>
      <c r="AW10" s="125" t="str">
        <f t="shared" ca="1" si="84"/>
        <v/>
      </c>
      <c r="AX10" s="125" t="str">
        <f t="shared" ca="1" si="85"/>
        <v/>
      </c>
      <c r="AY10" s="125" t="str">
        <f t="shared" ca="1" si="86"/>
        <v/>
      </c>
      <c r="AZ10" s="125" t="str">
        <f t="shared" ca="1" si="87"/>
        <v/>
      </c>
      <c r="BA10" s="125" t="str">
        <f t="shared" ca="1" si="88"/>
        <v/>
      </c>
      <c r="BB10" s="125" t="str">
        <f t="shared" ca="1" si="89"/>
        <v/>
      </c>
      <c r="BC10" s="125" t="str">
        <f t="shared" ca="1" si="90"/>
        <v/>
      </c>
      <c r="BD10" s="125" t="str">
        <f t="shared" ca="1" si="91"/>
        <v/>
      </c>
      <c r="BE10" s="125" t="str">
        <f t="shared" ca="1" si="92"/>
        <v/>
      </c>
      <c r="BF10" s="125" t="str">
        <f t="shared" ca="1" si="93"/>
        <v/>
      </c>
      <c r="BG10" s="125" t="str">
        <f t="shared" ca="1" si="94"/>
        <v/>
      </c>
      <c r="BH10" s="125" t="str">
        <f t="shared" ca="1" si="95"/>
        <v/>
      </c>
      <c r="BI10" s="130" t="str">
        <f t="shared" ca="1" si="96"/>
        <v/>
      </c>
      <c r="BJ10" s="129" t="str">
        <f t="shared" ca="1" si="97"/>
        <v/>
      </c>
      <c r="BK10" s="125" t="str">
        <f t="shared" ca="1" si="98"/>
        <v/>
      </c>
      <c r="BL10" s="125" t="str">
        <f t="shared" ca="1" si="99"/>
        <v/>
      </c>
      <c r="BM10" s="125" t="str">
        <f t="shared" ca="1" si="100"/>
        <v/>
      </c>
      <c r="BN10" s="125" t="str">
        <f t="shared" ca="1" si="101"/>
        <v/>
      </c>
      <c r="BO10" s="125" t="str">
        <f t="shared" ca="1" si="102"/>
        <v/>
      </c>
      <c r="BP10" s="125" t="str">
        <f t="shared" ca="1" si="103"/>
        <v/>
      </c>
      <c r="BQ10" s="125" t="str">
        <f t="shared" ca="1" si="104"/>
        <v/>
      </c>
      <c r="BR10" s="125" t="str">
        <f t="shared" ca="1" si="105"/>
        <v/>
      </c>
      <c r="BS10" s="125" t="str">
        <f t="shared" ca="1" si="106"/>
        <v/>
      </c>
      <c r="BT10" s="125" t="str">
        <f t="shared" ca="1" si="107"/>
        <v/>
      </c>
      <c r="BU10" s="125" t="str">
        <f t="shared" ca="1" si="108"/>
        <v/>
      </c>
      <c r="BV10" s="125" t="str">
        <f t="shared" ca="1" si="109"/>
        <v/>
      </c>
      <c r="BW10" s="125" t="str">
        <f t="shared" ca="1" si="110"/>
        <v/>
      </c>
      <c r="BX10" s="125" t="str">
        <f t="shared" ca="1" si="111"/>
        <v/>
      </c>
      <c r="BY10" s="125" t="str">
        <f t="shared" ca="1" si="112"/>
        <v/>
      </c>
      <c r="BZ10" s="125" t="str">
        <f t="shared" ca="1" si="113"/>
        <v/>
      </c>
      <c r="CA10" s="125" t="str">
        <f t="shared" ca="1" si="114"/>
        <v/>
      </c>
      <c r="CB10" s="125" t="str">
        <f t="shared" ca="1" si="115"/>
        <v/>
      </c>
      <c r="CC10" s="125" t="str">
        <f t="shared" ca="1" si="116"/>
        <v/>
      </c>
      <c r="CD10" s="125" t="str">
        <f t="shared" ca="1" si="117"/>
        <v/>
      </c>
      <c r="CE10" s="125" t="str">
        <f t="shared" ca="1" si="118"/>
        <v/>
      </c>
      <c r="CF10" s="125" t="str">
        <f t="shared" ca="1" si="119"/>
        <v/>
      </c>
      <c r="CG10" s="125" t="str">
        <f t="shared" ca="1" si="120"/>
        <v/>
      </c>
      <c r="CH10" s="125" t="str">
        <f t="shared" ca="1" si="121"/>
        <v/>
      </c>
      <c r="CI10" s="125" t="str">
        <f t="shared" ca="1" si="122"/>
        <v/>
      </c>
      <c r="CJ10" s="125" t="str">
        <f t="shared" ca="1" si="123"/>
        <v/>
      </c>
      <c r="CK10" s="125" t="str">
        <f t="shared" ca="1" si="124"/>
        <v/>
      </c>
      <c r="CL10" s="125" t="str">
        <f t="shared" ca="1" si="125"/>
        <v/>
      </c>
      <c r="CM10" s="125" t="str">
        <f t="shared" ca="1" si="126"/>
        <v/>
      </c>
      <c r="CN10" s="130" t="str">
        <f t="shared" ca="1" si="127"/>
        <v/>
      </c>
      <c r="CO10" s="129" t="str">
        <f t="shared" ca="1" si="128"/>
        <v/>
      </c>
      <c r="CP10" s="125" t="str">
        <f t="shared" ca="1" si="129"/>
        <v/>
      </c>
      <c r="CQ10" s="125" t="str">
        <f t="shared" ca="1" si="130"/>
        <v/>
      </c>
      <c r="CR10" s="125" t="str">
        <f t="shared" ca="1" si="131"/>
        <v/>
      </c>
      <c r="CS10" s="125" t="str">
        <f t="shared" ca="1" si="132"/>
        <v/>
      </c>
      <c r="CT10" s="125" t="str">
        <f t="shared" ca="1" si="133"/>
        <v/>
      </c>
      <c r="CU10" s="125" t="str">
        <f t="shared" ca="1" si="134"/>
        <v/>
      </c>
      <c r="CV10" s="125" t="str">
        <f t="shared" ca="1" si="135"/>
        <v/>
      </c>
      <c r="CW10" s="125" t="str">
        <f t="shared" ca="1" si="136"/>
        <v/>
      </c>
      <c r="CX10" s="125" t="str">
        <f t="shared" ca="1" si="137"/>
        <v/>
      </c>
      <c r="CY10" s="125" t="str">
        <f t="shared" ca="1" si="138"/>
        <v/>
      </c>
      <c r="CZ10" s="125" t="str">
        <f t="shared" ca="1" si="139"/>
        <v/>
      </c>
      <c r="DA10" s="125" t="str">
        <f t="shared" ca="1" si="140"/>
        <v/>
      </c>
      <c r="DB10" s="125" t="str">
        <f t="shared" ca="1" si="141"/>
        <v/>
      </c>
      <c r="DC10" s="125" t="str">
        <f t="shared" ca="1" si="142"/>
        <v/>
      </c>
      <c r="DD10" s="125" t="str">
        <f t="shared" ca="1" si="143"/>
        <v/>
      </c>
      <c r="DE10" s="125" t="str">
        <f t="shared" ca="1" si="144"/>
        <v/>
      </c>
      <c r="DF10" s="125" t="str">
        <f t="shared" ca="1" si="145"/>
        <v/>
      </c>
      <c r="DG10" s="125" t="str">
        <f t="shared" ca="1" si="146"/>
        <v/>
      </c>
      <c r="DH10" s="125" t="str">
        <f t="shared" ca="1" si="147"/>
        <v/>
      </c>
      <c r="DI10" s="125" t="str">
        <f t="shared" ca="1" si="148"/>
        <v/>
      </c>
      <c r="DJ10" s="125" t="str">
        <f t="shared" ca="1" si="149"/>
        <v/>
      </c>
      <c r="DK10" s="125" t="str">
        <f t="shared" ca="1" si="150"/>
        <v/>
      </c>
      <c r="DL10" s="125" t="str">
        <f t="shared" ca="1" si="151"/>
        <v/>
      </c>
      <c r="DM10" s="125" t="str">
        <f t="shared" ca="1" si="152"/>
        <v/>
      </c>
      <c r="DN10" s="125" t="str">
        <f t="shared" ca="1" si="153"/>
        <v/>
      </c>
      <c r="DO10" s="125" t="str">
        <f t="shared" ca="1" si="154"/>
        <v/>
      </c>
      <c r="DP10" s="125" t="str">
        <f t="shared" ca="1" si="155"/>
        <v/>
      </c>
      <c r="DQ10" s="125" t="str">
        <f t="shared" ca="1" si="156"/>
        <v/>
      </c>
      <c r="DR10" s="130" t="str">
        <f t="shared" ca="1" si="157"/>
        <v/>
      </c>
      <c r="DS10" s="129" t="str">
        <f t="shared" ca="1" si="158"/>
        <v/>
      </c>
      <c r="DT10" s="125" t="str">
        <f t="shared" ca="1" si="159"/>
        <v/>
      </c>
      <c r="DU10" s="125" t="str">
        <f t="shared" ca="1" si="160"/>
        <v/>
      </c>
      <c r="DV10" s="125" t="str">
        <f t="shared" ca="1" si="161"/>
        <v/>
      </c>
      <c r="DW10" s="125" t="str">
        <f t="shared" ca="1" si="162"/>
        <v/>
      </c>
      <c r="DX10" s="125" t="str">
        <f t="shared" ca="1" si="163"/>
        <v/>
      </c>
      <c r="DY10" s="125" t="str">
        <f t="shared" ca="1" si="164"/>
        <v/>
      </c>
      <c r="DZ10" s="125" t="str">
        <f t="shared" ca="1" si="165"/>
        <v/>
      </c>
      <c r="EA10" s="125" t="str">
        <f t="shared" ca="1" si="166"/>
        <v/>
      </c>
      <c r="EB10" s="125" t="str">
        <f t="shared" ca="1" si="167"/>
        <v/>
      </c>
      <c r="EC10" s="125" t="str">
        <f t="shared" ca="1" si="168"/>
        <v/>
      </c>
      <c r="ED10" s="125" t="str">
        <f t="shared" ca="1" si="169"/>
        <v/>
      </c>
      <c r="EE10" s="125" t="str">
        <f t="shared" ca="1" si="170"/>
        <v/>
      </c>
      <c r="EF10" s="125" t="str">
        <f t="shared" ca="1" si="171"/>
        <v/>
      </c>
      <c r="EG10" s="125" t="str">
        <f t="shared" ca="1" si="172"/>
        <v/>
      </c>
      <c r="EH10" s="125" t="str">
        <f t="shared" ca="1" si="173"/>
        <v/>
      </c>
      <c r="EI10" s="125" t="str">
        <f t="shared" ca="1" si="174"/>
        <v/>
      </c>
      <c r="EJ10" s="125" t="str">
        <f t="shared" ca="1" si="175"/>
        <v/>
      </c>
      <c r="EK10" s="125" t="str">
        <f t="shared" ca="1" si="176"/>
        <v/>
      </c>
      <c r="EL10" s="125" t="str">
        <f t="shared" ca="1" si="177"/>
        <v/>
      </c>
      <c r="EM10" s="125" t="str">
        <f t="shared" ca="1" si="178"/>
        <v/>
      </c>
      <c r="EN10" s="125" t="str">
        <f t="shared" ca="1" si="179"/>
        <v/>
      </c>
      <c r="EO10" s="125" t="str">
        <f t="shared" ca="1" si="180"/>
        <v/>
      </c>
      <c r="EP10" s="125" t="str">
        <f t="shared" ca="1" si="181"/>
        <v/>
      </c>
      <c r="EQ10" s="125" t="str">
        <f t="shared" ca="1" si="182"/>
        <v/>
      </c>
      <c r="ER10" s="125" t="str">
        <f t="shared" ca="1" si="183"/>
        <v/>
      </c>
      <c r="ES10" s="125" t="str">
        <f t="shared" ca="1" si="184"/>
        <v/>
      </c>
      <c r="ET10" s="125" t="str">
        <f t="shared" ca="1" si="185"/>
        <v/>
      </c>
      <c r="EU10" s="125" t="str">
        <f t="shared" ca="1" si="186"/>
        <v/>
      </c>
      <c r="EV10" s="125" t="str">
        <f t="shared" ca="1" si="187"/>
        <v/>
      </c>
      <c r="EW10" s="130" t="str">
        <f t="shared" ca="1" si="188"/>
        <v/>
      </c>
      <c r="EX10" s="129" t="str">
        <f t="shared" ca="1" si="189"/>
        <v/>
      </c>
      <c r="EY10" s="125" t="str">
        <f t="shared" ca="1" si="190"/>
        <v/>
      </c>
      <c r="EZ10" s="125" t="str">
        <f t="shared" ca="1" si="191"/>
        <v/>
      </c>
      <c r="FA10" s="125" t="str">
        <f t="shared" ca="1" si="192"/>
        <v/>
      </c>
      <c r="FB10" s="125" t="str">
        <f t="shared" ca="1" si="193"/>
        <v/>
      </c>
      <c r="FC10" s="125" t="str">
        <f t="shared" ca="1" si="194"/>
        <v/>
      </c>
      <c r="FD10" s="125" t="str">
        <f t="shared" ca="1" si="195"/>
        <v/>
      </c>
      <c r="FE10" s="125" t="str">
        <f t="shared" ca="1" si="196"/>
        <v/>
      </c>
      <c r="FF10" s="125" t="str">
        <f t="shared" ca="1" si="197"/>
        <v/>
      </c>
      <c r="FG10" s="125" t="str">
        <f t="shared" ca="1" si="198"/>
        <v/>
      </c>
      <c r="FH10" s="125" t="str">
        <f t="shared" ca="1" si="199"/>
        <v/>
      </c>
      <c r="FI10" s="125" t="str">
        <f t="shared" ca="1" si="200"/>
        <v/>
      </c>
      <c r="FJ10" s="125" t="str">
        <f t="shared" ca="1" si="201"/>
        <v/>
      </c>
      <c r="FK10" s="125" t="str">
        <f t="shared" ca="1" si="202"/>
        <v/>
      </c>
      <c r="FL10" s="125" t="str">
        <f t="shared" ca="1" si="203"/>
        <v/>
      </c>
      <c r="FM10" s="125" t="str">
        <f t="shared" ca="1" si="204"/>
        <v/>
      </c>
      <c r="FN10" s="125" t="str">
        <f t="shared" ca="1" si="205"/>
        <v/>
      </c>
      <c r="FO10" s="125" t="str">
        <f t="shared" ca="1" si="206"/>
        <v/>
      </c>
      <c r="FP10" s="125" t="str">
        <f t="shared" ca="1" si="207"/>
        <v/>
      </c>
      <c r="FQ10" s="125" t="str">
        <f t="shared" ca="1" si="208"/>
        <v/>
      </c>
      <c r="FR10" s="125" t="str">
        <f t="shared" ca="1" si="209"/>
        <v/>
      </c>
      <c r="FS10" s="125" t="str">
        <f t="shared" ca="1" si="210"/>
        <v/>
      </c>
      <c r="FT10" s="125" t="str">
        <f t="shared" ca="1" si="211"/>
        <v/>
      </c>
      <c r="FU10" s="125" t="str">
        <f t="shared" ca="1" si="212"/>
        <v/>
      </c>
      <c r="FV10" s="125" t="str">
        <f t="shared" ca="1" si="213"/>
        <v/>
      </c>
      <c r="FW10" s="125" t="str">
        <f t="shared" ca="1" si="214"/>
        <v/>
      </c>
      <c r="FX10" s="125" t="str">
        <f t="shared" ca="1" si="215"/>
        <v/>
      </c>
      <c r="FY10" s="125" t="str">
        <f t="shared" ca="1" si="216"/>
        <v/>
      </c>
      <c r="FZ10" s="125" t="str">
        <f t="shared" ca="1" si="217"/>
        <v/>
      </c>
      <c r="GA10" s="130" t="str">
        <f t="shared" ca="1" si="218"/>
        <v/>
      </c>
      <c r="GB10" s="129" t="str">
        <f t="shared" ca="1" si="219"/>
        <v/>
      </c>
      <c r="GC10" s="125" t="str">
        <f t="shared" ca="1" si="220"/>
        <v/>
      </c>
      <c r="GD10" s="125" t="str">
        <f t="shared" ca="1" si="221"/>
        <v/>
      </c>
      <c r="GE10" s="125" t="str">
        <f t="shared" ca="1" si="222"/>
        <v/>
      </c>
      <c r="GF10" s="125" t="str">
        <f t="shared" ca="1" si="223"/>
        <v/>
      </c>
      <c r="GG10" s="125" t="str">
        <f t="shared" ca="1" si="224"/>
        <v/>
      </c>
      <c r="GH10" s="125" t="str">
        <f t="shared" ca="1" si="225"/>
        <v/>
      </c>
      <c r="GI10" s="125" t="str">
        <f t="shared" ca="1" si="226"/>
        <v/>
      </c>
      <c r="GJ10" s="125" t="str">
        <f t="shared" ca="1" si="227"/>
        <v/>
      </c>
      <c r="GK10" s="125" t="str">
        <f t="shared" ca="1" si="228"/>
        <v/>
      </c>
      <c r="GL10" s="125" t="str">
        <f t="shared" ca="1" si="229"/>
        <v/>
      </c>
      <c r="GM10" s="125" t="str">
        <f t="shared" ca="1" si="230"/>
        <v/>
      </c>
      <c r="GN10" s="125" t="str">
        <f t="shared" ca="1" si="231"/>
        <v/>
      </c>
      <c r="GO10" s="125" t="str">
        <f t="shared" ca="1" si="232"/>
        <v/>
      </c>
      <c r="GP10" s="125" t="str">
        <f t="shared" ca="1" si="233"/>
        <v/>
      </c>
      <c r="GQ10" s="125" t="str">
        <f t="shared" ca="1" si="234"/>
        <v/>
      </c>
      <c r="GR10" s="125" t="str">
        <f t="shared" ca="1" si="235"/>
        <v/>
      </c>
      <c r="GS10" s="125" t="str">
        <f t="shared" ca="1" si="236"/>
        <v/>
      </c>
      <c r="GT10" s="125" t="str">
        <f t="shared" ca="1" si="237"/>
        <v/>
      </c>
      <c r="GU10" s="125" t="str">
        <f t="shared" ca="1" si="238"/>
        <v/>
      </c>
      <c r="GV10" s="125" t="str">
        <f t="shared" ca="1" si="239"/>
        <v/>
      </c>
      <c r="GW10" s="125" t="str">
        <f t="shared" ca="1" si="240"/>
        <v/>
      </c>
      <c r="GX10" s="125" t="str">
        <f t="shared" ca="1" si="241"/>
        <v/>
      </c>
      <c r="GY10" s="125" t="str">
        <f t="shared" ca="1" si="242"/>
        <v/>
      </c>
      <c r="GZ10" s="125" t="str">
        <f t="shared" ca="1" si="243"/>
        <v/>
      </c>
      <c r="HA10" s="125" t="str">
        <f t="shared" ca="1" si="244"/>
        <v/>
      </c>
      <c r="HB10" s="125" t="str">
        <f t="shared" ca="1" si="245"/>
        <v/>
      </c>
      <c r="HC10" s="125" t="str">
        <f t="shared" ca="1" si="246"/>
        <v/>
      </c>
      <c r="HD10" s="125" t="str">
        <f t="shared" ca="1" si="247"/>
        <v/>
      </c>
      <c r="HE10" s="125" t="str">
        <f t="shared" ca="1" si="248"/>
        <v/>
      </c>
      <c r="HF10" s="130" t="str">
        <f t="shared" ca="1" si="249"/>
        <v/>
      </c>
      <c r="HG10" s="129" t="str">
        <f t="shared" ca="1" si="250"/>
        <v/>
      </c>
      <c r="HH10" s="125" t="str">
        <f t="shared" ca="1" si="251"/>
        <v/>
      </c>
      <c r="HI10" s="125" t="str">
        <f t="shared" ca="1" si="252"/>
        <v/>
      </c>
      <c r="HJ10" s="125" t="str">
        <f t="shared" ca="1" si="253"/>
        <v/>
      </c>
      <c r="HK10" s="125" t="str">
        <f t="shared" ca="1" si="254"/>
        <v/>
      </c>
      <c r="HL10" s="125" t="str">
        <f t="shared" ca="1" si="255"/>
        <v/>
      </c>
      <c r="HM10" s="125" t="str">
        <f t="shared" ca="1" si="256"/>
        <v/>
      </c>
      <c r="HN10" s="125" t="str">
        <f t="shared" ca="1" si="257"/>
        <v/>
      </c>
      <c r="HO10" s="125" t="str">
        <f t="shared" ca="1" si="258"/>
        <v/>
      </c>
      <c r="HP10" s="125" t="str">
        <f t="shared" ca="1" si="259"/>
        <v/>
      </c>
      <c r="HQ10" s="125" t="str">
        <f t="shared" ca="1" si="260"/>
        <v/>
      </c>
      <c r="HR10" s="125" t="str">
        <f t="shared" ca="1" si="261"/>
        <v/>
      </c>
      <c r="HS10" s="125" t="str">
        <f t="shared" ca="1" si="262"/>
        <v/>
      </c>
      <c r="HT10" s="125" t="str">
        <f t="shared" ca="1" si="263"/>
        <v/>
      </c>
      <c r="HU10" s="125" t="str">
        <f t="shared" ca="1" si="264"/>
        <v/>
      </c>
      <c r="HV10" s="125" t="str">
        <f t="shared" ca="1" si="265"/>
        <v/>
      </c>
      <c r="HW10" s="125" t="str">
        <f t="shared" ca="1" si="266"/>
        <v/>
      </c>
      <c r="HX10" s="125" t="str">
        <f t="shared" ca="1" si="267"/>
        <v/>
      </c>
      <c r="HY10" s="125" t="str">
        <f t="shared" ca="1" si="268"/>
        <v/>
      </c>
      <c r="HZ10" s="125" t="str">
        <f t="shared" ca="1" si="269"/>
        <v/>
      </c>
      <c r="IA10" s="125" t="str">
        <f t="shared" ca="1" si="270"/>
        <v/>
      </c>
      <c r="IB10" s="125" t="str">
        <f t="shared" ca="1" si="271"/>
        <v/>
      </c>
      <c r="IC10" s="125" t="str">
        <f t="shared" ca="1" si="272"/>
        <v/>
      </c>
      <c r="ID10" s="125" t="str">
        <f t="shared" ca="1" si="273"/>
        <v/>
      </c>
      <c r="IE10" s="125" t="str">
        <f t="shared" ca="1" si="274"/>
        <v/>
      </c>
      <c r="IF10" s="125" t="str">
        <f t="shared" ca="1" si="275"/>
        <v/>
      </c>
      <c r="IG10" s="125" t="str">
        <f t="shared" ca="1" si="276"/>
        <v/>
      </c>
      <c r="IH10" s="125" t="str">
        <f t="shared" ca="1" si="277"/>
        <v/>
      </c>
      <c r="II10" s="125" t="str">
        <f t="shared" ca="1" si="278"/>
        <v/>
      </c>
      <c r="IJ10" s="125" t="str">
        <f t="shared" ca="1" si="279"/>
        <v/>
      </c>
      <c r="IK10" s="130" t="str">
        <f t="shared" ca="1" si="280"/>
        <v/>
      </c>
      <c r="IL10" s="129">
        <f t="shared" ca="1" si="281"/>
        <v>0</v>
      </c>
      <c r="IM10" s="125">
        <f t="shared" ca="1" si="282"/>
        <v>0</v>
      </c>
      <c r="IN10" s="125">
        <f t="shared" ca="1" si="283"/>
        <v>0</v>
      </c>
      <c r="IO10" s="125">
        <f t="shared" ca="1" si="284"/>
        <v>0</v>
      </c>
      <c r="IP10" s="125">
        <f t="shared" ca="1" si="285"/>
        <v>0</v>
      </c>
      <c r="IQ10" s="125">
        <f t="shared" ca="1" si="286"/>
        <v>0</v>
      </c>
      <c r="IR10" s="125">
        <f t="shared" ca="1" si="287"/>
        <v>0</v>
      </c>
      <c r="IS10" s="125">
        <f t="shared" ca="1" si="288"/>
        <v>0</v>
      </c>
      <c r="IT10" s="125">
        <f t="shared" ca="1" si="289"/>
        <v>0</v>
      </c>
      <c r="IU10" s="125">
        <f t="shared" ca="1" si="290"/>
        <v>0</v>
      </c>
      <c r="IV10" s="125">
        <f t="shared" ca="1" si="291"/>
        <v>0</v>
      </c>
      <c r="IW10" s="125">
        <f t="shared" ca="1" si="292"/>
        <v>0</v>
      </c>
      <c r="IX10" s="125">
        <f t="shared" ca="1" si="293"/>
        <v>0</v>
      </c>
      <c r="IY10" s="125">
        <f t="shared" ca="1" si="294"/>
        <v>0</v>
      </c>
      <c r="IZ10" s="125">
        <f t="shared" ca="1" si="295"/>
        <v>0</v>
      </c>
      <c r="JA10" s="125">
        <f t="shared" ca="1" si="296"/>
        <v>0</v>
      </c>
      <c r="JB10" s="125">
        <f t="shared" ca="1" si="297"/>
        <v>0</v>
      </c>
      <c r="JC10" s="125">
        <f t="shared" ca="1" si="298"/>
        <v>0</v>
      </c>
      <c r="JD10" s="125">
        <f t="shared" ca="1" si="299"/>
        <v>0</v>
      </c>
      <c r="JE10" s="125">
        <f t="shared" ca="1" si="300"/>
        <v>0</v>
      </c>
      <c r="JF10" s="125">
        <f t="shared" ca="1" si="301"/>
        <v>0.5</v>
      </c>
      <c r="JG10" s="125">
        <f t="shared" ca="1" si="302"/>
        <v>0.25</v>
      </c>
      <c r="JH10" s="125">
        <f t="shared" ca="1" si="303"/>
        <v>1</v>
      </c>
      <c r="JI10" s="125">
        <f t="shared" ca="1" si="304"/>
        <v>1</v>
      </c>
      <c r="JJ10" s="125">
        <f t="shared" ca="1" si="305"/>
        <v>1</v>
      </c>
      <c r="JK10" s="125">
        <f t="shared" ca="1" si="306"/>
        <v>0</v>
      </c>
      <c r="JL10" s="125">
        <f t="shared" ca="1" si="307"/>
        <v>0</v>
      </c>
      <c r="JM10" s="125">
        <f t="shared" ca="1" si="308"/>
        <v>0.25</v>
      </c>
      <c r="JN10" s="125">
        <f t="shared" ca="1" si="309"/>
        <v>0</v>
      </c>
      <c r="JO10" s="130">
        <f t="shared" ca="1" si="310"/>
        <v>0.25</v>
      </c>
      <c r="JP10" s="129">
        <f t="shared" ca="1" si="311"/>
        <v>0</v>
      </c>
      <c r="JQ10" s="125">
        <f t="shared" ca="1" si="312"/>
        <v>1</v>
      </c>
      <c r="JR10" s="125">
        <f t="shared" ca="1" si="313"/>
        <v>0</v>
      </c>
      <c r="JS10" s="125">
        <f t="shared" ca="1" si="314"/>
        <v>0</v>
      </c>
      <c r="JT10" s="125">
        <f t="shared" ca="1" si="315"/>
        <v>1</v>
      </c>
      <c r="JU10" s="125">
        <f t="shared" ca="1" si="316"/>
        <v>0.5</v>
      </c>
      <c r="JV10" s="125">
        <f t="shared" ca="1" si="317"/>
        <v>1</v>
      </c>
      <c r="JW10" s="125">
        <f t="shared" ca="1" si="318"/>
        <v>1</v>
      </c>
      <c r="JX10" s="125">
        <f t="shared" ca="1" si="319"/>
        <v>1</v>
      </c>
      <c r="JY10" s="125">
        <f t="shared" ca="1" si="320"/>
        <v>0</v>
      </c>
      <c r="JZ10" s="125">
        <f t="shared" ca="1" si="321"/>
        <v>0</v>
      </c>
      <c r="KA10" s="125">
        <f t="shared" ca="1" si="322"/>
        <v>0</v>
      </c>
      <c r="KB10" s="125">
        <f t="shared" ca="1" si="323"/>
        <v>0</v>
      </c>
      <c r="KC10" s="125">
        <f t="shared" ca="1" si="324"/>
        <v>0.5</v>
      </c>
      <c r="KD10" s="125">
        <f t="shared" ca="1" si="325"/>
        <v>1</v>
      </c>
      <c r="KE10" s="125">
        <f t="shared" ca="1" si="326"/>
        <v>0</v>
      </c>
      <c r="KF10" s="125">
        <f t="shared" ca="1" si="327"/>
        <v>0</v>
      </c>
      <c r="KG10" s="125">
        <f t="shared" ca="1" si="328"/>
        <v>0</v>
      </c>
      <c r="KH10" s="125">
        <f t="shared" ca="1" si="329"/>
        <v>0</v>
      </c>
      <c r="KI10" s="125">
        <f t="shared" ca="1" si="330"/>
        <v>0</v>
      </c>
      <c r="KJ10" s="125">
        <f t="shared" ca="1" si="331"/>
        <v>0</v>
      </c>
      <c r="KK10" s="125">
        <f t="shared" ca="1" si="332"/>
        <v>0</v>
      </c>
      <c r="KL10" s="125">
        <f t="shared" ca="1" si="333"/>
        <v>0.25</v>
      </c>
      <c r="KM10" s="125">
        <f t="shared" ca="1" si="334"/>
        <v>0</v>
      </c>
      <c r="KN10" s="125">
        <f t="shared" ca="1" si="335"/>
        <v>0</v>
      </c>
      <c r="KO10" s="125">
        <f t="shared" ca="1" si="336"/>
        <v>0</v>
      </c>
      <c r="KP10" s="125">
        <f t="shared" ca="1" si="337"/>
        <v>0</v>
      </c>
      <c r="KQ10" s="125">
        <f t="shared" ca="1" si="338"/>
        <v>0.25</v>
      </c>
      <c r="KR10" s="125">
        <f t="shared" ca="1" si="339"/>
        <v>0.75</v>
      </c>
      <c r="KS10" s="125">
        <f t="shared" ca="1" si="340"/>
        <v>0</v>
      </c>
      <c r="KT10" s="130">
        <f t="shared" ca="1" si="341"/>
        <v>0</v>
      </c>
      <c r="KU10" s="129">
        <f t="shared" ca="1" si="342"/>
        <v>0</v>
      </c>
      <c r="KV10" s="125">
        <f t="shared" ca="1" si="343"/>
        <v>0</v>
      </c>
      <c r="KW10" s="125">
        <f t="shared" ca="1" si="344"/>
        <v>0.5</v>
      </c>
      <c r="KX10" s="125">
        <f t="shared" ca="1" si="345"/>
        <v>0.5</v>
      </c>
      <c r="KY10" s="125">
        <f t="shared" ca="1" si="346"/>
        <v>0</v>
      </c>
      <c r="KZ10" s="125">
        <f t="shared" ca="1" si="347"/>
        <v>0</v>
      </c>
      <c r="LA10" s="125">
        <f t="shared" ca="1" si="348"/>
        <v>0</v>
      </c>
      <c r="LB10" s="125">
        <f t="shared" ca="1" si="349"/>
        <v>0</v>
      </c>
      <c r="LC10" s="125">
        <f t="shared" ca="1" si="350"/>
        <v>0</v>
      </c>
      <c r="LD10" s="125">
        <f t="shared" ca="1" si="351"/>
        <v>0</v>
      </c>
      <c r="LE10" s="125">
        <f t="shared" ca="1" si="352"/>
        <v>0.25</v>
      </c>
      <c r="LF10" s="125">
        <f t="shared" ca="1" si="353"/>
        <v>0</v>
      </c>
      <c r="LG10" s="125">
        <f t="shared" ca="1" si="354"/>
        <v>0</v>
      </c>
      <c r="LH10" s="125">
        <f t="shared" ca="1" si="355"/>
        <v>0</v>
      </c>
      <c r="LI10" s="125">
        <f t="shared" ca="1" si="356"/>
        <v>0</v>
      </c>
      <c r="LJ10" s="125">
        <f t="shared" ca="1" si="357"/>
        <v>0</v>
      </c>
      <c r="LK10" s="125">
        <f t="shared" ca="1" si="358"/>
        <v>0</v>
      </c>
      <c r="LL10" s="125">
        <f t="shared" ca="1" si="359"/>
        <v>0.5</v>
      </c>
      <c r="LM10" s="125">
        <f t="shared" ca="1" si="360"/>
        <v>0</v>
      </c>
      <c r="LN10" s="125">
        <f t="shared" ca="1" si="361"/>
        <v>0</v>
      </c>
      <c r="LO10" s="125">
        <f t="shared" ca="1" si="362"/>
        <v>0</v>
      </c>
      <c r="LP10" s="125">
        <f t="shared" ca="1" si="363"/>
        <v>0</v>
      </c>
      <c r="LQ10" s="125">
        <f t="shared" ca="1" si="364"/>
        <v>0</v>
      </c>
      <c r="LR10" s="125">
        <f t="shared" ca="1" si="365"/>
        <v>0</v>
      </c>
      <c r="LS10" s="125">
        <f t="shared" ca="1" si="366"/>
        <v>0</v>
      </c>
      <c r="LT10" s="125">
        <f t="shared" ca="1" si="367"/>
        <v>0</v>
      </c>
      <c r="LU10" s="125">
        <f t="shared" ca="1" si="368"/>
        <v>0</v>
      </c>
      <c r="LV10" s="125">
        <f t="shared" ca="1" si="369"/>
        <v>0</v>
      </c>
      <c r="LW10" s="125">
        <f t="shared" ca="1" si="370"/>
        <v>0</v>
      </c>
      <c r="LX10" s="130">
        <f t="shared" ca="1" si="371"/>
        <v>0</v>
      </c>
      <c r="LY10" s="129">
        <f t="shared" ca="1" si="37"/>
        <v>0</v>
      </c>
      <c r="LZ10" s="125">
        <f t="shared" ca="1" si="38"/>
        <v>0</v>
      </c>
      <c r="MA10" s="125">
        <f t="shared" ca="1" si="39"/>
        <v>0</v>
      </c>
      <c r="MB10" s="125">
        <f t="shared" ca="1" si="40"/>
        <v>0</v>
      </c>
      <c r="MC10" s="125">
        <f t="shared" ca="1" si="41"/>
        <v>0</v>
      </c>
      <c r="MD10" s="125">
        <f t="shared" ca="1" si="42"/>
        <v>0</v>
      </c>
      <c r="ME10" s="125">
        <f t="shared" ca="1" si="43"/>
        <v>0</v>
      </c>
      <c r="MF10" s="125">
        <f t="shared" ca="1" si="44"/>
        <v>0</v>
      </c>
      <c r="MG10" s="125">
        <f t="shared" ca="1" si="45"/>
        <v>0</v>
      </c>
      <c r="MH10" s="125">
        <f t="shared" ca="1" si="46"/>
        <v>0.25</v>
      </c>
      <c r="MI10" s="125">
        <f t="shared" ca="1" si="47"/>
        <v>0</v>
      </c>
      <c r="MJ10" s="125">
        <f t="shared" ca="1" si="48"/>
        <v>0</v>
      </c>
      <c r="MK10" s="125">
        <f t="shared" ca="1" si="49"/>
        <v>0</v>
      </c>
      <c r="ML10" s="125">
        <f t="shared" ca="1" si="50"/>
        <v>0</v>
      </c>
      <c r="MM10" s="125">
        <f t="shared" ca="1" si="51"/>
        <v>0</v>
      </c>
      <c r="MN10" s="125">
        <f t="shared" ca="1" si="52"/>
        <v>0</v>
      </c>
      <c r="MO10" s="125">
        <f t="shared" ca="1" si="53"/>
        <v>0</v>
      </c>
      <c r="MP10" s="125">
        <f t="shared" ca="1" si="54"/>
        <v>0</v>
      </c>
      <c r="MQ10" s="125">
        <f t="shared" ca="1" si="55"/>
        <v>0</v>
      </c>
      <c r="MR10" s="125">
        <f t="shared" ca="1" si="56"/>
        <v>0</v>
      </c>
      <c r="MS10" s="125">
        <f t="shared" ca="1" si="57"/>
        <v>0</v>
      </c>
      <c r="MT10" s="125">
        <f t="shared" ca="1" si="58"/>
        <v>0</v>
      </c>
      <c r="MU10" s="125">
        <f t="shared" ca="1" si="59"/>
        <v>0</v>
      </c>
      <c r="MV10" s="125">
        <f t="shared" ca="1" si="60"/>
        <v>0</v>
      </c>
      <c r="MW10" s="125">
        <f t="shared" ca="1" si="61"/>
        <v>0</v>
      </c>
      <c r="MX10" s="125">
        <f t="shared" ca="1" si="62"/>
        <v>0</v>
      </c>
      <c r="MY10" s="125">
        <f t="shared" ca="1" si="63"/>
        <v>0</v>
      </c>
      <c r="MZ10" s="125">
        <f t="shared" ca="1" si="64"/>
        <v>0</v>
      </c>
      <c r="NA10" s="125">
        <f t="shared" ca="1" si="65"/>
        <v>0</v>
      </c>
      <c r="NB10" s="125">
        <f t="shared" ca="1" si="66"/>
        <v>0</v>
      </c>
      <c r="NC10" s="130">
        <f t="shared" ca="1" si="67"/>
        <v>0</v>
      </c>
    </row>
    <row r="11" spans="1:367" s="128" customFormat="1" x14ac:dyDescent="0.3">
      <c r="A11" s="125" t="str">
        <f>IF(Récap!$B11="","",Récap!$B11)</f>
        <v>383 - RPA d'Aubrière</v>
      </c>
      <c r="B11" s="129" t="str">
        <f t="shared" ca="1" si="6"/>
        <v/>
      </c>
      <c r="C11" s="125" t="str">
        <f t="shared" ca="1" si="7"/>
        <v/>
      </c>
      <c r="D11" s="125" t="str">
        <f t="shared" ca="1" si="8"/>
        <v/>
      </c>
      <c r="E11" s="125" t="str">
        <f t="shared" ca="1" si="9"/>
        <v/>
      </c>
      <c r="F11" s="125" t="str">
        <f t="shared" ca="1" si="10"/>
        <v/>
      </c>
      <c r="G11" s="125" t="str">
        <f t="shared" ca="1" si="11"/>
        <v/>
      </c>
      <c r="H11" s="125" t="str">
        <f t="shared" ca="1" si="12"/>
        <v/>
      </c>
      <c r="I11" s="125" t="str">
        <f t="shared" ca="1" si="13"/>
        <v/>
      </c>
      <c r="J11" s="125" t="str">
        <f t="shared" ca="1" si="14"/>
        <v/>
      </c>
      <c r="K11" s="125" t="str">
        <f t="shared" ca="1" si="15"/>
        <v/>
      </c>
      <c r="L11" s="125" t="str">
        <f t="shared" ca="1" si="16"/>
        <v/>
      </c>
      <c r="M11" s="125" t="str">
        <f t="shared" ca="1" si="17"/>
        <v/>
      </c>
      <c r="N11" s="125" t="str">
        <f t="shared" ca="1" si="18"/>
        <v/>
      </c>
      <c r="O11" s="125" t="str">
        <f t="shared" ca="1" si="19"/>
        <v/>
      </c>
      <c r="P11" s="125" t="str">
        <f t="shared" ca="1" si="20"/>
        <v/>
      </c>
      <c r="Q11" s="125" t="str">
        <f t="shared" ca="1" si="21"/>
        <v/>
      </c>
      <c r="R11" s="125" t="str">
        <f t="shared" ca="1" si="22"/>
        <v/>
      </c>
      <c r="S11" s="125" t="str">
        <f t="shared" ca="1" si="23"/>
        <v/>
      </c>
      <c r="T11" s="125" t="str">
        <f t="shared" ca="1" si="24"/>
        <v/>
      </c>
      <c r="U11" s="125" t="str">
        <f t="shared" ca="1" si="25"/>
        <v/>
      </c>
      <c r="V11" s="125" t="str">
        <f t="shared" ca="1" si="26"/>
        <v/>
      </c>
      <c r="W11" s="125" t="str">
        <f t="shared" ca="1" si="27"/>
        <v/>
      </c>
      <c r="X11" s="125" t="str">
        <f t="shared" ca="1" si="28"/>
        <v/>
      </c>
      <c r="Y11" s="125" t="str">
        <f t="shared" ca="1" si="29"/>
        <v/>
      </c>
      <c r="Z11" s="125" t="str">
        <f t="shared" ca="1" si="30"/>
        <v/>
      </c>
      <c r="AA11" s="125" t="str">
        <f t="shared" ca="1" si="31"/>
        <v/>
      </c>
      <c r="AB11" s="125" t="str">
        <f t="shared" ca="1" si="32"/>
        <v/>
      </c>
      <c r="AC11" s="125" t="str">
        <f t="shared" ca="1" si="33"/>
        <v/>
      </c>
      <c r="AD11" s="125" t="str">
        <f t="shared" ca="1" si="34"/>
        <v/>
      </c>
      <c r="AE11" s="125" t="str">
        <f t="shared" ca="1" si="35"/>
        <v/>
      </c>
      <c r="AF11" s="130" t="str">
        <f t="shared" ca="1" si="36"/>
        <v/>
      </c>
      <c r="AG11" s="129" t="str">
        <f t="shared" ca="1" si="68"/>
        <v/>
      </c>
      <c r="AH11" s="125" t="str">
        <f t="shared" ca="1" si="69"/>
        <v/>
      </c>
      <c r="AI11" s="125" t="str">
        <f t="shared" ca="1" si="70"/>
        <v/>
      </c>
      <c r="AJ11" s="125" t="str">
        <f t="shared" ca="1" si="71"/>
        <v/>
      </c>
      <c r="AK11" s="125" t="str">
        <f t="shared" ca="1" si="72"/>
        <v/>
      </c>
      <c r="AL11" s="125" t="str">
        <f t="shared" ca="1" si="73"/>
        <v/>
      </c>
      <c r="AM11" s="125" t="str">
        <f t="shared" ca="1" si="74"/>
        <v/>
      </c>
      <c r="AN11" s="125" t="str">
        <f t="shared" ca="1" si="75"/>
        <v/>
      </c>
      <c r="AO11" s="125" t="str">
        <f t="shared" ca="1" si="76"/>
        <v/>
      </c>
      <c r="AP11" s="125" t="str">
        <f t="shared" ca="1" si="77"/>
        <v/>
      </c>
      <c r="AQ11" s="125" t="str">
        <f t="shared" ca="1" si="78"/>
        <v/>
      </c>
      <c r="AR11" s="125" t="str">
        <f t="shared" ca="1" si="79"/>
        <v/>
      </c>
      <c r="AS11" s="125" t="str">
        <f t="shared" ca="1" si="80"/>
        <v/>
      </c>
      <c r="AT11" s="125" t="str">
        <f t="shared" ca="1" si="81"/>
        <v/>
      </c>
      <c r="AU11" s="125" t="str">
        <f t="shared" ca="1" si="82"/>
        <v/>
      </c>
      <c r="AV11" s="125" t="str">
        <f t="shared" ca="1" si="83"/>
        <v/>
      </c>
      <c r="AW11" s="125" t="str">
        <f t="shared" ca="1" si="84"/>
        <v/>
      </c>
      <c r="AX11" s="125" t="str">
        <f t="shared" ca="1" si="85"/>
        <v/>
      </c>
      <c r="AY11" s="125" t="str">
        <f t="shared" ca="1" si="86"/>
        <v/>
      </c>
      <c r="AZ11" s="125" t="str">
        <f t="shared" ca="1" si="87"/>
        <v/>
      </c>
      <c r="BA11" s="125" t="str">
        <f t="shared" ca="1" si="88"/>
        <v/>
      </c>
      <c r="BB11" s="125" t="str">
        <f t="shared" ca="1" si="89"/>
        <v/>
      </c>
      <c r="BC11" s="125" t="str">
        <f t="shared" ca="1" si="90"/>
        <v/>
      </c>
      <c r="BD11" s="125" t="str">
        <f t="shared" ca="1" si="91"/>
        <v/>
      </c>
      <c r="BE11" s="125" t="str">
        <f t="shared" ca="1" si="92"/>
        <v/>
      </c>
      <c r="BF11" s="125" t="str">
        <f t="shared" ca="1" si="93"/>
        <v/>
      </c>
      <c r="BG11" s="125" t="str">
        <f t="shared" ca="1" si="94"/>
        <v/>
      </c>
      <c r="BH11" s="125" t="str">
        <f t="shared" ca="1" si="95"/>
        <v/>
      </c>
      <c r="BI11" s="130" t="str">
        <f t="shared" ca="1" si="96"/>
        <v/>
      </c>
      <c r="BJ11" s="129" t="str">
        <f t="shared" ca="1" si="97"/>
        <v/>
      </c>
      <c r="BK11" s="125" t="str">
        <f t="shared" ca="1" si="98"/>
        <v/>
      </c>
      <c r="BL11" s="125" t="str">
        <f t="shared" ca="1" si="99"/>
        <v/>
      </c>
      <c r="BM11" s="125" t="str">
        <f t="shared" ca="1" si="100"/>
        <v/>
      </c>
      <c r="BN11" s="125" t="str">
        <f t="shared" ca="1" si="101"/>
        <v/>
      </c>
      <c r="BO11" s="125" t="str">
        <f t="shared" ca="1" si="102"/>
        <v/>
      </c>
      <c r="BP11" s="125" t="str">
        <f t="shared" ca="1" si="103"/>
        <v/>
      </c>
      <c r="BQ11" s="125" t="str">
        <f t="shared" ca="1" si="104"/>
        <v/>
      </c>
      <c r="BR11" s="125" t="str">
        <f t="shared" ca="1" si="105"/>
        <v/>
      </c>
      <c r="BS11" s="125" t="str">
        <f t="shared" ca="1" si="106"/>
        <v/>
      </c>
      <c r="BT11" s="125" t="str">
        <f t="shared" ca="1" si="107"/>
        <v/>
      </c>
      <c r="BU11" s="125" t="str">
        <f t="shared" ca="1" si="108"/>
        <v/>
      </c>
      <c r="BV11" s="125" t="str">
        <f t="shared" ca="1" si="109"/>
        <v/>
      </c>
      <c r="BW11" s="125" t="str">
        <f t="shared" ca="1" si="110"/>
        <v/>
      </c>
      <c r="BX11" s="125" t="str">
        <f t="shared" ca="1" si="111"/>
        <v/>
      </c>
      <c r="BY11" s="125" t="str">
        <f t="shared" ca="1" si="112"/>
        <v/>
      </c>
      <c r="BZ11" s="125" t="str">
        <f t="shared" ca="1" si="113"/>
        <v/>
      </c>
      <c r="CA11" s="125" t="str">
        <f t="shared" ca="1" si="114"/>
        <v/>
      </c>
      <c r="CB11" s="125" t="str">
        <f t="shared" ca="1" si="115"/>
        <v/>
      </c>
      <c r="CC11" s="125" t="str">
        <f t="shared" ca="1" si="116"/>
        <v/>
      </c>
      <c r="CD11" s="125" t="str">
        <f t="shared" ca="1" si="117"/>
        <v/>
      </c>
      <c r="CE11" s="125" t="str">
        <f t="shared" ca="1" si="118"/>
        <v/>
      </c>
      <c r="CF11" s="125" t="str">
        <f t="shared" ca="1" si="119"/>
        <v/>
      </c>
      <c r="CG11" s="125" t="str">
        <f t="shared" ca="1" si="120"/>
        <v/>
      </c>
      <c r="CH11" s="125" t="str">
        <f t="shared" ca="1" si="121"/>
        <v/>
      </c>
      <c r="CI11" s="125" t="str">
        <f t="shared" ca="1" si="122"/>
        <v/>
      </c>
      <c r="CJ11" s="125" t="str">
        <f t="shared" ca="1" si="123"/>
        <v/>
      </c>
      <c r="CK11" s="125" t="str">
        <f t="shared" ca="1" si="124"/>
        <v/>
      </c>
      <c r="CL11" s="125" t="str">
        <f t="shared" ca="1" si="125"/>
        <v/>
      </c>
      <c r="CM11" s="125" t="str">
        <f t="shared" ca="1" si="126"/>
        <v/>
      </c>
      <c r="CN11" s="130" t="str">
        <f t="shared" ca="1" si="127"/>
        <v/>
      </c>
      <c r="CO11" s="129" t="str">
        <f t="shared" ca="1" si="128"/>
        <v/>
      </c>
      <c r="CP11" s="125" t="str">
        <f t="shared" ca="1" si="129"/>
        <v/>
      </c>
      <c r="CQ11" s="125" t="str">
        <f t="shared" ca="1" si="130"/>
        <v/>
      </c>
      <c r="CR11" s="125" t="str">
        <f t="shared" ca="1" si="131"/>
        <v/>
      </c>
      <c r="CS11" s="125" t="str">
        <f t="shared" ca="1" si="132"/>
        <v/>
      </c>
      <c r="CT11" s="125" t="str">
        <f t="shared" ca="1" si="133"/>
        <v/>
      </c>
      <c r="CU11" s="125" t="str">
        <f t="shared" ca="1" si="134"/>
        <v/>
      </c>
      <c r="CV11" s="125" t="str">
        <f t="shared" ca="1" si="135"/>
        <v/>
      </c>
      <c r="CW11" s="125" t="str">
        <f t="shared" ca="1" si="136"/>
        <v/>
      </c>
      <c r="CX11" s="125" t="str">
        <f t="shared" ca="1" si="137"/>
        <v/>
      </c>
      <c r="CY11" s="125" t="str">
        <f t="shared" ca="1" si="138"/>
        <v/>
      </c>
      <c r="CZ11" s="125" t="str">
        <f t="shared" ca="1" si="139"/>
        <v/>
      </c>
      <c r="DA11" s="125" t="str">
        <f t="shared" ca="1" si="140"/>
        <v/>
      </c>
      <c r="DB11" s="125" t="str">
        <f t="shared" ca="1" si="141"/>
        <v/>
      </c>
      <c r="DC11" s="125" t="str">
        <f t="shared" ca="1" si="142"/>
        <v/>
      </c>
      <c r="DD11" s="125" t="str">
        <f t="shared" ca="1" si="143"/>
        <v/>
      </c>
      <c r="DE11" s="125" t="str">
        <f t="shared" ca="1" si="144"/>
        <v/>
      </c>
      <c r="DF11" s="125" t="str">
        <f t="shared" ca="1" si="145"/>
        <v/>
      </c>
      <c r="DG11" s="125" t="str">
        <f t="shared" ca="1" si="146"/>
        <v/>
      </c>
      <c r="DH11" s="125" t="str">
        <f t="shared" ca="1" si="147"/>
        <v/>
      </c>
      <c r="DI11" s="125" t="str">
        <f t="shared" ca="1" si="148"/>
        <v/>
      </c>
      <c r="DJ11" s="125" t="str">
        <f t="shared" ca="1" si="149"/>
        <v/>
      </c>
      <c r="DK11" s="125" t="str">
        <f t="shared" ca="1" si="150"/>
        <v/>
      </c>
      <c r="DL11" s="125" t="str">
        <f t="shared" ca="1" si="151"/>
        <v/>
      </c>
      <c r="DM11" s="125" t="str">
        <f t="shared" ca="1" si="152"/>
        <v/>
      </c>
      <c r="DN11" s="125" t="str">
        <f t="shared" ca="1" si="153"/>
        <v/>
      </c>
      <c r="DO11" s="125" t="str">
        <f t="shared" ca="1" si="154"/>
        <v/>
      </c>
      <c r="DP11" s="125" t="str">
        <f t="shared" ca="1" si="155"/>
        <v/>
      </c>
      <c r="DQ11" s="125" t="str">
        <f t="shared" ca="1" si="156"/>
        <v/>
      </c>
      <c r="DR11" s="130" t="str">
        <f t="shared" ca="1" si="157"/>
        <v/>
      </c>
      <c r="DS11" s="129">
        <f t="shared" ca="1" si="158"/>
        <v>0</v>
      </c>
      <c r="DT11" s="125">
        <f t="shared" ca="1" si="159"/>
        <v>0</v>
      </c>
      <c r="DU11" s="125">
        <f t="shared" ca="1" si="160"/>
        <v>0</v>
      </c>
      <c r="DV11" s="125">
        <f t="shared" ca="1" si="161"/>
        <v>0</v>
      </c>
      <c r="DW11" s="125">
        <f t="shared" ca="1" si="162"/>
        <v>0</v>
      </c>
      <c r="DX11" s="125">
        <f t="shared" ca="1" si="163"/>
        <v>0</v>
      </c>
      <c r="DY11" s="125">
        <f t="shared" ca="1" si="164"/>
        <v>0</v>
      </c>
      <c r="DZ11" s="125">
        <f t="shared" ca="1" si="165"/>
        <v>0</v>
      </c>
      <c r="EA11" s="125">
        <f t="shared" ca="1" si="166"/>
        <v>0</v>
      </c>
      <c r="EB11" s="125">
        <f t="shared" ca="1" si="167"/>
        <v>0</v>
      </c>
      <c r="EC11" s="125">
        <f t="shared" ca="1" si="168"/>
        <v>0</v>
      </c>
      <c r="ED11" s="125">
        <f t="shared" ca="1" si="169"/>
        <v>0</v>
      </c>
      <c r="EE11" s="125">
        <f t="shared" ca="1" si="170"/>
        <v>0</v>
      </c>
      <c r="EF11" s="125">
        <f t="shared" ca="1" si="171"/>
        <v>0</v>
      </c>
      <c r="EG11" s="125">
        <f t="shared" ca="1" si="172"/>
        <v>0</v>
      </c>
      <c r="EH11" s="125">
        <f t="shared" ca="1" si="173"/>
        <v>0</v>
      </c>
      <c r="EI11" s="125">
        <f t="shared" ca="1" si="174"/>
        <v>0</v>
      </c>
      <c r="EJ11" s="125">
        <f t="shared" ca="1" si="175"/>
        <v>0</v>
      </c>
      <c r="EK11" s="125">
        <f t="shared" ca="1" si="176"/>
        <v>0.5</v>
      </c>
      <c r="EL11" s="125">
        <f t="shared" ca="1" si="177"/>
        <v>0.25</v>
      </c>
      <c r="EM11" s="125">
        <f t="shared" ca="1" si="178"/>
        <v>0</v>
      </c>
      <c r="EN11" s="125">
        <f t="shared" ca="1" si="179"/>
        <v>0</v>
      </c>
      <c r="EO11" s="125">
        <f t="shared" ca="1" si="180"/>
        <v>0</v>
      </c>
      <c r="EP11" s="125">
        <f t="shared" ca="1" si="181"/>
        <v>0</v>
      </c>
      <c r="EQ11" s="125">
        <f t="shared" ca="1" si="182"/>
        <v>0</v>
      </c>
      <c r="ER11" s="125">
        <f t="shared" ca="1" si="183"/>
        <v>0</v>
      </c>
      <c r="ES11" s="125">
        <f t="shared" ca="1" si="184"/>
        <v>0</v>
      </c>
      <c r="ET11" s="125">
        <f t="shared" ca="1" si="185"/>
        <v>0</v>
      </c>
      <c r="EU11" s="125">
        <f t="shared" ca="1" si="186"/>
        <v>0</v>
      </c>
      <c r="EV11" s="125">
        <f t="shared" ca="1" si="187"/>
        <v>0</v>
      </c>
      <c r="EW11" s="130">
        <f t="shared" ca="1" si="188"/>
        <v>0</v>
      </c>
      <c r="EX11" s="129">
        <f t="shared" ca="1" si="189"/>
        <v>0</v>
      </c>
      <c r="EY11" s="125">
        <f t="shared" ca="1" si="190"/>
        <v>0.25</v>
      </c>
      <c r="EZ11" s="125">
        <f t="shared" ca="1" si="191"/>
        <v>0</v>
      </c>
      <c r="FA11" s="125">
        <f t="shared" ca="1" si="192"/>
        <v>0.5</v>
      </c>
      <c r="FB11" s="125">
        <f t="shared" ca="1" si="193"/>
        <v>0</v>
      </c>
      <c r="FC11" s="125">
        <f t="shared" ca="1" si="194"/>
        <v>0</v>
      </c>
      <c r="FD11" s="125">
        <f t="shared" ca="1" si="195"/>
        <v>0</v>
      </c>
      <c r="FE11" s="125">
        <f t="shared" ca="1" si="196"/>
        <v>0</v>
      </c>
      <c r="FF11" s="125">
        <f t="shared" ca="1" si="197"/>
        <v>0</v>
      </c>
      <c r="FG11" s="125">
        <f t="shared" ca="1" si="198"/>
        <v>0</v>
      </c>
      <c r="FH11" s="125">
        <f ca="1">IFERROR(VLOOKUP($A11,INDIRECT("'"&amp;$EX$2&amp;"'"&amp;"!$B$7:$AI$26"),12,FALSE),"")</f>
        <v>0</v>
      </c>
      <c r="FI11" s="125">
        <f t="shared" ca="1" si="200"/>
        <v>0</v>
      </c>
      <c r="FJ11" s="125">
        <f t="shared" ca="1" si="201"/>
        <v>0</v>
      </c>
      <c r="FK11" s="125">
        <f t="shared" ca="1" si="202"/>
        <v>0</v>
      </c>
      <c r="FL11" s="125">
        <f t="shared" ca="1" si="203"/>
        <v>0</v>
      </c>
      <c r="FM11" s="125">
        <f t="shared" ca="1" si="204"/>
        <v>0</v>
      </c>
      <c r="FN11" s="125">
        <f t="shared" ca="1" si="205"/>
        <v>0</v>
      </c>
      <c r="FO11" s="125">
        <f t="shared" ca="1" si="206"/>
        <v>0</v>
      </c>
      <c r="FP11" s="125">
        <f t="shared" ca="1" si="207"/>
        <v>0</v>
      </c>
      <c r="FQ11" s="125">
        <f t="shared" ca="1" si="208"/>
        <v>0</v>
      </c>
      <c r="FR11" s="125">
        <f t="shared" ca="1" si="209"/>
        <v>0</v>
      </c>
      <c r="FS11" s="125">
        <f t="shared" ca="1" si="210"/>
        <v>0</v>
      </c>
      <c r="FT11" s="125">
        <f t="shared" ca="1" si="211"/>
        <v>0</v>
      </c>
      <c r="FU11" s="125">
        <f t="shared" ca="1" si="212"/>
        <v>0.5</v>
      </c>
      <c r="FV11" s="125">
        <f t="shared" ca="1" si="213"/>
        <v>0</v>
      </c>
      <c r="FW11" s="125">
        <f t="shared" ca="1" si="214"/>
        <v>0</v>
      </c>
      <c r="FX11" s="125">
        <f t="shared" ca="1" si="215"/>
        <v>0</v>
      </c>
      <c r="FY11" s="125">
        <f t="shared" ca="1" si="216"/>
        <v>0</v>
      </c>
      <c r="FZ11" s="125">
        <f t="shared" ca="1" si="217"/>
        <v>0</v>
      </c>
      <c r="GA11" s="130">
        <f t="shared" ca="1" si="218"/>
        <v>0</v>
      </c>
      <c r="GB11" s="129" t="str">
        <f t="shared" ca="1" si="219"/>
        <v/>
      </c>
      <c r="GC11" s="125" t="str">
        <f t="shared" ca="1" si="220"/>
        <v/>
      </c>
      <c r="GD11" s="125" t="str">
        <f t="shared" ca="1" si="221"/>
        <v/>
      </c>
      <c r="GE11" s="125" t="str">
        <f t="shared" ca="1" si="222"/>
        <v/>
      </c>
      <c r="GF11" s="125" t="str">
        <f t="shared" ca="1" si="223"/>
        <v/>
      </c>
      <c r="GG11" s="125" t="str">
        <f t="shared" ca="1" si="224"/>
        <v/>
      </c>
      <c r="GH11" s="125" t="str">
        <f t="shared" ca="1" si="225"/>
        <v/>
      </c>
      <c r="GI11" s="125" t="str">
        <f t="shared" ca="1" si="226"/>
        <v/>
      </c>
      <c r="GJ11" s="125" t="str">
        <f t="shared" ca="1" si="227"/>
        <v/>
      </c>
      <c r="GK11" s="125" t="str">
        <f t="shared" ca="1" si="228"/>
        <v/>
      </c>
      <c r="GL11" s="125" t="str">
        <f t="shared" ca="1" si="229"/>
        <v/>
      </c>
      <c r="GM11" s="125" t="str">
        <f t="shared" ca="1" si="230"/>
        <v/>
      </c>
      <c r="GN11" s="125" t="str">
        <f t="shared" ca="1" si="231"/>
        <v/>
      </c>
      <c r="GO11" s="125" t="str">
        <f t="shared" ca="1" si="232"/>
        <v/>
      </c>
      <c r="GP11" s="125" t="str">
        <f t="shared" ca="1" si="233"/>
        <v/>
      </c>
      <c r="GQ11" s="125" t="str">
        <f t="shared" ca="1" si="234"/>
        <v/>
      </c>
      <c r="GR11" s="125" t="str">
        <f t="shared" ca="1" si="235"/>
        <v/>
      </c>
      <c r="GS11" s="125" t="str">
        <f t="shared" ca="1" si="236"/>
        <v/>
      </c>
      <c r="GT11" s="125" t="str">
        <f t="shared" ca="1" si="237"/>
        <v/>
      </c>
      <c r="GU11" s="125" t="str">
        <f t="shared" ca="1" si="238"/>
        <v/>
      </c>
      <c r="GV11" s="125" t="str">
        <f t="shared" ca="1" si="239"/>
        <v/>
      </c>
      <c r="GW11" s="125" t="str">
        <f t="shared" ca="1" si="240"/>
        <v/>
      </c>
      <c r="GX11" s="125" t="str">
        <f t="shared" ca="1" si="241"/>
        <v/>
      </c>
      <c r="GY11" s="125" t="str">
        <f t="shared" ca="1" si="242"/>
        <v/>
      </c>
      <c r="GZ11" s="125" t="str">
        <f t="shared" ca="1" si="243"/>
        <v/>
      </c>
      <c r="HA11" s="125" t="str">
        <f t="shared" ca="1" si="244"/>
        <v/>
      </c>
      <c r="HB11" s="125" t="str">
        <f t="shared" ca="1" si="245"/>
        <v/>
      </c>
      <c r="HC11" s="125" t="str">
        <f t="shared" ca="1" si="246"/>
        <v/>
      </c>
      <c r="HD11" s="125" t="str">
        <f t="shared" ca="1" si="247"/>
        <v/>
      </c>
      <c r="HE11" s="125" t="str">
        <f t="shared" ca="1" si="248"/>
        <v/>
      </c>
      <c r="HF11" s="130" t="str">
        <f t="shared" ca="1" si="249"/>
        <v/>
      </c>
      <c r="HG11" s="129" t="str">
        <f t="shared" ca="1" si="250"/>
        <v/>
      </c>
      <c r="HH11" s="125" t="str">
        <f t="shared" ca="1" si="251"/>
        <v/>
      </c>
      <c r="HI11" s="125" t="str">
        <f t="shared" ca="1" si="252"/>
        <v/>
      </c>
      <c r="HJ11" s="125" t="str">
        <f t="shared" ca="1" si="253"/>
        <v/>
      </c>
      <c r="HK11" s="125" t="str">
        <f t="shared" ca="1" si="254"/>
        <v/>
      </c>
      <c r="HL11" s="125" t="str">
        <f t="shared" ca="1" si="255"/>
        <v/>
      </c>
      <c r="HM11" s="125" t="str">
        <f t="shared" ca="1" si="256"/>
        <v/>
      </c>
      <c r="HN11" s="125" t="str">
        <f t="shared" ca="1" si="257"/>
        <v/>
      </c>
      <c r="HO11" s="125" t="str">
        <f t="shared" ca="1" si="258"/>
        <v/>
      </c>
      <c r="HP11" s="125" t="str">
        <f t="shared" ca="1" si="259"/>
        <v/>
      </c>
      <c r="HQ11" s="125" t="str">
        <f t="shared" ca="1" si="260"/>
        <v/>
      </c>
      <c r="HR11" s="125" t="str">
        <f t="shared" ca="1" si="261"/>
        <v/>
      </c>
      <c r="HS11" s="125" t="str">
        <f t="shared" ca="1" si="262"/>
        <v/>
      </c>
      <c r="HT11" s="125" t="str">
        <f t="shared" ca="1" si="263"/>
        <v/>
      </c>
      <c r="HU11" s="125" t="str">
        <f t="shared" ca="1" si="264"/>
        <v/>
      </c>
      <c r="HV11" s="125" t="str">
        <f t="shared" ca="1" si="265"/>
        <v/>
      </c>
      <c r="HW11" s="125" t="str">
        <f t="shared" ca="1" si="266"/>
        <v/>
      </c>
      <c r="HX11" s="125" t="str">
        <f t="shared" ca="1" si="267"/>
        <v/>
      </c>
      <c r="HY11" s="125" t="str">
        <f t="shared" ca="1" si="268"/>
        <v/>
      </c>
      <c r="HZ11" s="125" t="str">
        <f t="shared" ca="1" si="269"/>
        <v/>
      </c>
      <c r="IA11" s="125" t="str">
        <f t="shared" ca="1" si="270"/>
        <v/>
      </c>
      <c r="IB11" s="125" t="str">
        <f t="shared" ca="1" si="271"/>
        <v/>
      </c>
      <c r="IC11" s="125" t="str">
        <f t="shared" ca="1" si="272"/>
        <v/>
      </c>
      <c r="ID11" s="125" t="str">
        <f t="shared" ca="1" si="273"/>
        <v/>
      </c>
      <c r="IE11" s="125" t="str">
        <f t="shared" ca="1" si="274"/>
        <v/>
      </c>
      <c r="IF11" s="125" t="str">
        <f t="shared" ca="1" si="275"/>
        <v/>
      </c>
      <c r="IG11" s="125" t="str">
        <f t="shared" ca="1" si="276"/>
        <v/>
      </c>
      <c r="IH11" s="125" t="str">
        <f t="shared" ca="1" si="277"/>
        <v/>
      </c>
      <c r="II11" s="125" t="str">
        <f t="shared" ca="1" si="278"/>
        <v/>
      </c>
      <c r="IJ11" s="125" t="str">
        <f t="shared" ca="1" si="279"/>
        <v/>
      </c>
      <c r="IK11" s="130" t="str">
        <f t="shared" ca="1" si="280"/>
        <v/>
      </c>
      <c r="IL11" s="129">
        <f t="shared" ca="1" si="281"/>
        <v>0</v>
      </c>
      <c r="IM11" s="125">
        <f t="shared" ca="1" si="282"/>
        <v>0.25</v>
      </c>
      <c r="IN11" s="125">
        <f t="shared" ca="1" si="283"/>
        <v>0</v>
      </c>
      <c r="IO11" s="125">
        <f t="shared" ca="1" si="284"/>
        <v>0</v>
      </c>
      <c r="IP11" s="125">
        <f t="shared" ca="1" si="285"/>
        <v>0</v>
      </c>
      <c r="IQ11" s="125">
        <f t="shared" ca="1" si="286"/>
        <v>0</v>
      </c>
      <c r="IR11" s="125">
        <f t="shared" ca="1" si="287"/>
        <v>0</v>
      </c>
      <c r="IS11" s="125">
        <f t="shared" ca="1" si="288"/>
        <v>0</v>
      </c>
      <c r="IT11" s="125">
        <f t="shared" ca="1" si="289"/>
        <v>0</v>
      </c>
      <c r="IU11" s="125">
        <f t="shared" ca="1" si="290"/>
        <v>0</v>
      </c>
      <c r="IV11" s="125">
        <f t="shared" ca="1" si="291"/>
        <v>0</v>
      </c>
      <c r="IW11" s="125">
        <f t="shared" ca="1" si="292"/>
        <v>0</v>
      </c>
      <c r="IX11" s="125">
        <f t="shared" ca="1" si="293"/>
        <v>0</v>
      </c>
      <c r="IY11" s="125">
        <f t="shared" ca="1" si="294"/>
        <v>0</v>
      </c>
      <c r="IZ11" s="125">
        <f t="shared" ca="1" si="295"/>
        <v>0</v>
      </c>
      <c r="JA11" s="125">
        <f t="shared" ca="1" si="296"/>
        <v>0</v>
      </c>
      <c r="JB11" s="125">
        <f t="shared" ca="1" si="297"/>
        <v>0</v>
      </c>
      <c r="JC11" s="125">
        <f t="shared" ca="1" si="298"/>
        <v>0</v>
      </c>
      <c r="JD11" s="125">
        <f t="shared" ca="1" si="299"/>
        <v>0</v>
      </c>
      <c r="JE11" s="125">
        <f t="shared" ca="1" si="300"/>
        <v>0</v>
      </c>
      <c r="JF11" s="125">
        <f t="shared" ca="1" si="301"/>
        <v>0.5</v>
      </c>
      <c r="JG11" s="125">
        <f t="shared" ca="1" si="302"/>
        <v>0</v>
      </c>
      <c r="JH11" s="125">
        <f t="shared" ca="1" si="303"/>
        <v>0</v>
      </c>
      <c r="JI11" s="125">
        <f t="shared" ca="1" si="304"/>
        <v>0</v>
      </c>
      <c r="JJ11" s="125">
        <f t="shared" ca="1" si="305"/>
        <v>0</v>
      </c>
      <c r="JK11" s="125">
        <f t="shared" ca="1" si="306"/>
        <v>0</v>
      </c>
      <c r="JL11" s="125">
        <f t="shared" ca="1" si="307"/>
        <v>0</v>
      </c>
      <c r="JM11" s="125">
        <f t="shared" ca="1" si="308"/>
        <v>0</v>
      </c>
      <c r="JN11" s="125">
        <f t="shared" ca="1" si="309"/>
        <v>0</v>
      </c>
      <c r="JO11" s="130">
        <f t="shared" ca="1" si="310"/>
        <v>0</v>
      </c>
      <c r="JP11" s="129" t="str">
        <f t="shared" ca="1" si="311"/>
        <v/>
      </c>
      <c r="JQ11" s="125" t="str">
        <f t="shared" ca="1" si="312"/>
        <v/>
      </c>
      <c r="JR11" s="125" t="str">
        <f t="shared" ca="1" si="313"/>
        <v/>
      </c>
      <c r="JS11" s="125" t="str">
        <f t="shared" ca="1" si="314"/>
        <v/>
      </c>
      <c r="JT11" s="125" t="str">
        <f t="shared" ca="1" si="315"/>
        <v/>
      </c>
      <c r="JU11" s="125" t="str">
        <f t="shared" ca="1" si="316"/>
        <v/>
      </c>
      <c r="JV11" s="125" t="str">
        <f t="shared" ca="1" si="317"/>
        <v/>
      </c>
      <c r="JW11" s="125" t="str">
        <f t="shared" ca="1" si="318"/>
        <v/>
      </c>
      <c r="JX11" s="125" t="str">
        <f t="shared" ca="1" si="319"/>
        <v/>
      </c>
      <c r="JY11" s="125" t="str">
        <f t="shared" ca="1" si="320"/>
        <v/>
      </c>
      <c r="JZ11" s="125" t="str">
        <f t="shared" ca="1" si="321"/>
        <v/>
      </c>
      <c r="KA11" s="125" t="str">
        <f t="shared" ca="1" si="322"/>
        <v/>
      </c>
      <c r="KB11" s="125" t="str">
        <f t="shared" ca="1" si="323"/>
        <v/>
      </c>
      <c r="KC11" s="125" t="str">
        <f t="shared" ca="1" si="324"/>
        <v/>
      </c>
      <c r="KD11" s="125" t="str">
        <f t="shared" ca="1" si="325"/>
        <v/>
      </c>
      <c r="KE11" s="125" t="str">
        <f t="shared" ca="1" si="326"/>
        <v/>
      </c>
      <c r="KF11" s="125" t="str">
        <f t="shared" ca="1" si="327"/>
        <v/>
      </c>
      <c r="KG11" s="125" t="str">
        <f t="shared" ca="1" si="328"/>
        <v/>
      </c>
      <c r="KH11" s="125" t="str">
        <f t="shared" ca="1" si="329"/>
        <v/>
      </c>
      <c r="KI11" s="125" t="str">
        <f t="shared" ca="1" si="330"/>
        <v/>
      </c>
      <c r="KJ11" s="125" t="str">
        <f t="shared" ca="1" si="331"/>
        <v/>
      </c>
      <c r="KK11" s="125" t="str">
        <f t="shared" ca="1" si="332"/>
        <v/>
      </c>
      <c r="KL11" s="125" t="str">
        <f t="shared" ca="1" si="333"/>
        <v/>
      </c>
      <c r="KM11" s="125" t="str">
        <f t="shared" ca="1" si="334"/>
        <v/>
      </c>
      <c r="KN11" s="125" t="str">
        <f t="shared" ca="1" si="335"/>
        <v/>
      </c>
      <c r="KO11" s="125" t="str">
        <f t="shared" ca="1" si="336"/>
        <v/>
      </c>
      <c r="KP11" s="125" t="str">
        <f t="shared" ca="1" si="337"/>
        <v/>
      </c>
      <c r="KQ11" s="125" t="str">
        <f t="shared" ca="1" si="338"/>
        <v/>
      </c>
      <c r="KR11" s="125" t="str">
        <f t="shared" ca="1" si="339"/>
        <v/>
      </c>
      <c r="KS11" s="125" t="str">
        <f t="shared" ca="1" si="340"/>
        <v/>
      </c>
      <c r="KT11" s="130" t="str">
        <f t="shared" ca="1" si="341"/>
        <v/>
      </c>
      <c r="KU11" s="129" t="str">
        <f t="shared" ca="1" si="342"/>
        <v/>
      </c>
      <c r="KV11" s="125" t="str">
        <f t="shared" ca="1" si="343"/>
        <v/>
      </c>
      <c r="KW11" s="125" t="str">
        <f t="shared" ca="1" si="344"/>
        <v/>
      </c>
      <c r="KX11" s="125" t="str">
        <f t="shared" ca="1" si="345"/>
        <v/>
      </c>
      <c r="KY11" s="125" t="str">
        <f t="shared" ca="1" si="346"/>
        <v/>
      </c>
      <c r="KZ11" s="125" t="str">
        <f t="shared" ca="1" si="347"/>
        <v/>
      </c>
      <c r="LA11" s="125" t="str">
        <f t="shared" ca="1" si="348"/>
        <v/>
      </c>
      <c r="LB11" s="125" t="str">
        <f t="shared" ca="1" si="349"/>
        <v/>
      </c>
      <c r="LC11" s="125" t="str">
        <f t="shared" ca="1" si="350"/>
        <v/>
      </c>
      <c r="LD11" s="125" t="str">
        <f t="shared" ca="1" si="351"/>
        <v/>
      </c>
      <c r="LE11" s="125" t="str">
        <f t="shared" ca="1" si="352"/>
        <v/>
      </c>
      <c r="LF11" s="125" t="str">
        <f t="shared" ca="1" si="353"/>
        <v/>
      </c>
      <c r="LG11" s="125" t="str">
        <f t="shared" ca="1" si="354"/>
        <v/>
      </c>
      <c r="LH11" s="125" t="str">
        <f t="shared" ca="1" si="355"/>
        <v/>
      </c>
      <c r="LI11" s="125" t="str">
        <f t="shared" ca="1" si="356"/>
        <v/>
      </c>
      <c r="LJ11" s="125" t="str">
        <f t="shared" ca="1" si="357"/>
        <v/>
      </c>
      <c r="LK11" s="125" t="str">
        <f t="shared" ca="1" si="358"/>
        <v/>
      </c>
      <c r="LL11" s="125" t="str">
        <f t="shared" ca="1" si="359"/>
        <v/>
      </c>
      <c r="LM11" s="125" t="str">
        <f t="shared" ca="1" si="360"/>
        <v/>
      </c>
      <c r="LN11" s="125" t="str">
        <f t="shared" ca="1" si="361"/>
        <v/>
      </c>
      <c r="LO11" s="125" t="str">
        <f t="shared" ca="1" si="362"/>
        <v/>
      </c>
      <c r="LP11" s="125" t="str">
        <f t="shared" ca="1" si="363"/>
        <v/>
      </c>
      <c r="LQ11" s="125" t="str">
        <f t="shared" ca="1" si="364"/>
        <v/>
      </c>
      <c r="LR11" s="125" t="str">
        <f t="shared" ca="1" si="365"/>
        <v/>
      </c>
      <c r="LS11" s="125" t="str">
        <f t="shared" ca="1" si="366"/>
        <v/>
      </c>
      <c r="LT11" s="125" t="str">
        <f t="shared" ca="1" si="367"/>
        <v/>
      </c>
      <c r="LU11" s="125" t="str">
        <f t="shared" ca="1" si="368"/>
        <v/>
      </c>
      <c r="LV11" s="125" t="str">
        <f t="shared" ca="1" si="369"/>
        <v/>
      </c>
      <c r="LW11" s="125" t="str">
        <f t="shared" ca="1" si="370"/>
        <v/>
      </c>
      <c r="LX11" s="130" t="str">
        <f t="shared" ca="1" si="371"/>
        <v/>
      </c>
      <c r="LY11" s="129" t="str">
        <f t="shared" ca="1" si="37"/>
        <v/>
      </c>
      <c r="LZ11" s="125" t="str">
        <f t="shared" ca="1" si="38"/>
        <v/>
      </c>
      <c r="MA11" s="125" t="str">
        <f t="shared" ca="1" si="39"/>
        <v/>
      </c>
      <c r="MB11" s="125" t="str">
        <f t="shared" ca="1" si="40"/>
        <v/>
      </c>
      <c r="MC11" s="125" t="str">
        <f t="shared" ca="1" si="41"/>
        <v/>
      </c>
      <c r="MD11" s="125" t="str">
        <f t="shared" ca="1" si="42"/>
        <v/>
      </c>
      <c r="ME11" s="125" t="str">
        <f t="shared" ca="1" si="43"/>
        <v/>
      </c>
      <c r="MF11" s="125" t="str">
        <f t="shared" ca="1" si="44"/>
        <v/>
      </c>
      <c r="MG11" s="125" t="str">
        <f t="shared" ca="1" si="45"/>
        <v/>
      </c>
      <c r="MH11" s="125" t="str">
        <f t="shared" ca="1" si="46"/>
        <v/>
      </c>
      <c r="MI11" s="125" t="str">
        <f t="shared" ca="1" si="47"/>
        <v/>
      </c>
      <c r="MJ11" s="125" t="str">
        <f t="shared" ca="1" si="48"/>
        <v/>
      </c>
      <c r="MK11" s="125" t="str">
        <f t="shared" ca="1" si="49"/>
        <v/>
      </c>
      <c r="ML11" s="125" t="str">
        <f t="shared" ca="1" si="50"/>
        <v/>
      </c>
      <c r="MM11" s="125" t="str">
        <f t="shared" ca="1" si="51"/>
        <v/>
      </c>
      <c r="MN11" s="125" t="str">
        <f t="shared" ca="1" si="52"/>
        <v/>
      </c>
      <c r="MO11" s="125" t="str">
        <f t="shared" ca="1" si="53"/>
        <v/>
      </c>
      <c r="MP11" s="125" t="str">
        <f t="shared" ca="1" si="54"/>
        <v/>
      </c>
      <c r="MQ11" s="125" t="str">
        <f t="shared" ca="1" si="55"/>
        <v/>
      </c>
      <c r="MR11" s="125" t="str">
        <f t="shared" ca="1" si="56"/>
        <v/>
      </c>
      <c r="MS11" s="125" t="str">
        <f t="shared" ca="1" si="57"/>
        <v/>
      </c>
      <c r="MT11" s="125" t="str">
        <f t="shared" ca="1" si="58"/>
        <v/>
      </c>
      <c r="MU11" s="125" t="str">
        <f t="shared" ca="1" si="59"/>
        <v/>
      </c>
      <c r="MV11" s="125" t="str">
        <f t="shared" ca="1" si="60"/>
        <v/>
      </c>
      <c r="MW11" s="125" t="str">
        <f t="shared" ca="1" si="61"/>
        <v/>
      </c>
      <c r="MX11" s="125" t="str">
        <f t="shared" ca="1" si="62"/>
        <v/>
      </c>
      <c r="MY11" s="125" t="str">
        <f t="shared" ca="1" si="63"/>
        <v/>
      </c>
      <c r="MZ11" s="125" t="str">
        <f t="shared" ca="1" si="64"/>
        <v/>
      </c>
      <c r="NA11" s="125" t="str">
        <f t="shared" ca="1" si="65"/>
        <v/>
      </c>
      <c r="NB11" s="125" t="str">
        <f t="shared" ca="1" si="66"/>
        <v/>
      </c>
      <c r="NC11" s="130" t="str">
        <f t="shared" ca="1" si="67"/>
        <v/>
      </c>
    </row>
    <row r="12" spans="1:367" s="128" customFormat="1" x14ac:dyDescent="0.3">
      <c r="A12" s="125" t="str">
        <f>IF(Récap!$B12="","",Récap!$B12)</f>
        <v>385 - RPA Evreux</v>
      </c>
      <c r="B12" s="129" t="str">
        <f t="shared" ca="1" si="6"/>
        <v>PRO</v>
      </c>
      <c r="C12" s="125">
        <f t="shared" ca="1" si="7"/>
        <v>0</v>
      </c>
      <c r="D12" s="125">
        <f t="shared" ca="1" si="8"/>
        <v>0</v>
      </c>
      <c r="E12" s="125">
        <f t="shared" ca="1" si="9"/>
        <v>0</v>
      </c>
      <c r="F12" s="125">
        <f t="shared" ca="1" si="10"/>
        <v>0</v>
      </c>
      <c r="G12" s="125">
        <f t="shared" ca="1" si="11"/>
        <v>0</v>
      </c>
      <c r="H12" s="125">
        <f t="shared" ca="1" si="12"/>
        <v>0</v>
      </c>
      <c r="I12" s="125">
        <f t="shared" ca="1" si="13"/>
        <v>0</v>
      </c>
      <c r="J12" s="125">
        <f t="shared" ca="1" si="14"/>
        <v>0</v>
      </c>
      <c r="K12" s="125">
        <f t="shared" ca="1" si="15"/>
        <v>0</v>
      </c>
      <c r="L12" s="125">
        <f t="shared" ca="1" si="16"/>
        <v>0</v>
      </c>
      <c r="M12" s="125">
        <f t="shared" ca="1" si="17"/>
        <v>0</v>
      </c>
      <c r="N12" s="125">
        <f t="shared" ca="1" si="18"/>
        <v>0</v>
      </c>
      <c r="O12" s="125">
        <f t="shared" ca="1" si="19"/>
        <v>0</v>
      </c>
      <c r="P12" s="125">
        <f t="shared" ca="1" si="20"/>
        <v>0</v>
      </c>
      <c r="Q12" s="125">
        <f t="shared" ca="1" si="21"/>
        <v>0</v>
      </c>
      <c r="R12" s="125">
        <f t="shared" ca="1" si="22"/>
        <v>0</v>
      </c>
      <c r="S12" s="125">
        <f t="shared" ca="1" si="23"/>
        <v>0</v>
      </c>
      <c r="T12" s="125">
        <f t="shared" ca="1" si="24"/>
        <v>0</v>
      </c>
      <c r="U12" s="125">
        <f t="shared" ca="1" si="25"/>
        <v>0</v>
      </c>
      <c r="V12" s="125">
        <f t="shared" ca="1" si="26"/>
        <v>0</v>
      </c>
      <c r="W12" s="125">
        <f t="shared" ca="1" si="27"/>
        <v>0</v>
      </c>
      <c r="X12" s="125">
        <f t="shared" ca="1" si="28"/>
        <v>0</v>
      </c>
      <c r="Y12" s="125">
        <f t="shared" ca="1" si="29"/>
        <v>0</v>
      </c>
      <c r="Z12" s="125">
        <f t="shared" ca="1" si="30"/>
        <v>0</v>
      </c>
      <c r="AA12" s="125">
        <f t="shared" ca="1" si="31"/>
        <v>0</v>
      </c>
      <c r="AB12" s="125">
        <f t="shared" ca="1" si="32"/>
        <v>0.5</v>
      </c>
      <c r="AC12" s="125">
        <f t="shared" ca="1" si="33"/>
        <v>0.75</v>
      </c>
      <c r="AD12" s="125">
        <f t="shared" ca="1" si="34"/>
        <v>0.25</v>
      </c>
      <c r="AE12" s="125">
        <f t="shared" ca="1" si="35"/>
        <v>1</v>
      </c>
      <c r="AF12" s="130">
        <f t="shared" ca="1" si="36"/>
        <v>0</v>
      </c>
      <c r="AG12" s="129">
        <f t="shared" ca="1" si="68"/>
        <v>0</v>
      </c>
      <c r="AH12" s="125">
        <f t="shared" ca="1" si="69"/>
        <v>1</v>
      </c>
      <c r="AI12" s="125">
        <f t="shared" ca="1" si="70"/>
        <v>1</v>
      </c>
      <c r="AJ12" s="125">
        <f t="shared" ca="1" si="71"/>
        <v>0.75</v>
      </c>
      <c r="AK12" s="125">
        <f t="shared" ca="1" si="72"/>
        <v>0</v>
      </c>
      <c r="AL12" s="125">
        <f t="shared" ca="1" si="73"/>
        <v>0.25</v>
      </c>
      <c r="AM12" s="125">
        <f t="shared" ca="1" si="74"/>
        <v>0</v>
      </c>
      <c r="AN12" s="125">
        <f t="shared" ca="1" si="75"/>
        <v>0</v>
      </c>
      <c r="AO12" s="125">
        <f t="shared" ca="1" si="76"/>
        <v>0</v>
      </c>
      <c r="AP12" s="125">
        <f t="shared" ca="1" si="77"/>
        <v>0</v>
      </c>
      <c r="AQ12" s="125">
        <f t="shared" ca="1" si="78"/>
        <v>0</v>
      </c>
      <c r="AR12" s="125">
        <f t="shared" ca="1" si="79"/>
        <v>0</v>
      </c>
      <c r="AS12" s="125">
        <f t="shared" ca="1" si="80"/>
        <v>0</v>
      </c>
      <c r="AT12" s="125">
        <f t="shared" ca="1" si="81"/>
        <v>0</v>
      </c>
      <c r="AU12" s="125">
        <f t="shared" ca="1" si="82"/>
        <v>0</v>
      </c>
      <c r="AV12" s="125">
        <f t="shared" ca="1" si="83"/>
        <v>0</v>
      </c>
      <c r="AW12" s="125">
        <f t="shared" ca="1" si="84"/>
        <v>0.5</v>
      </c>
      <c r="AX12" s="125">
        <f t="shared" ca="1" si="85"/>
        <v>0</v>
      </c>
      <c r="AY12" s="125">
        <f t="shared" ca="1" si="86"/>
        <v>0</v>
      </c>
      <c r="AZ12" s="125">
        <f t="shared" ca="1" si="87"/>
        <v>0</v>
      </c>
      <c r="BA12" s="125">
        <f t="shared" ca="1" si="88"/>
        <v>0</v>
      </c>
      <c r="BB12" s="125">
        <f t="shared" ca="1" si="89"/>
        <v>0</v>
      </c>
      <c r="BC12" s="125">
        <f t="shared" ca="1" si="90"/>
        <v>0</v>
      </c>
      <c r="BD12" s="125">
        <f t="shared" ca="1" si="91"/>
        <v>0.75</v>
      </c>
      <c r="BE12" s="125">
        <f t="shared" ca="1" si="92"/>
        <v>0</v>
      </c>
      <c r="BF12" s="125">
        <f t="shared" ca="1" si="93"/>
        <v>0.25</v>
      </c>
      <c r="BG12" s="125">
        <f t="shared" ca="1" si="94"/>
        <v>0.5</v>
      </c>
      <c r="BH12" s="125">
        <f t="shared" ca="1" si="95"/>
        <v>0</v>
      </c>
      <c r="BI12" s="130">
        <f t="shared" ca="1" si="96"/>
        <v>0</v>
      </c>
      <c r="BJ12" s="129">
        <f t="shared" ca="1" si="97"/>
        <v>0</v>
      </c>
      <c r="BK12" s="125">
        <f t="shared" ca="1" si="98"/>
        <v>1</v>
      </c>
      <c r="BL12" s="125">
        <f t="shared" ca="1" si="99"/>
        <v>0.5</v>
      </c>
      <c r="BM12" s="125">
        <f t="shared" ca="1" si="100"/>
        <v>0.75</v>
      </c>
      <c r="BN12" s="125">
        <f t="shared" ca="1" si="101"/>
        <v>1</v>
      </c>
      <c r="BO12" s="125">
        <f t="shared" ca="1" si="102"/>
        <v>1</v>
      </c>
      <c r="BP12" s="125">
        <f t="shared" ca="1" si="103"/>
        <v>0</v>
      </c>
      <c r="BQ12" s="125">
        <f t="shared" ca="1" si="104"/>
        <v>0</v>
      </c>
      <c r="BR12" s="125">
        <f t="shared" ca="1" si="105"/>
        <v>0.75</v>
      </c>
      <c r="BS12" s="125">
        <f t="shared" ca="1" si="106"/>
        <v>0</v>
      </c>
      <c r="BT12" s="125">
        <f t="shared" ca="1" si="107"/>
        <v>0.5</v>
      </c>
      <c r="BU12" s="125">
        <f t="shared" ca="1" si="108"/>
        <v>0.5</v>
      </c>
      <c r="BV12" s="125">
        <f t="shared" ca="1" si="109"/>
        <v>0.25</v>
      </c>
      <c r="BW12" s="125">
        <f t="shared" ca="1" si="110"/>
        <v>0</v>
      </c>
      <c r="BX12" s="125">
        <f t="shared" ca="1" si="111"/>
        <v>0</v>
      </c>
      <c r="BY12" s="125">
        <f t="shared" ca="1" si="112"/>
        <v>0</v>
      </c>
      <c r="BZ12" s="125">
        <f t="shared" ca="1" si="113"/>
        <v>0</v>
      </c>
      <c r="CA12" s="125">
        <f t="shared" ca="1" si="114"/>
        <v>0</v>
      </c>
      <c r="CB12" s="125">
        <f t="shared" ca="1" si="115"/>
        <v>0</v>
      </c>
      <c r="CC12" s="125">
        <f t="shared" ca="1" si="116"/>
        <v>0</v>
      </c>
      <c r="CD12" s="125">
        <f t="shared" ca="1" si="117"/>
        <v>0</v>
      </c>
      <c r="CE12" s="125">
        <f t="shared" ca="1" si="118"/>
        <v>0</v>
      </c>
      <c r="CF12" s="125">
        <f t="shared" ca="1" si="119"/>
        <v>0</v>
      </c>
      <c r="CG12" s="125">
        <f t="shared" ca="1" si="120"/>
        <v>0</v>
      </c>
      <c r="CH12" s="125">
        <f t="shared" ca="1" si="121"/>
        <v>0</v>
      </c>
      <c r="CI12" s="125">
        <f t="shared" ca="1" si="122"/>
        <v>0</v>
      </c>
      <c r="CJ12" s="125">
        <f t="shared" ca="1" si="123"/>
        <v>0</v>
      </c>
      <c r="CK12" s="125">
        <f t="shared" ca="1" si="124"/>
        <v>0</v>
      </c>
      <c r="CL12" s="125">
        <f t="shared" ca="1" si="125"/>
        <v>0</v>
      </c>
      <c r="CM12" s="125">
        <f t="shared" ca="1" si="126"/>
        <v>0</v>
      </c>
      <c r="CN12" s="130">
        <f t="shared" ca="1" si="127"/>
        <v>0</v>
      </c>
      <c r="CO12" s="129">
        <f t="shared" ca="1" si="128"/>
        <v>0</v>
      </c>
      <c r="CP12" s="125">
        <f t="shared" ca="1" si="129"/>
        <v>0</v>
      </c>
      <c r="CQ12" s="125">
        <f t="shared" ca="1" si="130"/>
        <v>0</v>
      </c>
      <c r="CR12" s="125">
        <f t="shared" ca="1" si="131"/>
        <v>0</v>
      </c>
      <c r="CS12" s="125">
        <f t="shared" ca="1" si="132"/>
        <v>0</v>
      </c>
      <c r="CT12" s="125">
        <f t="shared" ca="1" si="133"/>
        <v>0</v>
      </c>
      <c r="CU12" s="125">
        <f t="shared" ca="1" si="134"/>
        <v>0</v>
      </c>
      <c r="CV12" s="125">
        <f t="shared" ca="1" si="135"/>
        <v>0</v>
      </c>
      <c r="CW12" s="125">
        <f t="shared" ca="1" si="136"/>
        <v>0</v>
      </c>
      <c r="CX12" s="125">
        <f t="shared" ca="1" si="137"/>
        <v>0</v>
      </c>
      <c r="CY12" s="125">
        <f t="shared" ca="1" si="138"/>
        <v>0</v>
      </c>
      <c r="CZ12" s="125">
        <f t="shared" ca="1" si="139"/>
        <v>0</v>
      </c>
      <c r="DA12" s="125">
        <f t="shared" ca="1" si="140"/>
        <v>0</v>
      </c>
      <c r="DB12" s="125">
        <f t="shared" ca="1" si="141"/>
        <v>0</v>
      </c>
      <c r="DC12" s="125">
        <f t="shared" ca="1" si="142"/>
        <v>0</v>
      </c>
      <c r="DD12" s="125">
        <f t="shared" ca="1" si="143"/>
        <v>0</v>
      </c>
      <c r="DE12" s="125">
        <f t="shared" ca="1" si="144"/>
        <v>0</v>
      </c>
      <c r="DF12" s="125">
        <f t="shared" ca="1" si="145"/>
        <v>0</v>
      </c>
      <c r="DG12" s="125">
        <f t="shared" ca="1" si="146"/>
        <v>0</v>
      </c>
      <c r="DH12" s="125">
        <f t="shared" ca="1" si="147"/>
        <v>0</v>
      </c>
      <c r="DI12" s="125">
        <f t="shared" ca="1" si="148"/>
        <v>0</v>
      </c>
      <c r="DJ12" s="125">
        <f t="shared" ca="1" si="149"/>
        <v>0</v>
      </c>
      <c r="DK12" s="125">
        <f t="shared" ca="1" si="150"/>
        <v>0</v>
      </c>
      <c r="DL12" s="125">
        <f t="shared" ca="1" si="151"/>
        <v>0</v>
      </c>
      <c r="DM12" s="125">
        <f t="shared" ca="1" si="152"/>
        <v>0</v>
      </c>
      <c r="DN12" s="125">
        <f t="shared" ca="1" si="153"/>
        <v>0</v>
      </c>
      <c r="DO12" s="125">
        <f t="shared" ca="1" si="154"/>
        <v>0</v>
      </c>
      <c r="DP12" s="125">
        <f t="shared" ca="1" si="155"/>
        <v>0</v>
      </c>
      <c r="DQ12" s="125">
        <f t="shared" ca="1" si="156"/>
        <v>0.25</v>
      </c>
      <c r="DR12" s="130">
        <f t="shared" ca="1" si="157"/>
        <v>0</v>
      </c>
      <c r="DS12" s="129" t="str">
        <f t="shared" ca="1" si="158"/>
        <v/>
      </c>
      <c r="DT12" s="125" t="str">
        <f t="shared" ca="1" si="159"/>
        <v/>
      </c>
      <c r="DU12" s="125" t="str">
        <f t="shared" ca="1" si="160"/>
        <v/>
      </c>
      <c r="DV12" s="125" t="str">
        <f t="shared" ca="1" si="161"/>
        <v/>
      </c>
      <c r="DW12" s="125" t="str">
        <f t="shared" ca="1" si="162"/>
        <v/>
      </c>
      <c r="DX12" s="125" t="str">
        <f t="shared" ca="1" si="163"/>
        <v/>
      </c>
      <c r="DY12" s="125" t="str">
        <f t="shared" ca="1" si="164"/>
        <v/>
      </c>
      <c r="DZ12" s="125" t="str">
        <f t="shared" ca="1" si="165"/>
        <v/>
      </c>
      <c r="EA12" s="125" t="str">
        <f t="shared" ca="1" si="166"/>
        <v/>
      </c>
      <c r="EB12" s="125" t="str">
        <f t="shared" ca="1" si="167"/>
        <v/>
      </c>
      <c r="EC12" s="125" t="str">
        <f t="shared" ca="1" si="168"/>
        <v/>
      </c>
      <c r="ED12" s="125" t="str">
        <f t="shared" ca="1" si="169"/>
        <v/>
      </c>
      <c r="EE12" s="125" t="str">
        <f t="shared" ca="1" si="170"/>
        <v/>
      </c>
      <c r="EF12" s="125" t="str">
        <f t="shared" ca="1" si="171"/>
        <v/>
      </c>
      <c r="EG12" s="125" t="str">
        <f t="shared" ca="1" si="172"/>
        <v/>
      </c>
      <c r="EH12" s="125" t="str">
        <f t="shared" ca="1" si="173"/>
        <v/>
      </c>
      <c r="EI12" s="125" t="str">
        <f t="shared" ca="1" si="174"/>
        <v/>
      </c>
      <c r="EJ12" s="125" t="str">
        <f t="shared" ca="1" si="175"/>
        <v/>
      </c>
      <c r="EK12" s="125" t="str">
        <f t="shared" ca="1" si="176"/>
        <v/>
      </c>
      <c r="EL12" s="125" t="str">
        <f t="shared" ca="1" si="177"/>
        <v/>
      </c>
      <c r="EM12" s="125" t="str">
        <f t="shared" ca="1" si="178"/>
        <v/>
      </c>
      <c r="EN12" s="125" t="str">
        <f t="shared" ca="1" si="179"/>
        <v/>
      </c>
      <c r="EO12" s="125" t="str">
        <f t="shared" ca="1" si="180"/>
        <v/>
      </c>
      <c r="EP12" s="125" t="str">
        <f t="shared" ca="1" si="181"/>
        <v/>
      </c>
      <c r="EQ12" s="125" t="str">
        <f t="shared" ca="1" si="182"/>
        <v/>
      </c>
      <c r="ER12" s="125" t="str">
        <f t="shared" ca="1" si="183"/>
        <v/>
      </c>
      <c r="ES12" s="125" t="str">
        <f t="shared" ca="1" si="184"/>
        <v/>
      </c>
      <c r="ET12" s="125" t="str">
        <f t="shared" ca="1" si="185"/>
        <v/>
      </c>
      <c r="EU12" s="125" t="str">
        <f t="shared" ca="1" si="186"/>
        <v/>
      </c>
      <c r="EV12" s="125" t="str">
        <f t="shared" ca="1" si="187"/>
        <v/>
      </c>
      <c r="EW12" s="130" t="str">
        <f t="shared" ca="1" si="188"/>
        <v/>
      </c>
      <c r="EX12" s="129">
        <f t="shared" ca="1" si="189"/>
        <v>0</v>
      </c>
      <c r="EY12" s="125">
        <f t="shared" ca="1" si="190"/>
        <v>0</v>
      </c>
      <c r="EZ12" s="125">
        <f t="shared" ca="1" si="191"/>
        <v>0</v>
      </c>
      <c r="FA12" s="125">
        <f t="shared" ca="1" si="192"/>
        <v>0</v>
      </c>
      <c r="FB12" s="125">
        <f t="shared" ca="1" si="193"/>
        <v>0</v>
      </c>
      <c r="FC12" s="125">
        <f t="shared" ca="1" si="194"/>
        <v>0</v>
      </c>
      <c r="FD12" s="125">
        <f t="shared" ca="1" si="195"/>
        <v>0</v>
      </c>
      <c r="FE12" s="125">
        <f t="shared" ca="1" si="196"/>
        <v>0</v>
      </c>
      <c r="FF12" s="125">
        <f t="shared" ca="1" si="197"/>
        <v>0</v>
      </c>
      <c r="FG12" s="125">
        <f t="shared" ca="1" si="198"/>
        <v>0</v>
      </c>
      <c r="FH12" s="125">
        <f ca="1">IFERROR(VLOOKUP($A12,INDIRECT("'"&amp;$EX$2&amp;"'"&amp;"!$B$7:$AI$26"),12,FALSE),"")</f>
        <v>0</v>
      </c>
      <c r="FI12" s="125">
        <f t="shared" ca="1" si="200"/>
        <v>0</v>
      </c>
      <c r="FJ12" s="125">
        <f t="shared" ca="1" si="201"/>
        <v>0</v>
      </c>
      <c r="FK12" s="125">
        <f t="shared" ca="1" si="202"/>
        <v>0</v>
      </c>
      <c r="FL12" s="125">
        <f t="shared" ca="1" si="203"/>
        <v>0.25</v>
      </c>
      <c r="FM12" s="125">
        <f t="shared" ca="1" si="204"/>
        <v>0.25</v>
      </c>
      <c r="FN12" s="125">
        <f t="shared" ca="1" si="205"/>
        <v>0.25</v>
      </c>
      <c r="FO12" s="125">
        <f t="shared" ca="1" si="206"/>
        <v>0</v>
      </c>
      <c r="FP12" s="125">
        <f t="shared" ca="1" si="207"/>
        <v>0</v>
      </c>
      <c r="FQ12" s="125">
        <f t="shared" ca="1" si="208"/>
        <v>0</v>
      </c>
      <c r="FR12" s="125">
        <f t="shared" ca="1" si="209"/>
        <v>0</v>
      </c>
      <c r="FS12" s="125">
        <f t="shared" ca="1" si="210"/>
        <v>0</v>
      </c>
      <c r="FT12" s="125">
        <f t="shared" ca="1" si="211"/>
        <v>0</v>
      </c>
      <c r="FU12" s="125">
        <f t="shared" ca="1" si="212"/>
        <v>0</v>
      </c>
      <c r="FV12" s="125">
        <f t="shared" ca="1" si="213"/>
        <v>0</v>
      </c>
      <c r="FW12" s="125">
        <f t="shared" ca="1" si="214"/>
        <v>0</v>
      </c>
      <c r="FX12" s="125">
        <f t="shared" ca="1" si="215"/>
        <v>0</v>
      </c>
      <c r="FY12" s="125">
        <f t="shared" ca="1" si="216"/>
        <v>0</v>
      </c>
      <c r="FZ12" s="125">
        <f t="shared" ca="1" si="217"/>
        <v>0</v>
      </c>
      <c r="GA12" s="130">
        <f t="shared" ca="1" si="218"/>
        <v>0</v>
      </c>
      <c r="GB12" s="129" t="str">
        <f t="shared" ca="1" si="219"/>
        <v/>
      </c>
      <c r="GC12" s="125" t="str">
        <f t="shared" ca="1" si="220"/>
        <v/>
      </c>
      <c r="GD12" s="125" t="str">
        <f t="shared" ca="1" si="221"/>
        <v/>
      </c>
      <c r="GE12" s="125" t="str">
        <f t="shared" ca="1" si="222"/>
        <v/>
      </c>
      <c r="GF12" s="125" t="str">
        <f t="shared" ca="1" si="223"/>
        <v/>
      </c>
      <c r="GG12" s="125" t="str">
        <f t="shared" ca="1" si="224"/>
        <v/>
      </c>
      <c r="GH12" s="125" t="str">
        <f t="shared" ca="1" si="225"/>
        <v/>
      </c>
      <c r="GI12" s="125" t="str">
        <f t="shared" ca="1" si="226"/>
        <v/>
      </c>
      <c r="GJ12" s="125" t="str">
        <f t="shared" ca="1" si="227"/>
        <v/>
      </c>
      <c r="GK12" s="125" t="str">
        <f t="shared" ca="1" si="228"/>
        <v/>
      </c>
      <c r="GL12" s="125" t="str">
        <f t="shared" ca="1" si="229"/>
        <v/>
      </c>
      <c r="GM12" s="125" t="str">
        <f t="shared" ca="1" si="230"/>
        <v/>
      </c>
      <c r="GN12" s="125" t="str">
        <f t="shared" ca="1" si="231"/>
        <v/>
      </c>
      <c r="GO12" s="125" t="str">
        <f t="shared" ca="1" si="232"/>
        <v/>
      </c>
      <c r="GP12" s="125" t="str">
        <f t="shared" ca="1" si="233"/>
        <v/>
      </c>
      <c r="GQ12" s="125" t="str">
        <f t="shared" ca="1" si="234"/>
        <v/>
      </c>
      <c r="GR12" s="125" t="str">
        <f t="shared" ca="1" si="235"/>
        <v/>
      </c>
      <c r="GS12" s="125" t="str">
        <f t="shared" ca="1" si="236"/>
        <v/>
      </c>
      <c r="GT12" s="125" t="str">
        <f t="shared" ca="1" si="237"/>
        <v/>
      </c>
      <c r="GU12" s="125" t="str">
        <f t="shared" ca="1" si="238"/>
        <v/>
      </c>
      <c r="GV12" s="125" t="str">
        <f t="shared" ca="1" si="239"/>
        <v/>
      </c>
      <c r="GW12" s="125" t="str">
        <f t="shared" ca="1" si="240"/>
        <v/>
      </c>
      <c r="GX12" s="125" t="str">
        <f t="shared" ca="1" si="241"/>
        <v/>
      </c>
      <c r="GY12" s="125" t="str">
        <f t="shared" ca="1" si="242"/>
        <v/>
      </c>
      <c r="GZ12" s="125" t="str">
        <f t="shared" ca="1" si="243"/>
        <v/>
      </c>
      <c r="HA12" s="125" t="str">
        <f t="shared" ca="1" si="244"/>
        <v/>
      </c>
      <c r="HB12" s="125" t="str">
        <f t="shared" ca="1" si="245"/>
        <v/>
      </c>
      <c r="HC12" s="125" t="str">
        <f t="shared" ca="1" si="246"/>
        <v/>
      </c>
      <c r="HD12" s="125" t="str">
        <f t="shared" ca="1" si="247"/>
        <v/>
      </c>
      <c r="HE12" s="125" t="str">
        <f t="shared" ca="1" si="248"/>
        <v/>
      </c>
      <c r="HF12" s="130" t="str">
        <f t="shared" ca="1" si="249"/>
        <v/>
      </c>
      <c r="HG12" s="129" t="str">
        <f t="shared" ca="1" si="250"/>
        <v/>
      </c>
      <c r="HH12" s="125" t="str">
        <f t="shared" ca="1" si="251"/>
        <v/>
      </c>
      <c r="HI12" s="125" t="str">
        <f t="shared" ca="1" si="252"/>
        <v/>
      </c>
      <c r="HJ12" s="125" t="str">
        <f t="shared" ca="1" si="253"/>
        <v/>
      </c>
      <c r="HK12" s="125" t="str">
        <f t="shared" ca="1" si="254"/>
        <v/>
      </c>
      <c r="HL12" s="125" t="str">
        <f t="shared" ca="1" si="255"/>
        <v/>
      </c>
      <c r="HM12" s="125" t="str">
        <f t="shared" ca="1" si="256"/>
        <v/>
      </c>
      <c r="HN12" s="125" t="str">
        <f t="shared" ca="1" si="257"/>
        <v/>
      </c>
      <c r="HO12" s="125" t="str">
        <f t="shared" ca="1" si="258"/>
        <v/>
      </c>
      <c r="HP12" s="125" t="str">
        <f t="shared" ca="1" si="259"/>
        <v/>
      </c>
      <c r="HQ12" s="125" t="str">
        <f t="shared" ca="1" si="260"/>
        <v/>
      </c>
      <c r="HR12" s="125" t="str">
        <f t="shared" ca="1" si="261"/>
        <v/>
      </c>
      <c r="HS12" s="125" t="str">
        <f t="shared" ca="1" si="262"/>
        <v/>
      </c>
      <c r="HT12" s="125" t="str">
        <f t="shared" ca="1" si="263"/>
        <v/>
      </c>
      <c r="HU12" s="125" t="str">
        <f t="shared" ca="1" si="264"/>
        <v/>
      </c>
      <c r="HV12" s="125" t="str">
        <f t="shared" ca="1" si="265"/>
        <v/>
      </c>
      <c r="HW12" s="125" t="str">
        <f t="shared" ca="1" si="266"/>
        <v/>
      </c>
      <c r="HX12" s="125" t="str">
        <f t="shared" ca="1" si="267"/>
        <v/>
      </c>
      <c r="HY12" s="125" t="str">
        <f t="shared" ca="1" si="268"/>
        <v/>
      </c>
      <c r="HZ12" s="125" t="str">
        <f t="shared" ca="1" si="269"/>
        <v/>
      </c>
      <c r="IA12" s="125" t="str">
        <f t="shared" ca="1" si="270"/>
        <v/>
      </c>
      <c r="IB12" s="125" t="str">
        <f t="shared" ca="1" si="271"/>
        <v/>
      </c>
      <c r="IC12" s="125" t="str">
        <f t="shared" ca="1" si="272"/>
        <v/>
      </c>
      <c r="ID12" s="125" t="str">
        <f t="shared" ca="1" si="273"/>
        <v/>
      </c>
      <c r="IE12" s="125" t="str">
        <f t="shared" ca="1" si="274"/>
        <v/>
      </c>
      <c r="IF12" s="125" t="str">
        <f t="shared" ca="1" si="275"/>
        <v/>
      </c>
      <c r="IG12" s="125" t="str">
        <f t="shared" ca="1" si="276"/>
        <v/>
      </c>
      <c r="IH12" s="125" t="str">
        <f t="shared" ca="1" si="277"/>
        <v/>
      </c>
      <c r="II12" s="125" t="str">
        <f t="shared" ca="1" si="278"/>
        <v/>
      </c>
      <c r="IJ12" s="125" t="str">
        <f t="shared" ca="1" si="279"/>
        <v/>
      </c>
      <c r="IK12" s="130" t="str">
        <f t="shared" ca="1" si="280"/>
        <v/>
      </c>
      <c r="IL12" s="129" t="str">
        <f t="shared" ca="1" si="281"/>
        <v/>
      </c>
      <c r="IM12" s="125" t="str">
        <f t="shared" ca="1" si="282"/>
        <v/>
      </c>
      <c r="IN12" s="125" t="str">
        <f t="shared" ca="1" si="283"/>
        <v/>
      </c>
      <c r="IO12" s="125" t="str">
        <f t="shared" ca="1" si="284"/>
        <v/>
      </c>
      <c r="IP12" s="125" t="str">
        <f t="shared" ca="1" si="285"/>
        <v/>
      </c>
      <c r="IQ12" s="125" t="str">
        <f t="shared" ca="1" si="286"/>
        <v/>
      </c>
      <c r="IR12" s="125" t="str">
        <f t="shared" ca="1" si="287"/>
        <v/>
      </c>
      <c r="IS12" s="125" t="str">
        <f t="shared" ca="1" si="288"/>
        <v/>
      </c>
      <c r="IT12" s="125" t="str">
        <f t="shared" ca="1" si="289"/>
        <v/>
      </c>
      <c r="IU12" s="125" t="str">
        <f t="shared" ca="1" si="290"/>
        <v/>
      </c>
      <c r="IV12" s="125" t="str">
        <f t="shared" ca="1" si="291"/>
        <v/>
      </c>
      <c r="IW12" s="125" t="str">
        <f t="shared" ca="1" si="292"/>
        <v/>
      </c>
      <c r="IX12" s="125" t="str">
        <f t="shared" ca="1" si="293"/>
        <v/>
      </c>
      <c r="IY12" s="125" t="str">
        <f t="shared" ca="1" si="294"/>
        <v/>
      </c>
      <c r="IZ12" s="125" t="str">
        <f t="shared" ca="1" si="295"/>
        <v/>
      </c>
      <c r="JA12" s="125" t="str">
        <f t="shared" ca="1" si="296"/>
        <v/>
      </c>
      <c r="JB12" s="125" t="str">
        <f t="shared" ca="1" si="297"/>
        <v/>
      </c>
      <c r="JC12" s="125" t="str">
        <f t="shared" ca="1" si="298"/>
        <v/>
      </c>
      <c r="JD12" s="125" t="str">
        <f t="shared" ca="1" si="299"/>
        <v/>
      </c>
      <c r="JE12" s="125" t="str">
        <f t="shared" ca="1" si="300"/>
        <v/>
      </c>
      <c r="JF12" s="125" t="str">
        <f t="shared" ca="1" si="301"/>
        <v/>
      </c>
      <c r="JG12" s="125" t="str">
        <f t="shared" ca="1" si="302"/>
        <v/>
      </c>
      <c r="JH12" s="125" t="str">
        <f t="shared" ca="1" si="303"/>
        <v/>
      </c>
      <c r="JI12" s="125" t="str">
        <f t="shared" ca="1" si="304"/>
        <v/>
      </c>
      <c r="JJ12" s="125" t="str">
        <f t="shared" ca="1" si="305"/>
        <v/>
      </c>
      <c r="JK12" s="125" t="str">
        <f t="shared" ca="1" si="306"/>
        <v/>
      </c>
      <c r="JL12" s="125" t="str">
        <f t="shared" ca="1" si="307"/>
        <v/>
      </c>
      <c r="JM12" s="125" t="str">
        <f t="shared" ca="1" si="308"/>
        <v/>
      </c>
      <c r="JN12" s="125" t="str">
        <f t="shared" ca="1" si="309"/>
        <v/>
      </c>
      <c r="JO12" s="130" t="str">
        <f t="shared" ca="1" si="310"/>
        <v/>
      </c>
      <c r="JP12" s="129" t="str">
        <f t="shared" ca="1" si="311"/>
        <v/>
      </c>
      <c r="JQ12" s="125" t="str">
        <f t="shared" ca="1" si="312"/>
        <v/>
      </c>
      <c r="JR12" s="125" t="str">
        <f t="shared" ca="1" si="313"/>
        <v/>
      </c>
      <c r="JS12" s="125" t="str">
        <f t="shared" ca="1" si="314"/>
        <v/>
      </c>
      <c r="JT12" s="125" t="str">
        <f t="shared" ca="1" si="315"/>
        <v/>
      </c>
      <c r="JU12" s="125" t="str">
        <f t="shared" ca="1" si="316"/>
        <v/>
      </c>
      <c r="JV12" s="125" t="str">
        <f t="shared" ca="1" si="317"/>
        <v/>
      </c>
      <c r="JW12" s="125" t="str">
        <f t="shared" ca="1" si="318"/>
        <v/>
      </c>
      <c r="JX12" s="125" t="str">
        <f t="shared" ca="1" si="319"/>
        <v/>
      </c>
      <c r="JY12" s="125" t="str">
        <f t="shared" ca="1" si="320"/>
        <v/>
      </c>
      <c r="JZ12" s="125" t="str">
        <f t="shared" ca="1" si="321"/>
        <v/>
      </c>
      <c r="KA12" s="125" t="str">
        <f t="shared" ca="1" si="322"/>
        <v/>
      </c>
      <c r="KB12" s="125" t="str">
        <f t="shared" ca="1" si="323"/>
        <v/>
      </c>
      <c r="KC12" s="125" t="str">
        <f t="shared" ca="1" si="324"/>
        <v/>
      </c>
      <c r="KD12" s="125" t="str">
        <f t="shared" ca="1" si="325"/>
        <v/>
      </c>
      <c r="KE12" s="125" t="str">
        <f t="shared" ca="1" si="326"/>
        <v/>
      </c>
      <c r="KF12" s="125" t="str">
        <f t="shared" ca="1" si="327"/>
        <v/>
      </c>
      <c r="KG12" s="125" t="str">
        <f t="shared" ca="1" si="328"/>
        <v/>
      </c>
      <c r="KH12" s="125" t="str">
        <f t="shared" ca="1" si="329"/>
        <v/>
      </c>
      <c r="KI12" s="125" t="str">
        <f t="shared" ca="1" si="330"/>
        <v/>
      </c>
      <c r="KJ12" s="125" t="str">
        <f t="shared" ca="1" si="331"/>
        <v/>
      </c>
      <c r="KK12" s="125" t="str">
        <f t="shared" ca="1" si="332"/>
        <v/>
      </c>
      <c r="KL12" s="125" t="str">
        <f t="shared" ca="1" si="333"/>
        <v/>
      </c>
      <c r="KM12" s="125" t="str">
        <f t="shared" ca="1" si="334"/>
        <v/>
      </c>
      <c r="KN12" s="125" t="str">
        <f t="shared" ca="1" si="335"/>
        <v/>
      </c>
      <c r="KO12" s="125" t="str">
        <f t="shared" ca="1" si="336"/>
        <v/>
      </c>
      <c r="KP12" s="125" t="str">
        <f t="shared" ca="1" si="337"/>
        <v/>
      </c>
      <c r="KQ12" s="125" t="str">
        <f t="shared" ca="1" si="338"/>
        <v/>
      </c>
      <c r="KR12" s="125" t="str">
        <f t="shared" ca="1" si="339"/>
        <v/>
      </c>
      <c r="KS12" s="125" t="str">
        <f t="shared" ca="1" si="340"/>
        <v/>
      </c>
      <c r="KT12" s="130" t="str">
        <f t="shared" ca="1" si="341"/>
        <v/>
      </c>
      <c r="KU12" s="129" t="str">
        <f t="shared" ca="1" si="342"/>
        <v/>
      </c>
      <c r="KV12" s="125" t="str">
        <f t="shared" ca="1" si="343"/>
        <v/>
      </c>
      <c r="KW12" s="125" t="str">
        <f t="shared" ca="1" si="344"/>
        <v/>
      </c>
      <c r="KX12" s="125" t="str">
        <f t="shared" ca="1" si="345"/>
        <v/>
      </c>
      <c r="KY12" s="125" t="str">
        <f t="shared" ca="1" si="346"/>
        <v/>
      </c>
      <c r="KZ12" s="125" t="str">
        <f t="shared" ca="1" si="347"/>
        <v/>
      </c>
      <c r="LA12" s="125" t="str">
        <f t="shared" ca="1" si="348"/>
        <v/>
      </c>
      <c r="LB12" s="125" t="str">
        <f t="shared" ca="1" si="349"/>
        <v/>
      </c>
      <c r="LC12" s="125" t="str">
        <f t="shared" ca="1" si="350"/>
        <v/>
      </c>
      <c r="LD12" s="125" t="str">
        <f t="shared" ca="1" si="351"/>
        <v/>
      </c>
      <c r="LE12" s="125" t="str">
        <f t="shared" ca="1" si="352"/>
        <v/>
      </c>
      <c r="LF12" s="125" t="str">
        <f t="shared" ca="1" si="353"/>
        <v/>
      </c>
      <c r="LG12" s="125" t="str">
        <f t="shared" ca="1" si="354"/>
        <v/>
      </c>
      <c r="LH12" s="125" t="str">
        <f t="shared" ca="1" si="355"/>
        <v/>
      </c>
      <c r="LI12" s="125" t="str">
        <f t="shared" ca="1" si="356"/>
        <v/>
      </c>
      <c r="LJ12" s="125" t="str">
        <f t="shared" ca="1" si="357"/>
        <v/>
      </c>
      <c r="LK12" s="125" t="str">
        <f t="shared" ca="1" si="358"/>
        <v/>
      </c>
      <c r="LL12" s="125" t="str">
        <f t="shared" ca="1" si="359"/>
        <v/>
      </c>
      <c r="LM12" s="125" t="str">
        <f t="shared" ca="1" si="360"/>
        <v/>
      </c>
      <c r="LN12" s="125" t="str">
        <f t="shared" ca="1" si="361"/>
        <v/>
      </c>
      <c r="LO12" s="125" t="str">
        <f t="shared" ca="1" si="362"/>
        <v/>
      </c>
      <c r="LP12" s="125" t="str">
        <f t="shared" ca="1" si="363"/>
        <v/>
      </c>
      <c r="LQ12" s="125" t="str">
        <f t="shared" ca="1" si="364"/>
        <v/>
      </c>
      <c r="LR12" s="125" t="str">
        <f t="shared" ca="1" si="365"/>
        <v/>
      </c>
      <c r="LS12" s="125" t="str">
        <f t="shared" ca="1" si="366"/>
        <v/>
      </c>
      <c r="LT12" s="125" t="str">
        <f t="shared" ca="1" si="367"/>
        <v/>
      </c>
      <c r="LU12" s="125" t="str">
        <f t="shared" ca="1" si="368"/>
        <v/>
      </c>
      <c r="LV12" s="125" t="str">
        <f t="shared" ca="1" si="369"/>
        <v/>
      </c>
      <c r="LW12" s="125" t="str">
        <f t="shared" ca="1" si="370"/>
        <v/>
      </c>
      <c r="LX12" s="130" t="str">
        <f t="shared" ca="1" si="371"/>
        <v/>
      </c>
      <c r="LY12" s="129" t="str">
        <f t="shared" ca="1" si="37"/>
        <v/>
      </c>
      <c r="LZ12" s="125" t="str">
        <f t="shared" ca="1" si="38"/>
        <v/>
      </c>
      <c r="MA12" s="125" t="str">
        <f t="shared" ca="1" si="39"/>
        <v/>
      </c>
      <c r="MB12" s="125" t="str">
        <f t="shared" ca="1" si="40"/>
        <v/>
      </c>
      <c r="MC12" s="125" t="str">
        <f t="shared" ca="1" si="41"/>
        <v/>
      </c>
      <c r="MD12" s="125" t="str">
        <f t="shared" ca="1" si="42"/>
        <v/>
      </c>
      <c r="ME12" s="125" t="str">
        <f t="shared" ca="1" si="43"/>
        <v/>
      </c>
      <c r="MF12" s="125" t="str">
        <f t="shared" ca="1" si="44"/>
        <v/>
      </c>
      <c r="MG12" s="125" t="str">
        <f t="shared" ca="1" si="45"/>
        <v/>
      </c>
      <c r="MH12" s="125" t="str">
        <f t="shared" ca="1" si="46"/>
        <v/>
      </c>
      <c r="MI12" s="125" t="str">
        <f t="shared" ca="1" si="47"/>
        <v/>
      </c>
      <c r="MJ12" s="125" t="str">
        <f t="shared" ca="1" si="48"/>
        <v/>
      </c>
      <c r="MK12" s="125" t="str">
        <f t="shared" ca="1" si="49"/>
        <v/>
      </c>
      <c r="ML12" s="125" t="str">
        <f t="shared" ca="1" si="50"/>
        <v/>
      </c>
      <c r="MM12" s="125" t="str">
        <f t="shared" ca="1" si="51"/>
        <v/>
      </c>
      <c r="MN12" s="125" t="str">
        <f t="shared" ca="1" si="52"/>
        <v/>
      </c>
      <c r="MO12" s="125" t="str">
        <f t="shared" ca="1" si="53"/>
        <v/>
      </c>
      <c r="MP12" s="125" t="str">
        <f t="shared" ca="1" si="54"/>
        <v/>
      </c>
      <c r="MQ12" s="125" t="str">
        <f t="shared" ca="1" si="55"/>
        <v/>
      </c>
      <c r="MR12" s="125" t="str">
        <f t="shared" ca="1" si="56"/>
        <v/>
      </c>
      <c r="MS12" s="125" t="str">
        <f t="shared" ca="1" si="57"/>
        <v/>
      </c>
      <c r="MT12" s="125" t="str">
        <f t="shared" ca="1" si="58"/>
        <v/>
      </c>
      <c r="MU12" s="125" t="str">
        <f t="shared" ca="1" si="59"/>
        <v/>
      </c>
      <c r="MV12" s="125" t="str">
        <f t="shared" ca="1" si="60"/>
        <v/>
      </c>
      <c r="MW12" s="125" t="str">
        <f t="shared" ca="1" si="61"/>
        <v/>
      </c>
      <c r="MX12" s="125" t="str">
        <f t="shared" ca="1" si="62"/>
        <v/>
      </c>
      <c r="MY12" s="125" t="str">
        <f t="shared" ca="1" si="63"/>
        <v/>
      </c>
      <c r="MZ12" s="125" t="str">
        <f t="shared" ca="1" si="64"/>
        <v/>
      </c>
      <c r="NA12" s="125" t="str">
        <f t="shared" ca="1" si="65"/>
        <v/>
      </c>
      <c r="NB12" s="125" t="str">
        <f t="shared" ca="1" si="66"/>
        <v/>
      </c>
      <c r="NC12" s="130" t="str">
        <f t="shared" ca="1" si="67"/>
        <v/>
      </c>
    </row>
    <row r="13" spans="1:367" s="128" customFormat="1" x14ac:dyDescent="0.3">
      <c r="A13" s="125" t="str">
        <f>IF(Récap!$B13="","",Récap!$B13)</f>
        <v>396 - Loctudy</v>
      </c>
      <c r="B13" s="129" t="str">
        <f t="shared" ca="1" si="6"/>
        <v>PRO</v>
      </c>
      <c r="C13" s="125">
        <f t="shared" ca="1" si="7"/>
        <v>0</v>
      </c>
      <c r="D13" s="125">
        <f t="shared" ca="1" si="8"/>
        <v>0</v>
      </c>
      <c r="E13" s="125">
        <f t="shared" ca="1" si="9"/>
        <v>0</v>
      </c>
      <c r="F13" s="125">
        <f t="shared" ca="1" si="10"/>
        <v>0.5</v>
      </c>
      <c r="G13" s="125">
        <f t="shared" ca="1" si="11"/>
        <v>0</v>
      </c>
      <c r="H13" s="125">
        <f t="shared" ca="1" si="12"/>
        <v>0</v>
      </c>
      <c r="I13" s="125">
        <f t="shared" ca="1" si="13"/>
        <v>0.25</v>
      </c>
      <c r="J13" s="125">
        <f t="shared" ca="1" si="14"/>
        <v>1</v>
      </c>
      <c r="K13" s="125">
        <f t="shared" ca="1" si="15"/>
        <v>0</v>
      </c>
      <c r="L13" s="125">
        <f t="shared" ca="1" si="16"/>
        <v>0</v>
      </c>
      <c r="M13" s="125">
        <f t="shared" ca="1" si="17"/>
        <v>1</v>
      </c>
      <c r="N13" s="125">
        <f t="shared" ca="1" si="18"/>
        <v>1</v>
      </c>
      <c r="O13" s="125">
        <f t="shared" ca="1" si="19"/>
        <v>1</v>
      </c>
      <c r="P13" s="125">
        <f t="shared" ca="1" si="20"/>
        <v>0.5</v>
      </c>
      <c r="Q13" s="125">
        <f t="shared" ca="1" si="21"/>
        <v>1</v>
      </c>
      <c r="R13" s="125">
        <f t="shared" ca="1" si="22"/>
        <v>0</v>
      </c>
      <c r="S13" s="125">
        <f t="shared" ca="1" si="23"/>
        <v>0</v>
      </c>
      <c r="T13" s="125">
        <f t="shared" ca="1" si="24"/>
        <v>1</v>
      </c>
      <c r="U13" s="125">
        <f t="shared" ca="1" si="25"/>
        <v>1</v>
      </c>
      <c r="V13" s="125">
        <f t="shared" ca="1" si="26"/>
        <v>0.75</v>
      </c>
      <c r="W13" s="125">
        <f t="shared" ca="1" si="27"/>
        <v>1</v>
      </c>
      <c r="X13" s="125">
        <f t="shared" ca="1" si="28"/>
        <v>1</v>
      </c>
      <c r="Y13" s="125">
        <f t="shared" ca="1" si="29"/>
        <v>0</v>
      </c>
      <c r="Z13" s="125">
        <f t="shared" ca="1" si="30"/>
        <v>0</v>
      </c>
      <c r="AA13" s="125">
        <f t="shared" ca="1" si="31"/>
        <v>0.25</v>
      </c>
      <c r="AB13" s="125">
        <f t="shared" ca="1" si="32"/>
        <v>0</v>
      </c>
      <c r="AC13" s="125">
        <f t="shared" ca="1" si="33"/>
        <v>0</v>
      </c>
      <c r="AD13" s="125">
        <f t="shared" ca="1" si="34"/>
        <v>0</v>
      </c>
      <c r="AE13" s="125">
        <f t="shared" ca="1" si="35"/>
        <v>0</v>
      </c>
      <c r="AF13" s="130">
        <f t="shared" ca="1" si="36"/>
        <v>0</v>
      </c>
      <c r="AG13" s="129">
        <f t="shared" ca="1" si="68"/>
        <v>0</v>
      </c>
      <c r="AH13" s="125">
        <f t="shared" ca="1" si="69"/>
        <v>0</v>
      </c>
      <c r="AI13" s="125">
        <f t="shared" ca="1" si="70"/>
        <v>0</v>
      </c>
      <c r="AJ13" s="125">
        <f t="shared" ca="1" si="71"/>
        <v>0</v>
      </c>
      <c r="AK13" s="125">
        <f t="shared" ca="1" si="72"/>
        <v>0</v>
      </c>
      <c r="AL13" s="125">
        <f t="shared" ca="1" si="73"/>
        <v>0</v>
      </c>
      <c r="AM13" s="125">
        <f t="shared" ca="1" si="74"/>
        <v>0</v>
      </c>
      <c r="AN13" s="125">
        <f t="shared" ca="1" si="75"/>
        <v>0</v>
      </c>
      <c r="AO13" s="125">
        <f t="shared" ca="1" si="76"/>
        <v>0.25</v>
      </c>
      <c r="AP13" s="125">
        <f t="shared" ca="1" si="77"/>
        <v>0.5</v>
      </c>
      <c r="AQ13" s="125">
        <f t="shared" ca="1" si="78"/>
        <v>0.25</v>
      </c>
      <c r="AR13" s="125">
        <f t="shared" ca="1" si="79"/>
        <v>0</v>
      </c>
      <c r="AS13" s="125">
        <f t="shared" ca="1" si="80"/>
        <v>0</v>
      </c>
      <c r="AT13" s="125">
        <f t="shared" ca="1" si="81"/>
        <v>0</v>
      </c>
      <c r="AU13" s="125">
        <f t="shared" ca="1" si="82"/>
        <v>0</v>
      </c>
      <c r="AV13" s="125">
        <f t="shared" ca="1" si="83"/>
        <v>0</v>
      </c>
      <c r="AW13" s="125">
        <f t="shared" ca="1" si="84"/>
        <v>0</v>
      </c>
      <c r="AX13" s="125">
        <f t="shared" ca="1" si="85"/>
        <v>0</v>
      </c>
      <c r="AY13" s="125">
        <f t="shared" ca="1" si="86"/>
        <v>0.75</v>
      </c>
      <c r="AZ13" s="125">
        <f t="shared" ca="1" si="87"/>
        <v>0.5</v>
      </c>
      <c r="BA13" s="125">
        <f t="shared" ca="1" si="88"/>
        <v>0</v>
      </c>
      <c r="BB13" s="125">
        <f t="shared" ca="1" si="89"/>
        <v>0</v>
      </c>
      <c r="BC13" s="125">
        <f t="shared" ca="1" si="90"/>
        <v>0.5</v>
      </c>
      <c r="BD13" s="125">
        <f t="shared" ca="1" si="91"/>
        <v>0</v>
      </c>
      <c r="BE13" s="125">
        <f t="shared" ca="1" si="92"/>
        <v>0.25</v>
      </c>
      <c r="BF13" s="125">
        <f t="shared" ca="1" si="93"/>
        <v>0</v>
      </c>
      <c r="BG13" s="125">
        <f t="shared" ca="1" si="94"/>
        <v>0</v>
      </c>
      <c r="BH13" s="125">
        <f t="shared" ca="1" si="95"/>
        <v>0</v>
      </c>
      <c r="BI13" s="130">
        <f t="shared" ca="1" si="96"/>
        <v>0</v>
      </c>
      <c r="BJ13" s="129" t="str">
        <f t="shared" ca="1" si="97"/>
        <v/>
      </c>
      <c r="BK13" s="125" t="str">
        <f t="shared" ca="1" si="98"/>
        <v/>
      </c>
      <c r="BL13" s="125" t="str">
        <f t="shared" ca="1" si="99"/>
        <v/>
      </c>
      <c r="BM13" s="125" t="str">
        <f t="shared" ca="1" si="100"/>
        <v/>
      </c>
      <c r="BN13" s="125" t="str">
        <f t="shared" ca="1" si="101"/>
        <v/>
      </c>
      <c r="BO13" s="125" t="str">
        <f t="shared" ca="1" si="102"/>
        <v/>
      </c>
      <c r="BP13" s="125" t="str">
        <f t="shared" ca="1" si="103"/>
        <v/>
      </c>
      <c r="BQ13" s="125" t="str">
        <f t="shared" ca="1" si="104"/>
        <v/>
      </c>
      <c r="BR13" s="125" t="str">
        <f t="shared" ca="1" si="105"/>
        <v/>
      </c>
      <c r="BS13" s="125" t="str">
        <f t="shared" ca="1" si="106"/>
        <v/>
      </c>
      <c r="BT13" s="125" t="str">
        <f t="shared" ca="1" si="107"/>
        <v/>
      </c>
      <c r="BU13" s="125" t="str">
        <f t="shared" ca="1" si="108"/>
        <v/>
      </c>
      <c r="BV13" s="125" t="str">
        <f t="shared" ca="1" si="109"/>
        <v/>
      </c>
      <c r="BW13" s="125" t="str">
        <f t="shared" ca="1" si="110"/>
        <v/>
      </c>
      <c r="BX13" s="125" t="str">
        <f t="shared" ca="1" si="111"/>
        <v/>
      </c>
      <c r="BY13" s="125" t="str">
        <f t="shared" ca="1" si="112"/>
        <v/>
      </c>
      <c r="BZ13" s="125" t="str">
        <f t="shared" ca="1" si="113"/>
        <v/>
      </c>
      <c r="CA13" s="125" t="str">
        <f t="shared" ca="1" si="114"/>
        <v/>
      </c>
      <c r="CB13" s="125" t="str">
        <f t="shared" ca="1" si="115"/>
        <v/>
      </c>
      <c r="CC13" s="125" t="str">
        <f t="shared" ca="1" si="116"/>
        <v/>
      </c>
      <c r="CD13" s="125" t="str">
        <f t="shared" ca="1" si="117"/>
        <v/>
      </c>
      <c r="CE13" s="125" t="str">
        <f t="shared" ca="1" si="118"/>
        <v/>
      </c>
      <c r="CF13" s="125" t="str">
        <f t="shared" ca="1" si="119"/>
        <v/>
      </c>
      <c r="CG13" s="125" t="str">
        <f t="shared" ca="1" si="120"/>
        <v/>
      </c>
      <c r="CH13" s="125" t="str">
        <f t="shared" ca="1" si="121"/>
        <v/>
      </c>
      <c r="CI13" s="125" t="str">
        <f t="shared" ca="1" si="122"/>
        <v/>
      </c>
      <c r="CJ13" s="125" t="str">
        <f t="shared" ca="1" si="123"/>
        <v/>
      </c>
      <c r="CK13" s="125" t="str">
        <f t="shared" ca="1" si="124"/>
        <v/>
      </c>
      <c r="CL13" s="125" t="str">
        <f t="shared" ca="1" si="125"/>
        <v/>
      </c>
      <c r="CM13" s="125" t="str">
        <f t="shared" ca="1" si="126"/>
        <v/>
      </c>
      <c r="CN13" s="130" t="str">
        <f t="shared" ca="1" si="127"/>
        <v/>
      </c>
      <c r="CO13" s="129">
        <f t="shared" ca="1" si="128"/>
        <v>0</v>
      </c>
      <c r="CP13" s="125">
        <f t="shared" ca="1" si="129"/>
        <v>0</v>
      </c>
      <c r="CQ13" s="125">
        <f t="shared" ca="1" si="130"/>
        <v>0</v>
      </c>
      <c r="CR13" s="125">
        <f t="shared" ca="1" si="131"/>
        <v>0</v>
      </c>
      <c r="CS13" s="125">
        <f t="shared" ca="1" si="132"/>
        <v>0</v>
      </c>
      <c r="CT13" s="125">
        <f t="shared" ca="1" si="133"/>
        <v>0</v>
      </c>
      <c r="CU13" s="125">
        <f t="shared" ca="1" si="134"/>
        <v>0</v>
      </c>
      <c r="CV13" s="125">
        <f t="shared" ca="1" si="135"/>
        <v>0</v>
      </c>
      <c r="CW13" s="125">
        <f t="shared" ca="1" si="136"/>
        <v>0</v>
      </c>
      <c r="CX13" s="125">
        <f t="shared" ca="1" si="137"/>
        <v>0</v>
      </c>
      <c r="CY13" s="125">
        <f t="shared" ca="1" si="138"/>
        <v>0</v>
      </c>
      <c r="CZ13" s="125">
        <f t="shared" ca="1" si="139"/>
        <v>0</v>
      </c>
      <c r="DA13" s="125">
        <f t="shared" ca="1" si="140"/>
        <v>0</v>
      </c>
      <c r="DB13" s="125">
        <f t="shared" ca="1" si="141"/>
        <v>0</v>
      </c>
      <c r="DC13" s="125">
        <f t="shared" ca="1" si="142"/>
        <v>0</v>
      </c>
      <c r="DD13" s="125">
        <f t="shared" ca="1" si="143"/>
        <v>0</v>
      </c>
      <c r="DE13" s="125">
        <f t="shared" ca="1" si="144"/>
        <v>0</v>
      </c>
      <c r="DF13" s="125">
        <f t="shared" ca="1" si="145"/>
        <v>0</v>
      </c>
      <c r="DG13" s="125">
        <f t="shared" ca="1" si="146"/>
        <v>0</v>
      </c>
      <c r="DH13" s="125">
        <f t="shared" ca="1" si="147"/>
        <v>0</v>
      </c>
      <c r="DI13" s="125">
        <f t="shared" ca="1" si="148"/>
        <v>0</v>
      </c>
      <c r="DJ13" s="125">
        <f t="shared" ca="1" si="149"/>
        <v>0</v>
      </c>
      <c r="DK13" s="125">
        <f t="shared" ca="1" si="150"/>
        <v>0</v>
      </c>
      <c r="DL13" s="125">
        <f t="shared" ca="1" si="151"/>
        <v>0</v>
      </c>
      <c r="DM13" s="125">
        <f t="shared" ca="1" si="152"/>
        <v>0</v>
      </c>
      <c r="DN13" s="125">
        <f t="shared" ca="1" si="153"/>
        <v>0</v>
      </c>
      <c r="DO13" s="125">
        <f t="shared" ca="1" si="154"/>
        <v>1</v>
      </c>
      <c r="DP13" s="125">
        <f t="shared" ca="1" si="155"/>
        <v>0.25</v>
      </c>
      <c r="DQ13" s="125">
        <f t="shared" ca="1" si="156"/>
        <v>0</v>
      </c>
      <c r="DR13" s="130">
        <f t="shared" ca="1" si="157"/>
        <v>0</v>
      </c>
      <c r="DS13" s="129">
        <f t="shared" ca="1" si="158"/>
        <v>0</v>
      </c>
      <c r="DT13" s="125">
        <f t="shared" ca="1" si="159"/>
        <v>0</v>
      </c>
      <c r="DU13" s="125">
        <f t="shared" ca="1" si="160"/>
        <v>0</v>
      </c>
      <c r="DV13" s="125">
        <f t="shared" ca="1" si="161"/>
        <v>0</v>
      </c>
      <c r="DW13" s="125">
        <f t="shared" ca="1" si="162"/>
        <v>0</v>
      </c>
      <c r="DX13" s="125">
        <f t="shared" ca="1" si="163"/>
        <v>0.25</v>
      </c>
      <c r="DY13" s="125">
        <f t="shared" ca="1" si="164"/>
        <v>0</v>
      </c>
      <c r="DZ13" s="125">
        <f t="shared" ca="1" si="165"/>
        <v>0</v>
      </c>
      <c r="EA13" s="125">
        <f t="shared" ca="1" si="166"/>
        <v>0</v>
      </c>
      <c r="EB13" s="125">
        <f t="shared" ca="1" si="167"/>
        <v>0</v>
      </c>
      <c r="EC13" s="125">
        <f t="shared" ca="1" si="168"/>
        <v>0</v>
      </c>
      <c r="ED13" s="125">
        <f t="shared" ca="1" si="169"/>
        <v>0</v>
      </c>
      <c r="EE13" s="125">
        <f t="shared" ca="1" si="170"/>
        <v>0</v>
      </c>
      <c r="EF13" s="125">
        <f t="shared" ca="1" si="171"/>
        <v>0</v>
      </c>
      <c r="EG13" s="125">
        <f t="shared" ca="1" si="172"/>
        <v>0</v>
      </c>
      <c r="EH13" s="125">
        <f t="shared" ca="1" si="173"/>
        <v>0</v>
      </c>
      <c r="EI13" s="125">
        <f t="shared" ca="1" si="174"/>
        <v>0</v>
      </c>
      <c r="EJ13" s="125">
        <f t="shared" ca="1" si="175"/>
        <v>0</v>
      </c>
      <c r="EK13" s="125">
        <f t="shared" ca="1" si="176"/>
        <v>0</v>
      </c>
      <c r="EL13" s="125">
        <f t="shared" ca="1" si="177"/>
        <v>0</v>
      </c>
      <c r="EM13" s="125">
        <f t="shared" ca="1" si="178"/>
        <v>0</v>
      </c>
      <c r="EN13" s="125">
        <f t="shared" ca="1" si="179"/>
        <v>0</v>
      </c>
      <c r="EO13" s="125">
        <f t="shared" ca="1" si="180"/>
        <v>0</v>
      </c>
      <c r="EP13" s="125">
        <f t="shared" ca="1" si="181"/>
        <v>0</v>
      </c>
      <c r="EQ13" s="125">
        <f t="shared" ca="1" si="182"/>
        <v>0</v>
      </c>
      <c r="ER13" s="125">
        <f t="shared" ca="1" si="183"/>
        <v>0</v>
      </c>
      <c r="ES13" s="125">
        <f t="shared" ca="1" si="184"/>
        <v>0</v>
      </c>
      <c r="ET13" s="125">
        <f t="shared" ca="1" si="185"/>
        <v>0</v>
      </c>
      <c r="EU13" s="125">
        <f t="shared" ca="1" si="186"/>
        <v>0</v>
      </c>
      <c r="EV13" s="125">
        <f t="shared" ca="1" si="187"/>
        <v>0</v>
      </c>
      <c r="EW13" s="130">
        <f t="shared" ca="1" si="188"/>
        <v>0</v>
      </c>
      <c r="EX13" s="129" t="str">
        <f t="shared" ca="1" si="189"/>
        <v/>
      </c>
      <c r="EY13" s="125" t="str">
        <f t="shared" ca="1" si="190"/>
        <v/>
      </c>
      <c r="EZ13" s="125" t="str">
        <f t="shared" ca="1" si="191"/>
        <v/>
      </c>
      <c r="FA13" s="125" t="str">
        <f t="shared" ca="1" si="192"/>
        <v/>
      </c>
      <c r="FB13" s="125" t="str">
        <f t="shared" ca="1" si="193"/>
        <v/>
      </c>
      <c r="FC13" s="125" t="str">
        <f t="shared" ca="1" si="194"/>
        <v/>
      </c>
      <c r="FD13" s="125" t="str">
        <f t="shared" ca="1" si="195"/>
        <v/>
      </c>
      <c r="FE13" s="125" t="str">
        <f t="shared" ca="1" si="196"/>
        <v/>
      </c>
      <c r="FF13" s="125" t="str">
        <f t="shared" ca="1" si="197"/>
        <v/>
      </c>
      <c r="FG13" s="125" t="str">
        <f t="shared" ca="1" si="198"/>
        <v/>
      </c>
      <c r="FH13" s="125" t="str">
        <f t="shared" ca="1" si="199"/>
        <v/>
      </c>
      <c r="FI13" s="125" t="str">
        <f t="shared" ca="1" si="200"/>
        <v/>
      </c>
      <c r="FJ13" s="125" t="str">
        <f t="shared" ca="1" si="201"/>
        <v/>
      </c>
      <c r="FK13" s="125" t="str">
        <f t="shared" ca="1" si="202"/>
        <v/>
      </c>
      <c r="FL13" s="125" t="str">
        <f t="shared" ca="1" si="203"/>
        <v/>
      </c>
      <c r="FM13" s="125" t="str">
        <f t="shared" ca="1" si="204"/>
        <v/>
      </c>
      <c r="FN13" s="125" t="str">
        <f t="shared" ca="1" si="205"/>
        <v/>
      </c>
      <c r="FO13" s="125" t="str">
        <f t="shared" ca="1" si="206"/>
        <v/>
      </c>
      <c r="FP13" s="125" t="str">
        <f t="shared" ca="1" si="207"/>
        <v/>
      </c>
      <c r="FQ13" s="125" t="str">
        <f t="shared" ca="1" si="208"/>
        <v/>
      </c>
      <c r="FR13" s="125" t="str">
        <f t="shared" ca="1" si="209"/>
        <v/>
      </c>
      <c r="FS13" s="125" t="str">
        <f t="shared" ca="1" si="210"/>
        <v/>
      </c>
      <c r="FT13" s="125" t="str">
        <f t="shared" ca="1" si="211"/>
        <v/>
      </c>
      <c r="FU13" s="125" t="str">
        <f t="shared" ca="1" si="212"/>
        <v/>
      </c>
      <c r="FV13" s="125" t="str">
        <f t="shared" ca="1" si="213"/>
        <v/>
      </c>
      <c r="FW13" s="125" t="str">
        <f t="shared" ca="1" si="214"/>
        <v/>
      </c>
      <c r="FX13" s="125" t="str">
        <f t="shared" ca="1" si="215"/>
        <v/>
      </c>
      <c r="FY13" s="125" t="str">
        <f t="shared" ca="1" si="216"/>
        <v/>
      </c>
      <c r="FZ13" s="125" t="str">
        <f t="shared" ca="1" si="217"/>
        <v/>
      </c>
      <c r="GA13" s="130" t="str">
        <f t="shared" ca="1" si="218"/>
        <v/>
      </c>
      <c r="GB13" s="129" t="str">
        <f t="shared" ca="1" si="219"/>
        <v/>
      </c>
      <c r="GC13" s="125" t="str">
        <f t="shared" ca="1" si="220"/>
        <v/>
      </c>
      <c r="GD13" s="125" t="str">
        <f t="shared" ca="1" si="221"/>
        <v/>
      </c>
      <c r="GE13" s="125" t="str">
        <f t="shared" ca="1" si="222"/>
        <v/>
      </c>
      <c r="GF13" s="125" t="str">
        <f t="shared" ca="1" si="223"/>
        <v/>
      </c>
      <c r="GG13" s="125" t="str">
        <f t="shared" ca="1" si="224"/>
        <v/>
      </c>
      <c r="GH13" s="125" t="str">
        <f t="shared" ca="1" si="225"/>
        <v/>
      </c>
      <c r="GI13" s="125" t="str">
        <f t="shared" ca="1" si="226"/>
        <v/>
      </c>
      <c r="GJ13" s="125" t="str">
        <f t="shared" ca="1" si="227"/>
        <v/>
      </c>
      <c r="GK13" s="125" t="str">
        <f t="shared" ca="1" si="228"/>
        <v/>
      </c>
      <c r="GL13" s="125" t="str">
        <f t="shared" ca="1" si="229"/>
        <v/>
      </c>
      <c r="GM13" s="125" t="str">
        <f t="shared" ca="1" si="230"/>
        <v/>
      </c>
      <c r="GN13" s="125" t="str">
        <f t="shared" ca="1" si="231"/>
        <v/>
      </c>
      <c r="GO13" s="125" t="str">
        <f t="shared" ca="1" si="232"/>
        <v/>
      </c>
      <c r="GP13" s="125" t="str">
        <f t="shared" ca="1" si="233"/>
        <v/>
      </c>
      <c r="GQ13" s="125" t="str">
        <f t="shared" ca="1" si="234"/>
        <v/>
      </c>
      <c r="GR13" s="125" t="str">
        <f t="shared" ca="1" si="235"/>
        <v/>
      </c>
      <c r="GS13" s="125" t="str">
        <f t="shared" ca="1" si="236"/>
        <v/>
      </c>
      <c r="GT13" s="125" t="str">
        <f t="shared" ca="1" si="237"/>
        <v/>
      </c>
      <c r="GU13" s="125" t="str">
        <f t="shared" ca="1" si="238"/>
        <v/>
      </c>
      <c r="GV13" s="125" t="str">
        <f t="shared" ca="1" si="239"/>
        <v/>
      </c>
      <c r="GW13" s="125" t="str">
        <f t="shared" ca="1" si="240"/>
        <v/>
      </c>
      <c r="GX13" s="125" t="str">
        <f t="shared" ca="1" si="241"/>
        <v/>
      </c>
      <c r="GY13" s="125" t="str">
        <f t="shared" ca="1" si="242"/>
        <v/>
      </c>
      <c r="GZ13" s="125" t="str">
        <f t="shared" ca="1" si="243"/>
        <v/>
      </c>
      <c r="HA13" s="125" t="str">
        <f t="shared" ca="1" si="244"/>
        <v/>
      </c>
      <c r="HB13" s="125" t="str">
        <f t="shared" ca="1" si="245"/>
        <v/>
      </c>
      <c r="HC13" s="125" t="str">
        <f t="shared" ca="1" si="246"/>
        <v/>
      </c>
      <c r="HD13" s="125" t="str">
        <f t="shared" ca="1" si="247"/>
        <v/>
      </c>
      <c r="HE13" s="125" t="str">
        <f t="shared" ca="1" si="248"/>
        <v/>
      </c>
      <c r="HF13" s="130" t="str">
        <f t="shared" ca="1" si="249"/>
        <v/>
      </c>
      <c r="HG13" s="129" t="str">
        <f t="shared" ca="1" si="250"/>
        <v/>
      </c>
      <c r="HH13" s="125" t="str">
        <f t="shared" ca="1" si="251"/>
        <v/>
      </c>
      <c r="HI13" s="125" t="str">
        <f t="shared" ca="1" si="252"/>
        <v/>
      </c>
      <c r="HJ13" s="125" t="str">
        <f t="shared" ca="1" si="253"/>
        <v/>
      </c>
      <c r="HK13" s="125" t="str">
        <f t="shared" ca="1" si="254"/>
        <v/>
      </c>
      <c r="HL13" s="125" t="str">
        <f t="shared" ca="1" si="255"/>
        <v/>
      </c>
      <c r="HM13" s="125" t="str">
        <f t="shared" ca="1" si="256"/>
        <v/>
      </c>
      <c r="HN13" s="125" t="str">
        <f t="shared" ca="1" si="257"/>
        <v/>
      </c>
      <c r="HO13" s="125" t="str">
        <f t="shared" ca="1" si="258"/>
        <v/>
      </c>
      <c r="HP13" s="125" t="str">
        <f t="shared" ca="1" si="259"/>
        <v/>
      </c>
      <c r="HQ13" s="125" t="str">
        <f t="shared" ca="1" si="260"/>
        <v/>
      </c>
      <c r="HR13" s="125" t="str">
        <f t="shared" ca="1" si="261"/>
        <v/>
      </c>
      <c r="HS13" s="125" t="str">
        <f t="shared" ca="1" si="262"/>
        <v/>
      </c>
      <c r="HT13" s="125" t="str">
        <f t="shared" ca="1" si="263"/>
        <v/>
      </c>
      <c r="HU13" s="125" t="str">
        <f t="shared" ca="1" si="264"/>
        <v/>
      </c>
      <c r="HV13" s="125" t="str">
        <f t="shared" ca="1" si="265"/>
        <v/>
      </c>
      <c r="HW13" s="125" t="str">
        <f t="shared" ca="1" si="266"/>
        <v/>
      </c>
      <c r="HX13" s="125" t="str">
        <f t="shared" ca="1" si="267"/>
        <v/>
      </c>
      <c r="HY13" s="125" t="str">
        <f t="shared" ca="1" si="268"/>
        <v/>
      </c>
      <c r="HZ13" s="125" t="str">
        <f t="shared" ca="1" si="269"/>
        <v/>
      </c>
      <c r="IA13" s="125" t="str">
        <f t="shared" ca="1" si="270"/>
        <v/>
      </c>
      <c r="IB13" s="125" t="str">
        <f t="shared" ca="1" si="271"/>
        <v/>
      </c>
      <c r="IC13" s="125" t="str">
        <f t="shared" ca="1" si="272"/>
        <v/>
      </c>
      <c r="ID13" s="125" t="str">
        <f t="shared" ca="1" si="273"/>
        <v/>
      </c>
      <c r="IE13" s="125" t="str">
        <f t="shared" ca="1" si="274"/>
        <v/>
      </c>
      <c r="IF13" s="125" t="str">
        <f t="shared" ca="1" si="275"/>
        <v/>
      </c>
      <c r="IG13" s="125" t="str">
        <f t="shared" ca="1" si="276"/>
        <v/>
      </c>
      <c r="IH13" s="125" t="str">
        <f t="shared" ca="1" si="277"/>
        <v/>
      </c>
      <c r="II13" s="125" t="str">
        <f t="shared" ca="1" si="278"/>
        <v/>
      </c>
      <c r="IJ13" s="125" t="str">
        <f t="shared" ca="1" si="279"/>
        <v/>
      </c>
      <c r="IK13" s="130" t="str">
        <f t="shared" ca="1" si="280"/>
        <v/>
      </c>
      <c r="IL13" s="129" t="str">
        <f t="shared" ca="1" si="281"/>
        <v/>
      </c>
      <c r="IM13" s="125" t="str">
        <f t="shared" ca="1" si="282"/>
        <v/>
      </c>
      <c r="IN13" s="125" t="str">
        <f t="shared" ca="1" si="283"/>
        <v/>
      </c>
      <c r="IO13" s="125" t="str">
        <f t="shared" ca="1" si="284"/>
        <v/>
      </c>
      <c r="IP13" s="125" t="str">
        <f t="shared" ca="1" si="285"/>
        <v/>
      </c>
      <c r="IQ13" s="125" t="str">
        <f t="shared" ca="1" si="286"/>
        <v/>
      </c>
      <c r="IR13" s="125" t="str">
        <f t="shared" ca="1" si="287"/>
        <v/>
      </c>
      <c r="IS13" s="125" t="str">
        <f t="shared" ca="1" si="288"/>
        <v/>
      </c>
      <c r="IT13" s="125" t="str">
        <f t="shared" ca="1" si="289"/>
        <v/>
      </c>
      <c r="IU13" s="125" t="str">
        <f t="shared" ca="1" si="290"/>
        <v/>
      </c>
      <c r="IV13" s="125" t="str">
        <f t="shared" ca="1" si="291"/>
        <v/>
      </c>
      <c r="IW13" s="125" t="str">
        <f t="shared" ca="1" si="292"/>
        <v/>
      </c>
      <c r="IX13" s="125" t="str">
        <f t="shared" ca="1" si="293"/>
        <v/>
      </c>
      <c r="IY13" s="125" t="str">
        <f t="shared" ca="1" si="294"/>
        <v/>
      </c>
      <c r="IZ13" s="125" t="str">
        <f t="shared" ca="1" si="295"/>
        <v/>
      </c>
      <c r="JA13" s="125" t="str">
        <f t="shared" ca="1" si="296"/>
        <v/>
      </c>
      <c r="JB13" s="125" t="str">
        <f t="shared" ca="1" si="297"/>
        <v/>
      </c>
      <c r="JC13" s="125" t="str">
        <f t="shared" ca="1" si="298"/>
        <v/>
      </c>
      <c r="JD13" s="125" t="str">
        <f t="shared" ca="1" si="299"/>
        <v/>
      </c>
      <c r="JE13" s="125" t="str">
        <f t="shared" ca="1" si="300"/>
        <v/>
      </c>
      <c r="JF13" s="125" t="str">
        <f t="shared" ca="1" si="301"/>
        <v/>
      </c>
      <c r="JG13" s="125" t="str">
        <f t="shared" ca="1" si="302"/>
        <v/>
      </c>
      <c r="JH13" s="125" t="str">
        <f t="shared" ca="1" si="303"/>
        <v/>
      </c>
      <c r="JI13" s="125" t="str">
        <f t="shared" ca="1" si="304"/>
        <v/>
      </c>
      <c r="JJ13" s="125" t="str">
        <f t="shared" ca="1" si="305"/>
        <v/>
      </c>
      <c r="JK13" s="125" t="str">
        <f t="shared" ca="1" si="306"/>
        <v/>
      </c>
      <c r="JL13" s="125" t="str">
        <f t="shared" ca="1" si="307"/>
        <v/>
      </c>
      <c r="JM13" s="125" t="str">
        <f t="shared" ca="1" si="308"/>
        <v/>
      </c>
      <c r="JN13" s="125" t="str">
        <f t="shared" ca="1" si="309"/>
        <v/>
      </c>
      <c r="JO13" s="130" t="str">
        <f t="shared" ca="1" si="310"/>
        <v/>
      </c>
      <c r="JP13" s="129" t="str">
        <f t="shared" ca="1" si="311"/>
        <v/>
      </c>
      <c r="JQ13" s="125" t="str">
        <f t="shared" ca="1" si="312"/>
        <v/>
      </c>
      <c r="JR13" s="125" t="str">
        <f t="shared" ca="1" si="313"/>
        <v/>
      </c>
      <c r="JS13" s="125" t="str">
        <f t="shared" ca="1" si="314"/>
        <v/>
      </c>
      <c r="JT13" s="125" t="str">
        <f t="shared" ca="1" si="315"/>
        <v/>
      </c>
      <c r="JU13" s="125" t="str">
        <f t="shared" ca="1" si="316"/>
        <v/>
      </c>
      <c r="JV13" s="125" t="str">
        <f t="shared" ca="1" si="317"/>
        <v/>
      </c>
      <c r="JW13" s="125" t="str">
        <f t="shared" ca="1" si="318"/>
        <v/>
      </c>
      <c r="JX13" s="125" t="str">
        <f t="shared" ca="1" si="319"/>
        <v/>
      </c>
      <c r="JY13" s="125" t="str">
        <f t="shared" ca="1" si="320"/>
        <v/>
      </c>
      <c r="JZ13" s="125" t="str">
        <f t="shared" ca="1" si="321"/>
        <v/>
      </c>
      <c r="KA13" s="125" t="str">
        <f t="shared" ca="1" si="322"/>
        <v/>
      </c>
      <c r="KB13" s="125" t="str">
        <f t="shared" ca="1" si="323"/>
        <v/>
      </c>
      <c r="KC13" s="125" t="str">
        <f t="shared" ca="1" si="324"/>
        <v/>
      </c>
      <c r="KD13" s="125" t="str">
        <f t="shared" ca="1" si="325"/>
        <v/>
      </c>
      <c r="KE13" s="125" t="str">
        <f t="shared" ca="1" si="326"/>
        <v/>
      </c>
      <c r="KF13" s="125" t="str">
        <f t="shared" ca="1" si="327"/>
        <v/>
      </c>
      <c r="KG13" s="125" t="str">
        <f t="shared" ca="1" si="328"/>
        <v/>
      </c>
      <c r="KH13" s="125" t="str">
        <f t="shared" ca="1" si="329"/>
        <v/>
      </c>
      <c r="KI13" s="125" t="str">
        <f t="shared" ca="1" si="330"/>
        <v/>
      </c>
      <c r="KJ13" s="125" t="str">
        <f t="shared" ca="1" si="331"/>
        <v/>
      </c>
      <c r="KK13" s="125" t="str">
        <f t="shared" ca="1" si="332"/>
        <v/>
      </c>
      <c r="KL13" s="125" t="str">
        <f t="shared" ca="1" si="333"/>
        <v/>
      </c>
      <c r="KM13" s="125" t="str">
        <f t="shared" ca="1" si="334"/>
        <v/>
      </c>
      <c r="KN13" s="125" t="str">
        <f t="shared" ca="1" si="335"/>
        <v/>
      </c>
      <c r="KO13" s="125" t="str">
        <f t="shared" ca="1" si="336"/>
        <v/>
      </c>
      <c r="KP13" s="125" t="str">
        <f t="shared" ca="1" si="337"/>
        <v/>
      </c>
      <c r="KQ13" s="125" t="str">
        <f t="shared" ca="1" si="338"/>
        <v/>
      </c>
      <c r="KR13" s="125" t="str">
        <f t="shared" ca="1" si="339"/>
        <v/>
      </c>
      <c r="KS13" s="125" t="str">
        <f t="shared" ca="1" si="340"/>
        <v/>
      </c>
      <c r="KT13" s="130" t="str">
        <f t="shared" ca="1" si="341"/>
        <v/>
      </c>
      <c r="KU13" s="129" t="str">
        <f t="shared" ca="1" si="342"/>
        <v/>
      </c>
      <c r="KV13" s="125" t="str">
        <f t="shared" ca="1" si="343"/>
        <v/>
      </c>
      <c r="KW13" s="125" t="str">
        <f t="shared" ca="1" si="344"/>
        <v/>
      </c>
      <c r="KX13" s="125" t="str">
        <f t="shared" ca="1" si="345"/>
        <v/>
      </c>
      <c r="KY13" s="125" t="str">
        <f t="shared" ca="1" si="346"/>
        <v/>
      </c>
      <c r="KZ13" s="125" t="str">
        <f t="shared" ca="1" si="347"/>
        <v/>
      </c>
      <c r="LA13" s="125" t="str">
        <f t="shared" ca="1" si="348"/>
        <v/>
      </c>
      <c r="LB13" s="125" t="str">
        <f t="shared" ca="1" si="349"/>
        <v/>
      </c>
      <c r="LC13" s="125" t="str">
        <f t="shared" ca="1" si="350"/>
        <v/>
      </c>
      <c r="LD13" s="125" t="str">
        <f t="shared" ca="1" si="351"/>
        <v/>
      </c>
      <c r="LE13" s="125" t="str">
        <f t="shared" ca="1" si="352"/>
        <v/>
      </c>
      <c r="LF13" s="125" t="str">
        <f t="shared" ca="1" si="353"/>
        <v/>
      </c>
      <c r="LG13" s="125" t="str">
        <f t="shared" ca="1" si="354"/>
        <v/>
      </c>
      <c r="LH13" s="125" t="str">
        <f t="shared" ca="1" si="355"/>
        <v/>
      </c>
      <c r="LI13" s="125" t="str">
        <f t="shared" ca="1" si="356"/>
        <v/>
      </c>
      <c r="LJ13" s="125" t="str">
        <f t="shared" ca="1" si="357"/>
        <v/>
      </c>
      <c r="LK13" s="125" t="str">
        <f t="shared" ca="1" si="358"/>
        <v/>
      </c>
      <c r="LL13" s="125" t="str">
        <f t="shared" ca="1" si="359"/>
        <v/>
      </c>
      <c r="LM13" s="125" t="str">
        <f t="shared" ca="1" si="360"/>
        <v/>
      </c>
      <c r="LN13" s="125" t="str">
        <f t="shared" ca="1" si="361"/>
        <v/>
      </c>
      <c r="LO13" s="125" t="str">
        <f t="shared" ca="1" si="362"/>
        <v/>
      </c>
      <c r="LP13" s="125" t="str">
        <f t="shared" ca="1" si="363"/>
        <v/>
      </c>
      <c r="LQ13" s="125" t="str">
        <f t="shared" ca="1" si="364"/>
        <v/>
      </c>
      <c r="LR13" s="125" t="str">
        <f t="shared" ca="1" si="365"/>
        <v/>
      </c>
      <c r="LS13" s="125" t="str">
        <f t="shared" ca="1" si="366"/>
        <v/>
      </c>
      <c r="LT13" s="125" t="str">
        <f t="shared" ca="1" si="367"/>
        <v/>
      </c>
      <c r="LU13" s="125" t="str">
        <f t="shared" ca="1" si="368"/>
        <v/>
      </c>
      <c r="LV13" s="125" t="str">
        <f t="shared" ca="1" si="369"/>
        <v/>
      </c>
      <c r="LW13" s="125" t="str">
        <f t="shared" ca="1" si="370"/>
        <v/>
      </c>
      <c r="LX13" s="130" t="str">
        <f t="shared" ca="1" si="371"/>
        <v/>
      </c>
      <c r="LY13" s="129" t="str">
        <f t="shared" ca="1" si="37"/>
        <v/>
      </c>
      <c r="LZ13" s="125" t="str">
        <f t="shared" ca="1" si="38"/>
        <v/>
      </c>
      <c r="MA13" s="125" t="str">
        <f t="shared" ca="1" si="39"/>
        <v/>
      </c>
      <c r="MB13" s="125" t="str">
        <f t="shared" ca="1" si="40"/>
        <v/>
      </c>
      <c r="MC13" s="125" t="str">
        <f t="shared" ca="1" si="41"/>
        <v/>
      </c>
      <c r="MD13" s="125" t="str">
        <f t="shared" ca="1" si="42"/>
        <v/>
      </c>
      <c r="ME13" s="125" t="str">
        <f t="shared" ca="1" si="43"/>
        <v/>
      </c>
      <c r="MF13" s="125" t="str">
        <f t="shared" ca="1" si="44"/>
        <v/>
      </c>
      <c r="MG13" s="125" t="str">
        <f t="shared" ca="1" si="45"/>
        <v/>
      </c>
      <c r="MH13" s="125" t="str">
        <f t="shared" ca="1" si="46"/>
        <v/>
      </c>
      <c r="MI13" s="125" t="str">
        <f t="shared" ca="1" si="47"/>
        <v/>
      </c>
      <c r="MJ13" s="125" t="str">
        <f t="shared" ca="1" si="48"/>
        <v/>
      </c>
      <c r="MK13" s="125" t="str">
        <f t="shared" ca="1" si="49"/>
        <v/>
      </c>
      <c r="ML13" s="125" t="str">
        <f t="shared" ca="1" si="50"/>
        <v/>
      </c>
      <c r="MM13" s="125" t="str">
        <f t="shared" ca="1" si="51"/>
        <v/>
      </c>
      <c r="MN13" s="125" t="str">
        <f t="shared" ca="1" si="52"/>
        <v/>
      </c>
      <c r="MO13" s="125" t="str">
        <f t="shared" ca="1" si="53"/>
        <v/>
      </c>
      <c r="MP13" s="125" t="str">
        <f t="shared" ca="1" si="54"/>
        <v/>
      </c>
      <c r="MQ13" s="125" t="str">
        <f t="shared" ca="1" si="55"/>
        <v/>
      </c>
      <c r="MR13" s="125" t="str">
        <f t="shared" ca="1" si="56"/>
        <v/>
      </c>
      <c r="MS13" s="125" t="str">
        <f t="shared" ca="1" si="57"/>
        <v/>
      </c>
      <c r="MT13" s="125" t="str">
        <f t="shared" ca="1" si="58"/>
        <v/>
      </c>
      <c r="MU13" s="125" t="str">
        <f t="shared" ca="1" si="59"/>
        <v/>
      </c>
      <c r="MV13" s="125" t="str">
        <f t="shared" ca="1" si="60"/>
        <v/>
      </c>
      <c r="MW13" s="125" t="str">
        <f t="shared" ca="1" si="61"/>
        <v/>
      </c>
      <c r="MX13" s="125" t="str">
        <f t="shared" ca="1" si="62"/>
        <v/>
      </c>
      <c r="MY13" s="125" t="str">
        <f t="shared" ca="1" si="63"/>
        <v/>
      </c>
      <c r="MZ13" s="125" t="str">
        <f t="shared" ca="1" si="64"/>
        <v/>
      </c>
      <c r="NA13" s="125" t="str">
        <f t="shared" ca="1" si="65"/>
        <v/>
      </c>
      <c r="NB13" s="125" t="str">
        <f t="shared" ca="1" si="66"/>
        <v/>
      </c>
      <c r="NC13" s="130" t="str">
        <f t="shared" ca="1" si="67"/>
        <v/>
      </c>
    </row>
    <row r="14" spans="1:367" s="128" customFormat="1" x14ac:dyDescent="0.3">
      <c r="A14" s="125" t="str">
        <f>IF(Récap!$B14="","",Récap!$B14)</f>
        <v>397 - Normandin</v>
      </c>
      <c r="B14" s="129" t="str">
        <f t="shared" ca="1" si="6"/>
        <v/>
      </c>
      <c r="C14" s="125" t="str">
        <f t="shared" ca="1" si="7"/>
        <v/>
      </c>
      <c r="D14" s="125" t="str">
        <f t="shared" ca="1" si="8"/>
        <v/>
      </c>
      <c r="E14" s="125" t="str">
        <f t="shared" ca="1" si="9"/>
        <v/>
      </c>
      <c r="F14" s="125" t="str">
        <f t="shared" ca="1" si="10"/>
        <v/>
      </c>
      <c r="G14" s="125" t="str">
        <f t="shared" ca="1" si="11"/>
        <v/>
      </c>
      <c r="H14" s="125" t="str">
        <f t="shared" ca="1" si="12"/>
        <v/>
      </c>
      <c r="I14" s="125" t="str">
        <f t="shared" ca="1" si="13"/>
        <v/>
      </c>
      <c r="J14" s="125" t="str">
        <f t="shared" ca="1" si="14"/>
        <v/>
      </c>
      <c r="K14" s="125" t="str">
        <f t="shared" ca="1" si="15"/>
        <v/>
      </c>
      <c r="L14" s="125" t="str">
        <f t="shared" ca="1" si="16"/>
        <v/>
      </c>
      <c r="M14" s="125" t="str">
        <f t="shared" ca="1" si="17"/>
        <v/>
      </c>
      <c r="N14" s="125" t="str">
        <f t="shared" ca="1" si="18"/>
        <v/>
      </c>
      <c r="O14" s="125" t="str">
        <f t="shared" ca="1" si="19"/>
        <v/>
      </c>
      <c r="P14" s="125" t="str">
        <f t="shared" ca="1" si="20"/>
        <v/>
      </c>
      <c r="Q14" s="125" t="str">
        <f t="shared" ca="1" si="21"/>
        <v/>
      </c>
      <c r="R14" s="125" t="str">
        <f t="shared" ca="1" si="22"/>
        <v/>
      </c>
      <c r="S14" s="125" t="str">
        <f t="shared" ca="1" si="23"/>
        <v/>
      </c>
      <c r="T14" s="125" t="str">
        <f t="shared" ca="1" si="24"/>
        <v/>
      </c>
      <c r="U14" s="125" t="str">
        <f t="shared" ca="1" si="25"/>
        <v/>
      </c>
      <c r="V14" s="125" t="str">
        <f t="shared" ca="1" si="26"/>
        <v/>
      </c>
      <c r="W14" s="125" t="str">
        <f t="shared" ca="1" si="27"/>
        <v/>
      </c>
      <c r="X14" s="125" t="str">
        <f t="shared" ca="1" si="28"/>
        <v/>
      </c>
      <c r="Y14" s="125" t="str">
        <f t="shared" ca="1" si="29"/>
        <v/>
      </c>
      <c r="Z14" s="125" t="str">
        <f t="shared" ca="1" si="30"/>
        <v/>
      </c>
      <c r="AA14" s="125" t="str">
        <f t="shared" ca="1" si="31"/>
        <v/>
      </c>
      <c r="AB14" s="125" t="str">
        <f t="shared" ca="1" si="32"/>
        <v/>
      </c>
      <c r="AC14" s="125" t="str">
        <f t="shared" ca="1" si="33"/>
        <v/>
      </c>
      <c r="AD14" s="125" t="str">
        <f t="shared" ca="1" si="34"/>
        <v/>
      </c>
      <c r="AE14" s="125" t="str">
        <f t="shared" ca="1" si="35"/>
        <v/>
      </c>
      <c r="AF14" s="130" t="str">
        <f t="shared" ca="1" si="36"/>
        <v/>
      </c>
      <c r="AG14" s="129">
        <f t="shared" ca="1" si="68"/>
        <v>0</v>
      </c>
      <c r="AH14" s="125">
        <f t="shared" ca="1" si="69"/>
        <v>0</v>
      </c>
      <c r="AI14" s="125">
        <f t="shared" ca="1" si="70"/>
        <v>0</v>
      </c>
      <c r="AJ14" s="125">
        <f t="shared" ca="1" si="71"/>
        <v>0</v>
      </c>
      <c r="AK14" s="125">
        <f t="shared" ca="1" si="72"/>
        <v>0</v>
      </c>
      <c r="AL14" s="125">
        <f t="shared" ca="1" si="73"/>
        <v>0</v>
      </c>
      <c r="AM14" s="125">
        <f t="shared" ca="1" si="74"/>
        <v>0</v>
      </c>
      <c r="AN14" s="125">
        <f t="shared" ca="1" si="75"/>
        <v>0</v>
      </c>
      <c r="AO14" s="125">
        <f t="shared" ca="1" si="76"/>
        <v>0.75</v>
      </c>
      <c r="AP14" s="125">
        <f t="shared" ca="1" si="77"/>
        <v>0</v>
      </c>
      <c r="AQ14" s="125">
        <f t="shared" ca="1" si="78"/>
        <v>0.75</v>
      </c>
      <c r="AR14" s="125">
        <f t="shared" ca="1" si="79"/>
        <v>1</v>
      </c>
      <c r="AS14" s="125">
        <f t="shared" ca="1" si="80"/>
        <v>0.25</v>
      </c>
      <c r="AT14" s="125">
        <f t="shared" ca="1" si="81"/>
        <v>0</v>
      </c>
      <c r="AU14" s="125">
        <f t="shared" ca="1" si="82"/>
        <v>0</v>
      </c>
      <c r="AV14" s="125">
        <f t="shared" ca="1" si="83"/>
        <v>0</v>
      </c>
      <c r="AW14" s="125">
        <f t="shared" ca="1" si="84"/>
        <v>0</v>
      </c>
      <c r="AX14" s="125">
        <f t="shared" ca="1" si="85"/>
        <v>0</v>
      </c>
      <c r="AY14" s="125">
        <f t="shared" ca="1" si="86"/>
        <v>0.25</v>
      </c>
      <c r="AZ14" s="125">
        <f t="shared" ca="1" si="87"/>
        <v>0</v>
      </c>
      <c r="BA14" s="125">
        <f t="shared" ca="1" si="88"/>
        <v>0</v>
      </c>
      <c r="BB14" s="125">
        <f t="shared" ca="1" si="89"/>
        <v>0</v>
      </c>
      <c r="BC14" s="125">
        <f t="shared" ca="1" si="90"/>
        <v>0</v>
      </c>
      <c r="BD14" s="125">
        <f t="shared" ca="1" si="91"/>
        <v>0.25</v>
      </c>
      <c r="BE14" s="125">
        <f t="shared" ca="1" si="92"/>
        <v>0.75</v>
      </c>
      <c r="BF14" s="125">
        <f t="shared" ca="1" si="93"/>
        <v>0.75</v>
      </c>
      <c r="BG14" s="125">
        <f t="shared" ca="1" si="94"/>
        <v>0.5</v>
      </c>
      <c r="BH14" s="125">
        <f t="shared" ca="1" si="95"/>
        <v>0</v>
      </c>
      <c r="BI14" s="130">
        <f t="shared" ca="1" si="96"/>
        <v>0</v>
      </c>
      <c r="BJ14" s="129">
        <f t="shared" ca="1" si="97"/>
        <v>0</v>
      </c>
      <c r="BK14" s="125">
        <f t="shared" ca="1" si="98"/>
        <v>0</v>
      </c>
      <c r="BL14" s="125">
        <f t="shared" ca="1" si="99"/>
        <v>0.5</v>
      </c>
      <c r="BM14" s="125">
        <f t="shared" ca="1" si="100"/>
        <v>0</v>
      </c>
      <c r="BN14" s="125">
        <f t="shared" ca="1" si="101"/>
        <v>0</v>
      </c>
      <c r="BO14" s="125">
        <f t="shared" ca="1" si="102"/>
        <v>0</v>
      </c>
      <c r="BP14" s="125">
        <f t="shared" ca="1" si="103"/>
        <v>0</v>
      </c>
      <c r="BQ14" s="125">
        <f t="shared" ca="1" si="104"/>
        <v>0</v>
      </c>
      <c r="BR14" s="125">
        <f t="shared" ca="1" si="105"/>
        <v>0</v>
      </c>
      <c r="BS14" s="125">
        <f t="shared" ca="1" si="106"/>
        <v>0</v>
      </c>
      <c r="BT14" s="125">
        <f t="shared" ca="1" si="107"/>
        <v>0</v>
      </c>
      <c r="BU14" s="125">
        <f t="shared" ca="1" si="108"/>
        <v>0</v>
      </c>
      <c r="BV14" s="125">
        <f t="shared" ca="1" si="109"/>
        <v>0</v>
      </c>
      <c r="BW14" s="125">
        <f t="shared" ca="1" si="110"/>
        <v>0</v>
      </c>
      <c r="BX14" s="125">
        <f t="shared" ca="1" si="111"/>
        <v>0</v>
      </c>
      <c r="BY14" s="125">
        <f t="shared" ca="1" si="112"/>
        <v>0</v>
      </c>
      <c r="BZ14" s="125">
        <f t="shared" ca="1" si="113"/>
        <v>0</v>
      </c>
      <c r="CA14" s="125">
        <f t="shared" ca="1" si="114"/>
        <v>0</v>
      </c>
      <c r="CB14" s="125">
        <f t="shared" ca="1" si="115"/>
        <v>0</v>
      </c>
      <c r="CC14" s="125">
        <f t="shared" ca="1" si="116"/>
        <v>0</v>
      </c>
      <c r="CD14" s="125">
        <f t="shared" ca="1" si="117"/>
        <v>0</v>
      </c>
      <c r="CE14" s="125">
        <f t="shared" ca="1" si="118"/>
        <v>0</v>
      </c>
      <c r="CF14" s="125">
        <f t="shared" ca="1" si="119"/>
        <v>1</v>
      </c>
      <c r="CG14" s="125">
        <f t="shared" ca="1" si="120"/>
        <v>1</v>
      </c>
      <c r="CH14" s="125">
        <f t="shared" ca="1" si="121"/>
        <v>0.25</v>
      </c>
      <c r="CI14" s="125">
        <f t="shared" ca="1" si="122"/>
        <v>0.25</v>
      </c>
      <c r="CJ14" s="125">
        <f t="shared" ca="1" si="123"/>
        <v>0</v>
      </c>
      <c r="CK14" s="125">
        <f t="shared" ca="1" si="124"/>
        <v>0</v>
      </c>
      <c r="CL14" s="125">
        <f t="shared" ca="1" si="125"/>
        <v>0</v>
      </c>
      <c r="CM14" s="125">
        <f t="shared" ca="1" si="126"/>
        <v>0</v>
      </c>
      <c r="CN14" s="130">
        <f t="shared" ca="1" si="127"/>
        <v>0</v>
      </c>
      <c r="CO14" s="129">
        <f t="shared" ca="1" si="128"/>
        <v>0</v>
      </c>
      <c r="CP14" s="125">
        <f t="shared" ca="1" si="129"/>
        <v>0</v>
      </c>
      <c r="CQ14" s="125">
        <f t="shared" ca="1" si="130"/>
        <v>0.25</v>
      </c>
      <c r="CR14" s="125">
        <f t="shared" ca="1" si="131"/>
        <v>0</v>
      </c>
      <c r="CS14" s="125">
        <f t="shared" ca="1" si="132"/>
        <v>0</v>
      </c>
      <c r="CT14" s="125">
        <f t="shared" ca="1" si="133"/>
        <v>0</v>
      </c>
      <c r="CU14" s="125">
        <f t="shared" ca="1" si="134"/>
        <v>0</v>
      </c>
      <c r="CV14" s="125">
        <f t="shared" ca="1" si="135"/>
        <v>0</v>
      </c>
      <c r="CW14" s="125">
        <f t="shared" ca="1" si="136"/>
        <v>0</v>
      </c>
      <c r="CX14" s="125">
        <f t="shared" ca="1" si="137"/>
        <v>0</v>
      </c>
      <c r="CY14" s="125">
        <f t="shared" ca="1" si="138"/>
        <v>0</v>
      </c>
      <c r="CZ14" s="125">
        <f t="shared" ca="1" si="139"/>
        <v>0</v>
      </c>
      <c r="DA14" s="125">
        <f t="shared" ca="1" si="140"/>
        <v>0</v>
      </c>
      <c r="DB14" s="125">
        <f t="shared" ca="1" si="141"/>
        <v>0</v>
      </c>
      <c r="DC14" s="125">
        <f t="shared" ca="1" si="142"/>
        <v>0</v>
      </c>
      <c r="DD14" s="125">
        <f t="shared" ca="1" si="143"/>
        <v>0</v>
      </c>
      <c r="DE14" s="125">
        <f t="shared" ca="1" si="144"/>
        <v>0</v>
      </c>
      <c r="DF14" s="125">
        <f t="shared" ca="1" si="145"/>
        <v>0</v>
      </c>
      <c r="DG14" s="125">
        <f t="shared" ca="1" si="146"/>
        <v>0</v>
      </c>
      <c r="DH14" s="125">
        <f t="shared" ca="1" si="147"/>
        <v>0</v>
      </c>
      <c r="DI14" s="125">
        <f t="shared" ca="1" si="148"/>
        <v>0</v>
      </c>
      <c r="DJ14" s="125">
        <f t="shared" ca="1" si="149"/>
        <v>0</v>
      </c>
      <c r="DK14" s="125">
        <f t="shared" ca="1" si="150"/>
        <v>0</v>
      </c>
      <c r="DL14" s="125">
        <f t="shared" ca="1" si="151"/>
        <v>0</v>
      </c>
      <c r="DM14" s="125">
        <f t="shared" ca="1" si="152"/>
        <v>0</v>
      </c>
      <c r="DN14" s="125">
        <f t="shared" ca="1" si="153"/>
        <v>0</v>
      </c>
      <c r="DO14" s="125">
        <f t="shared" ca="1" si="154"/>
        <v>0</v>
      </c>
      <c r="DP14" s="125">
        <f t="shared" ca="1" si="155"/>
        <v>0.75</v>
      </c>
      <c r="DQ14" s="125">
        <f t="shared" ca="1" si="156"/>
        <v>0.75</v>
      </c>
      <c r="DR14" s="130">
        <f t="shared" ca="1" si="157"/>
        <v>1</v>
      </c>
      <c r="DS14" s="129">
        <f t="shared" ca="1" si="158"/>
        <v>0</v>
      </c>
      <c r="DT14" s="125">
        <f t="shared" ca="1" si="159"/>
        <v>0</v>
      </c>
      <c r="DU14" s="125">
        <f t="shared" ca="1" si="160"/>
        <v>0</v>
      </c>
      <c r="DV14" s="125">
        <f t="shared" ca="1" si="161"/>
        <v>0.75</v>
      </c>
      <c r="DW14" s="125">
        <f t="shared" ca="1" si="162"/>
        <v>0</v>
      </c>
      <c r="DX14" s="125">
        <f t="shared" ca="1" si="163"/>
        <v>0</v>
      </c>
      <c r="DY14" s="125">
        <f t="shared" ca="1" si="164"/>
        <v>0.25</v>
      </c>
      <c r="DZ14" s="125">
        <f t="shared" ca="1" si="165"/>
        <v>0.25</v>
      </c>
      <c r="EA14" s="125">
        <f t="shared" ca="1" si="166"/>
        <v>0</v>
      </c>
      <c r="EB14" s="125">
        <f t="shared" ca="1" si="167"/>
        <v>0</v>
      </c>
      <c r="EC14" s="125">
        <f t="shared" ca="1" si="168"/>
        <v>0</v>
      </c>
      <c r="ED14" s="125">
        <f t="shared" ca="1" si="169"/>
        <v>0</v>
      </c>
      <c r="EE14" s="125">
        <f t="shared" ca="1" si="170"/>
        <v>0</v>
      </c>
      <c r="EF14" s="125">
        <f t="shared" ca="1" si="171"/>
        <v>0</v>
      </c>
      <c r="EG14" s="125">
        <f t="shared" ca="1" si="172"/>
        <v>0</v>
      </c>
      <c r="EH14" s="125">
        <f t="shared" ca="1" si="173"/>
        <v>0</v>
      </c>
      <c r="EI14" s="125">
        <f t="shared" ca="1" si="174"/>
        <v>0</v>
      </c>
      <c r="EJ14" s="125">
        <f t="shared" ca="1" si="175"/>
        <v>0</v>
      </c>
      <c r="EK14" s="125">
        <f t="shared" ca="1" si="176"/>
        <v>0</v>
      </c>
      <c r="EL14" s="125">
        <f t="shared" ca="1" si="177"/>
        <v>0</v>
      </c>
      <c r="EM14" s="125">
        <f t="shared" ca="1" si="178"/>
        <v>0</v>
      </c>
      <c r="EN14" s="125">
        <f t="shared" ca="1" si="179"/>
        <v>0</v>
      </c>
      <c r="EO14" s="125">
        <f t="shared" ca="1" si="180"/>
        <v>0</v>
      </c>
      <c r="EP14" s="125">
        <f t="shared" ca="1" si="181"/>
        <v>0</v>
      </c>
      <c r="EQ14" s="125">
        <f t="shared" ca="1" si="182"/>
        <v>0</v>
      </c>
      <c r="ER14" s="125">
        <f t="shared" ca="1" si="183"/>
        <v>0</v>
      </c>
      <c r="ES14" s="125">
        <f t="shared" ca="1" si="184"/>
        <v>0</v>
      </c>
      <c r="ET14" s="125">
        <f t="shared" ca="1" si="185"/>
        <v>0</v>
      </c>
      <c r="EU14" s="125">
        <f t="shared" ca="1" si="186"/>
        <v>0</v>
      </c>
      <c r="EV14" s="125">
        <f t="shared" ca="1" si="187"/>
        <v>0</v>
      </c>
      <c r="EW14" s="130">
        <f t="shared" ca="1" si="188"/>
        <v>0</v>
      </c>
      <c r="EX14" s="129">
        <f t="shared" ca="1" si="189"/>
        <v>0</v>
      </c>
      <c r="EY14" s="125">
        <f t="shared" ca="1" si="190"/>
        <v>0</v>
      </c>
      <c r="EZ14" s="125">
        <f t="shared" ca="1" si="191"/>
        <v>0.25</v>
      </c>
      <c r="FA14" s="125">
        <f t="shared" ca="1" si="192"/>
        <v>0</v>
      </c>
      <c r="FB14" s="125">
        <f t="shared" ca="1" si="193"/>
        <v>0</v>
      </c>
      <c r="FC14" s="125">
        <f t="shared" ca="1" si="194"/>
        <v>0</v>
      </c>
      <c r="FD14" s="125">
        <f t="shared" ca="1" si="195"/>
        <v>0</v>
      </c>
      <c r="FE14" s="125">
        <f t="shared" ca="1" si="196"/>
        <v>0.5</v>
      </c>
      <c r="FF14" s="125">
        <f t="shared" ca="1" si="197"/>
        <v>0</v>
      </c>
      <c r="FG14" s="125">
        <f t="shared" ca="1" si="198"/>
        <v>0.5</v>
      </c>
      <c r="FH14" s="125">
        <f t="shared" ca="1" si="199"/>
        <v>0.25</v>
      </c>
      <c r="FI14" s="125">
        <f t="shared" ca="1" si="200"/>
        <v>0.25</v>
      </c>
      <c r="FJ14" s="125">
        <f t="shared" ca="1" si="201"/>
        <v>0</v>
      </c>
      <c r="FK14" s="125">
        <f t="shared" ca="1" si="202"/>
        <v>0</v>
      </c>
      <c r="FL14" s="125">
        <f t="shared" ca="1" si="203"/>
        <v>0</v>
      </c>
      <c r="FM14" s="125">
        <f t="shared" ca="1" si="204"/>
        <v>0</v>
      </c>
      <c r="FN14" s="125">
        <f t="shared" ca="1" si="205"/>
        <v>0</v>
      </c>
      <c r="FO14" s="125">
        <f t="shared" ca="1" si="206"/>
        <v>0</v>
      </c>
      <c r="FP14" s="125">
        <f t="shared" ca="1" si="207"/>
        <v>0</v>
      </c>
      <c r="FQ14" s="125">
        <f t="shared" ca="1" si="208"/>
        <v>0</v>
      </c>
      <c r="FR14" s="125">
        <f t="shared" ca="1" si="209"/>
        <v>0</v>
      </c>
      <c r="FS14" s="125">
        <f t="shared" ca="1" si="210"/>
        <v>0</v>
      </c>
      <c r="FT14" s="125">
        <f t="shared" ca="1" si="211"/>
        <v>0</v>
      </c>
      <c r="FU14" s="125">
        <f t="shared" ca="1" si="212"/>
        <v>0</v>
      </c>
      <c r="FV14" s="125">
        <f t="shared" ca="1" si="213"/>
        <v>0</v>
      </c>
      <c r="FW14" s="125">
        <f t="shared" ca="1" si="214"/>
        <v>0</v>
      </c>
      <c r="FX14" s="125">
        <f t="shared" ca="1" si="215"/>
        <v>0</v>
      </c>
      <c r="FY14" s="125">
        <f t="shared" ca="1" si="216"/>
        <v>0</v>
      </c>
      <c r="FZ14" s="125">
        <f t="shared" ca="1" si="217"/>
        <v>0</v>
      </c>
      <c r="GA14" s="130">
        <f t="shared" ca="1" si="218"/>
        <v>0</v>
      </c>
      <c r="GB14" s="129" t="str">
        <f t="shared" ca="1" si="219"/>
        <v/>
      </c>
      <c r="GC14" s="125" t="str">
        <f t="shared" ca="1" si="220"/>
        <v/>
      </c>
      <c r="GD14" s="125" t="str">
        <f t="shared" ca="1" si="221"/>
        <v/>
      </c>
      <c r="GE14" s="125" t="str">
        <f t="shared" ca="1" si="222"/>
        <v/>
      </c>
      <c r="GF14" s="125" t="str">
        <f t="shared" ca="1" si="223"/>
        <v/>
      </c>
      <c r="GG14" s="125" t="str">
        <f t="shared" ca="1" si="224"/>
        <v/>
      </c>
      <c r="GH14" s="125" t="str">
        <f t="shared" ca="1" si="225"/>
        <v/>
      </c>
      <c r="GI14" s="125" t="str">
        <f t="shared" ca="1" si="226"/>
        <v/>
      </c>
      <c r="GJ14" s="125" t="str">
        <f t="shared" ca="1" si="227"/>
        <v/>
      </c>
      <c r="GK14" s="125" t="str">
        <f t="shared" ca="1" si="228"/>
        <v/>
      </c>
      <c r="GL14" s="125" t="str">
        <f t="shared" ca="1" si="229"/>
        <v/>
      </c>
      <c r="GM14" s="125" t="str">
        <f t="shared" ca="1" si="230"/>
        <v/>
      </c>
      <c r="GN14" s="125" t="str">
        <f t="shared" ca="1" si="231"/>
        <v/>
      </c>
      <c r="GO14" s="125" t="str">
        <f t="shared" ca="1" si="232"/>
        <v/>
      </c>
      <c r="GP14" s="125" t="str">
        <f t="shared" ca="1" si="233"/>
        <v/>
      </c>
      <c r="GQ14" s="125" t="str">
        <f t="shared" ca="1" si="234"/>
        <v/>
      </c>
      <c r="GR14" s="125" t="str">
        <f t="shared" ca="1" si="235"/>
        <v/>
      </c>
      <c r="GS14" s="125" t="str">
        <f t="shared" ca="1" si="236"/>
        <v/>
      </c>
      <c r="GT14" s="125" t="str">
        <f t="shared" ca="1" si="237"/>
        <v/>
      </c>
      <c r="GU14" s="125" t="str">
        <f t="shared" ca="1" si="238"/>
        <v/>
      </c>
      <c r="GV14" s="125" t="str">
        <f t="shared" ca="1" si="239"/>
        <v/>
      </c>
      <c r="GW14" s="125" t="str">
        <f t="shared" ca="1" si="240"/>
        <v/>
      </c>
      <c r="GX14" s="125" t="str">
        <f t="shared" ca="1" si="241"/>
        <v/>
      </c>
      <c r="GY14" s="125" t="str">
        <f t="shared" ca="1" si="242"/>
        <v/>
      </c>
      <c r="GZ14" s="125" t="str">
        <f t="shared" ca="1" si="243"/>
        <v/>
      </c>
      <c r="HA14" s="125" t="str">
        <f t="shared" ca="1" si="244"/>
        <v/>
      </c>
      <c r="HB14" s="125" t="str">
        <f t="shared" ca="1" si="245"/>
        <v/>
      </c>
      <c r="HC14" s="125" t="str">
        <f t="shared" ca="1" si="246"/>
        <v/>
      </c>
      <c r="HD14" s="125" t="str">
        <f t="shared" ca="1" si="247"/>
        <v/>
      </c>
      <c r="HE14" s="125" t="str">
        <f t="shared" ca="1" si="248"/>
        <v/>
      </c>
      <c r="HF14" s="130" t="str">
        <f t="shared" ca="1" si="249"/>
        <v/>
      </c>
      <c r="HG14" s="129" t="str">
        <f t="shared" ca="1" si="250"/>
        <v/>
      </c>
      <c r="HH14" s="125" t="str">
        <f t="shared" ca="1" si="251"/>
        <v/>
      </c>
      <c r="HI14" s="125" t="str">
        <f t="shared" ca="1" si="252"/>
        <v/>
      </c>
      <c r="HJ14" s="125" t="str">
        <f t="shared" ca="1" si="253"/>
        <v/>
      </c>
      <c r="HK14" s="125" t="str">
        <f t="shared" ca="1" si="254"/>
        <v/>
      </c>
      <c r="HL14" s="125" t="str">
        <f t="shared" ca="1" si="255"/>
        <v/>
      </c>
      <c r="HM14" s="125" t="str">
        <f t="shared" ca="1" si="256"/>
        <v/>
      </c>
      <c r="HN14" s="125" t="str">
        <f t="shared" ca="1" si="257"/>
        <v/>
      </c>
      <c r="HO14" s="125" t="str">
        <f t="shared" ca="1" si="258"/>
        <v/>
      </c>
      <c r="HP14" s="125" t="str">
        <f t="shared" ca="1" si="259"/>
        <v/>
      </c>
      <c r="HQ14" s="125" t="str">
        <f t="shared" ca="1" si="260"/>
        <v/>
      </c>
      <c r="HR14" s="125" t="str">
        <f t="shared" ca="1" si="261"/>
        <v/>
      </c>
      <c r="HS14" s="125" t="str">
        <f t="shared" ca="1" si="262"/>
        <v/>
      </c>
      <c r="HT14" s="125" t="str">
        <f t="shared" ca="1" si="263"/>
        <v/>
      </c>
      <c r="HU14" s="125" t="str">
        <f t="shared" ca="1" si="264"/>
        <v/>
      </c>
      <c r="HV14" s="125" t="str">
        <f t="shared" ca="1" si="265"/>
        <v/>
      </c>
      <c r="HW14" s="125" t="str">
        <f t="shared" ca="1" si="266"/>
        <v/>
      </c>
      <c r="HX14" s="125" t="str">
        <f t="shared" ca="1" si="267"/>
        <v/>
      </c>
      <c r="HY14" s="125" t="str">
        <f t="shared" ca="1" si="268"/>
        <v/>
      </c>
      <c r="HZ14" s="125" t="str">
        <f t="shared" ca="1" si="269"/>
        <v/>
      </c>
      <c r="IA14" s="125" t="str">
        <f t="shared" ca="1" si="270"/>
        <v/>
      </c>
      <c r="IB14" s="125" t="str">
        <f t="shared" ca="1" si="271"/>
        <v/>
      </c>
      <c r="IC14" s="125" t="str">
        <f t="shared" ca="1" si="272"/>
        <v/>
      </c>
      <c r="ID14" s="125" t="str">
        <f t="shared" ca="1" si="273"/>
        <v/>
      </c>
      <c r="IE14" s="125" t="str">
        <f t="shared" ca="1" si="274"/>
        <v/>
      </c>
      <c r="IF14" s="125" t="str">
        <f t="shared" ca="1" si="275"/>
        <v/>
      </c>
      <c r="IG14" s="125" t="str">
        <f t="shared" ca="1" si="276"/>
        <v/>
      </c>
      <c r="IH14" s="125" t="str">
        <f t="shared" ca="1" si="277"/>
        <v/>
      </c>
      <c r="II14" s="125" t="str">
        <f t="shared" ca="1" si="278"/>
        <v/>
      </c>
      <c r="IJ14" s="125" t="str">
        <f t="shared" ca="1" si="279"/>
        <v/>
      </c>
      <c r="IK14" s="130" t="str">
        <f t="shared" ca="1" si="280"/>
        <v/>
      </c>
      <c r="IL14" s="129" t="str">
        <f t="shared" ca="1" si="281"/>
        <v/>
      </c>
      <c r="IM14" s="125" t="str">
        <f t="shared" ca="1" si="282"/>
        <v/>
      </c>
      <c r="IN14" s="125" t="str">
        <f t="shared" ca="1" si="283"/>
        <v/>
      </c>
      <c r="IO14" s="125" t="str">
        <f t="shared" ca="1" si="284"/>
        <v/>
      </c>
      <c r="IP14" s="125" t="str">
        <f t="shared" ca="1" si="285"/>
        <v/>
      </c>
      <c r="IQ14" s="125" t="str">
        <f t="shared" ca="1" si="286"/>
        <v/>
      </c>
      <c r="IR14" s="125" t="str">
        <f t="shared" ca="1" si="287"/>
        <v/>
      </c>
      <c r="IS14" s="125" t="str">
        <f t="shared" ca="1" si="288"/>
        <v/>
      </c>
      <c r="IT14" s="125" t="str">
        <f t="shared" ca="1" si="289"/>
        <v/>
      </c>
      <c r="IU14" s="125" t="str">
        <f t="shared" ca="1" si="290"/>
        <v/>
      </c>
      <c r="IV14" s="125" t="str">
        <f t="shared" ca="1" si="291"/>
        <v/>
      </c>
      <c r="IW14" s="125" t="str">
        <f t="shared" ca="1" si="292"/>
        <v/>
      </c>
      <c r="IX14" s="125" t="str">
        <f t="shared" ca="1" si="293"/>
        <v/>
      </c>
      <c r="IY14" s="125" t="str">
        <f t="shared" ca="1" si="294"/>
        <v/>
      </c>
      <c r="IZ14" s="125" t="str">
        <f t="shared" ca="1" si="295"/>
        <v/>
      </c>
      <c r="JA14" s="125" t="str">
        <f t="shared" ca="1" si="296"/>
        <v/>
      </c>
      <c r="JB14" s="125" t="str">
        <f t="shared" ca="1" si="297"/>
        <v/>
      </c>
      <c r="JC14" s="125" t="str">
        <f t="shared" ca="1" si="298"/>
        <v/>
      </c>
      <c r="JD14" s="125" t="str">
        <f t="shared" ca="1" si="299"/>
        <v/>
      </c>
      <c r="JE14" s="125" t="str">
        <f t="shared" ca="1" si="300"/>
        <v/>
      </c>
      <c r="JF14" s="125" t="str">
        <f t="shared" ca="1" si="301"/>
        <v/>
      </c>
      <c r="JG14" s="125" t="str">
        <f t="shared" ca="1" si="302"/>
        <v/>
      </c>
      <c r="JH14" s="125" t="str">
        <f t="shared" ca="1" si="303"/>
        <v/>
      </c>
      <c r="JI14" s="125" t="str">
        <f t="shared" ca="1" si="304"/>
        <v/>
      </c>
      <c r="JJ14" s="125" t="str">
        <f t="shared" ca="1" si="305"/>
        <v/>
      </c>
      <c r="JK14" s="125" t="str">
        <f t="shared" ca="1" si="306"/>
        <v/>
      </c>
      <c r="JL14" s="125" t="str">
        <f t="shared" ca="1" si="307"/>
        <v/>
      </c>
      <c r="JM14" s="125" t="str">
        <f t="shared" ca="1" si="308"/>
        <v/>
      </c>
      <c r="JN14" s="125" t="str">
        <f t="shared" ca="1" si="309"/>
        <v/>
      </c>
      <c r="JO14" s="130" t="str">
        <f t="shared" ca="1" si="310"/>
        <v/>
      </c>
      <c r="JP14" s="129" t="str">
        <f t="shared" ca="1" si="311"/>
        <v/>
      </c>
      <c r="JQ14" s="125" t="str">
        <f t="shared" ca="1" si="312"/>
        <v/>
      </c>
      <c r="JR14" s="125" t="str">
        <f t="shared" ca="1" si="313"/>
        <v/>
      </c>
      <c r="JS14" s="125" t="str">
        <f t="shared" ca="1" si="314"/>
        <v/>
      </c>
      <c r="JT14" s="125" t="str">
        <f t="shared" ca="1" si="315"/>
        <v/>
      </c>
      <c r="JU14" s="125" t="str">
        <f t="shared" ca="1" si="316"/>
        <v/>
      </c>
      <c r="JV14" s="125" t="str">
        <f t="shared" ca="1" si="317"/>
        <v/>
      </c>
      <c r="JW14" s="125" t="str">
        <f t="shared" ca="1" si="318"/>
        <v/>
      </c>
      <c r="JX14" s="125" t="str">
        <f t="shared" ca="1" si="319"/>
        <v/>
      </c>
      <c r="JY14" s="125" t="str">
        <f t="shared" ca="1" si="320"/>
        <v/>
      </c>
      <c r="JZ14" s="125" t="str">
        <f t="shared" ca="1" si="321"/>
        <v/>
      </c>
      <c r="KA14" s="125" t="str">
        <f t="shared" ca="1" si="322"/>
        <v/>
      </c>
      <c r="KB14" s="125" t="str">
        <f t="shared" ca="1" si="323"/>
        <v/>
      </c>
      <c r="KC14" s="125" t="str">
        <f t="shared" ca="1" si="324"/>
        <v/>
      </c>
      <c r="KD14" s="125" t="str">
        <f t="shared" ca="1" si="325"/>
        <v/>
      </c>
      <c r="KE14" s="125" t="str">
        <f t="shared" ca="1" si="326"/>
        <v/>
      </c>
      <c r="KF14" s="125" t="str">
        <f t="shared" ca="1" si="327"/>
        <v/>
      </c>
      <c r="KG14" s="125" t="str">
        <f t="shared" ca="1" si="328"/>
        <v/>
      </c>
      <c r="KH14" s="125" t="str">
        <f t="shared" ca="1" si="329"/>
        <v/>
      </c>
      <c r="KI14" s="125" t="str">
        <f t="shared" ca="1" si="330"/>
        <v/>
      </c>
      <c r="KJ14" s="125" t="str">
        <f t="shared" ca="1" si="331"/>
        <v/>
      </c>
      <c r="KK14" s="125" t="str">
        <f t="shared" ca="1" si="332"/>
        <v/>
      </c>
      <c r="KL14" s="125" t="str">
        <f t="shared" ca="1" si="333"/>
        <v/>
      </c>
      <c r="KM14" s="125" t="str">
        <f t="shared" ca="1" si="334"/>
        <v/>
      </c>
      <c r="KN14" s="125" t="str">
        <f t="shared" ca="1" si="335"/>
        <v/>
      </c>
      <c r="KO14" s="125" t="str">
        <f t="shared" ca="1" si="336"/>
        <v/>
      </c>
      <c r="KP14" s="125" t="str">
        <f t="shared" ca="1" si="337"/>
        <v/>
      </c>
      <c r="KQ14" s="125" t="str">
        <f t="shared" ca="1" si="338"/>
        <v/>
      </c>
      <c r="KR14" s="125" t="str">
        <f t="shared" ca="1" si="339"/>
        <v/>
      </c>
      <c r="KS14" s="125" t="str">
        <f t="shared" ca="1" si="340"/>
        <v/>
      </c>
      <c r="KT14" s="130" t="str">
        <f t="shared" ca="1" si="341"/>
        <v/>
      </c>
      <c r="KU14" s="129" t="str">
        <f t="shared" ca="1" si="342"/>
        <v/>
      </c>
      <c r="KV14" s="125" t="str">
        <f t="shared" ca="1" si="343"/>
        <v/>
      </c>
      <c r="KW14" s="125" t="str">
        <f t="shared" ca="1" si="344"/>
        <v/>
      </c>
      <c r="KX14" s="125" t="str">
        <f t="shared" ca="1" si="345"/>
        <v/>
      </c>
      <c r="KY14" s="125" t="str">
        <f t="shared" ca="1" si="346"/>
        <v/>
      </c>
      <c r="KZ14" s="125" t="str">
        <f t="shared" ca="1" si="347"/>
        <v/>
      </c>
      <c r="LA14" s="125" t="str">
        <f t="shared" ca="1" si="348"/>
        <v/>
      </c>
      <c r="LB14" s="125" t="str">
        <f t="shared" ca="1" si="349"/>
        <v/>
      </c>
      <c r="LC14" s="125" t="str">
        <f t="shared" ca="1" si="350"/>
        <v/>
      </c>
      <c r="LD14" s="125" t="str">
        <f t="shared" ca="1" si="351"/>
        <v/>
      </c>
      <c r="LE14" s="125" t="str">
        <f t="shared" ca="1" si="352"/>
        <v/>
      </c>
      <c r="LF14" s="125" t="str">
        <f t="shared" ca="1" si="353"/>
        <v/>
      </c>
      <c r="LG14" s="125" t="str">
        <f t="shared" ca="1" si="354"/>
        <v/>
      </c>
      <c r="LH14" s="125" t="str">
        <f t="shared" ca="1" si="355"/>
        <v/>
      </c>
      <c r="LI14" s="125" t="str">
        <f t="shared" ca="1" si="356"/>
        <v/>
      </c>
      <c r="LJ14" s="125" t="str">
        <f t="shared" ca="1" si="357"/>
        <v/>
      </c>
      <c r="LK14" s="125" t="str">
        <f t="shared" ca="1" si="358"/>
        <v/>
      </c>
      <c r="LL14" s="125" t="str">
        <f t="shared" ca="1" si="359"/>
        <v/>
      </c>
      <c r="LM14" s="125" t="str">
        <f t="shared" ca="1" si="360"/>
        <v/>
      </c>
      <c r="LN14" s="125" t="str">
        <f t="shared" ca="1" si="361"/>
        <v/>
      </c>
      <c r="LO14" s="125" t="str">
        <f t="shared" ca="1" si="362"/>
        <v/>
      </c>
      <c r="LP14" s="125" t="str">
        <f t="shared" ca="1" si="363"/>
        <v/>
      </c>
      <c r="LQ14" s="125" t="str">
        <f t="shared" ca="1" si="364"/>
        <v/>
      </c>
      <c r="LR14" s="125" t="str">
        <f t="shared" ca="1" si="365"/>
        <v/>
      </c>
      <c r="LS14" s="125" t="str">
        <f t="shared" ca="1" si="366"/>
        <v/>
      </c>
      <c r="LT14" s="125" t="str">
        <f t="shared" ca="1" si="367"/>
        <v/>
      </c>
      <c r="LU14" s="125" t="str">
        <f t="shared" ca="1" si="368"/>
        <v/>
      </c>
      <c r="LV14" s="125" t="str">
        <f t="shared" ca="1" si="369"/>
        <v/>
      </c>
      <c r="LW14" s="125" t="str">
        <f t="shared" ca="1" si="370"/>
        <v/>
      </c>
      <c r="LX14" s="130" t="str">
        <f t="shared" ca="1" si="371"/>
        <v/>
      </c>
      <c r="LY14" s="129" t="str">
        <f t="shared" ca="1" si="37"/>
        <v/>
      </c>
      <c r="LZ14" s="125" t="str">
        <f t="shared" ca="1" si="38"/>
        <v/>
      </c>
      <c r="MA14" s="125" t="str">
        <f t="shared" ca="1" si="39"/>
        <v/>
      </c>
      <c r="MB14" s="125" t="str">
        <f t="shared" ca="1" si="40"/>
        <v/>
      </c>
      <c r="MC14" s="125" t="str">
        <f t="shared" ca="1" si="41"/>
        <v/>
      </c>
      <c r="MD14" s="125" t="str">
        <f t="shared" ca="1" si="42"/>
        <v/>
      </c>
      <c r="ME14" s="125" t="str">
        <f t="shared" ca="1" si="43"/>
        <v/>
      </c>
      <c r="MF14" s="125" t="str">
        <f t="shared" ca="1" si="44"/>
        <v/>
      </c>
      <c r="MG14" s="125" t="str">
        <f t="shared" ca="1" si="45"/>
        <v/>
      </c>
      <c r="MH14" s="125" t="str">
        <f t="shared" ca="1" si="46"/>
        <v/>
      </c>
      <c r="MI14" s="125" t="str">
        <f t="shared" ca="1" si="47"/>
        <v/>
      </c>
      <c r="MJ14" s="125" t="str">
        <f t="shared" ca="1" si="48"/>
        <v/>
      </c>
      <c r="MK14" s="125" t="str">
        <f t="shared" ca="1" si="49"/>
        <v/>
      </c>
      <c r="ML14" s="125" t="str">
        <f t="shared" ca="1" si="50"/>
        <v/>
      </c>
      <c r="MM14" s="125" t="str">
        <f t="shared" ca="1" si="51"/>
        <v/>
      </c>
      <c r="MN14" s="125" t="str">
        <f t="shared" ca="1" si="52"/>
        <v/>
      </c>
      <c r="MO14" s="125" t="str">
        <f t="shared" ca="1" si="53"/>
        <v/>
      </c>
      <c r="MP14" s="125" t="str">
        <f t="shared" ca="1" si="54"/>
        <v/>
      </c>
      <c r="MQ14" s="125" t="str">
        <f t="shared" ca="1" si="55"/>
        <v/>
      </c>
      <c r="MR14" s="125" t="str">
        <f t="shared" ca="1" si="56"/>
        <v/>
      </c>
      <c r="MS14" s="125" t="str">
        <f t="shared" ca="1" si="57"/>
        <v/>
      </c>
      <c r="MT14" s="125" t="str">
        <f t="shared" ca="1" si="58"/>
        <v/>
      </c>
      <c r="MU14" s="125" t="str">
        <f t="shared" ca="1" si="59"/>
        <v/>
      </c>
      <c r="MV14" s="125" t="str">
        <f t="shared" ca="1" si="60"/>
        <v/>
      </c>
      <c r="MW14" s="125" t="str">
        <f t="shared" ca="1" si="61"/>
        <v/>
      </c>
      <c r="MX14" s="125" t="str">
        <f t="shared" ca="1" si="62"/>
        <v/>
      </c>
      <c r="MY14" s="125" t="str">
        <f t="shared" ca="1" si="63"/>
        <v/>
      </c>
      <c r="MZ14" s="125" t="str">
        <f t="shared" ca="1" si="64"/>
        <v/>
      </c>
      <c r="NA14" s="125" t="str">
        <f t="shared" ca="1" si="65"/>
        <v/>
      </c>
      <c r="NB14" s="125" t="str">
        <f t="shared" ca="1" si="66"/>
        <v/>
      </c>
      <c r="NC14" s="130" t="str">
        <f t="shared" ca="1" si="67"/>
        <v/>
      </c>
    </row>
    <row r="15" spans="1:367" s="128" customFormat="1" x14ac:dyDescent="0.3">
      <c r="A15" s="125" t="str">
        <f>IF(Récap!$B15="","",Récap!$B15)</f>
        <v>400 - RPA Horlogerie</v>
      </c>
      <c r="B15" s="129" t="str">
        <f t="shared" ca="1" si="6"/>
        <v>MQT</v>
      </c>
      <c r="C15" s="125">
        <f t="shared" ca="1" si="7"/>
        <v>0</v>
      </c>
      <c r="D15" s="125">
        <f t="shared" ca="1" si="8"/>
        <v>0</v>
      </c>
      <c r="E15" s="125">
        <f t="shared" ca="1" si="9"/>
        <v>0</v>
      </c>
      <c r="F15" s="125">
        <f t="shared" ca="1" si="10"/>
        <v>0</v>
      </c>
      <c r="G15" s="125">
        <f t="shared" ca="1" si="11"/>
        <v>1</v>
      </c>
      <c r="H15" s="125">
        <f t="shared" ca="1" si="12"/>
        <v>1</v>
      </c>
      <c r="I15" s="125">
        <f t="shared" ca="1" si="13"/>
        <v>0.75</v>
      </c>
      <c r="J15" s="125">
        <f t="shared" ca="1" si="14"/>
        <v>0</v>
      </c>
      <c r="K15" s="125">
        <f t="shared" ca="1" si="15"/>
        <v>0</v>
      </c>
      <c r="L15" s="125">
        <f t="shared" ca="1" si="16"/>
        <v>0</v>
      </c>
      <c r="M15" s="125">
        <f t="shared" ca="1" si="17"/>
        <v>0</v>
      </c>
      <c r="N15" s="125">
        <f t="shared" ca="1" si="18"/>
        <v>0</v>
      </c>
      <c r="O15" s="125">
        <f t="shared" ca="1" si="19"/>
        <v>0</v>
      </c>
      <c r="P15" s="125">
        <f t="shared" ca="1" si="20"/>
        <v>0</v>
      </c>
      <c r="Q15" s="125">
        <f t="shared" ca="1" si="21"/>
        <v>0</v>
      </c>
      <c r="R15" s="125">
        <f t="shared" ca="1" si="22"/>
        <v>0</v>
      </c>
      <c r="S15" s="125">
        <f t="shared" ca="1" si="23"/>
        <v>0</v>
      </c>
      <c r="T15" s="125">
        <f t="shared" ca="1" si="24"/>
        <v>0</v>
      </c>
      <c r="U15" s="125">
        <f t="shared" ca="1" si="25"/>
        <v>0</v>
      </c>
      <c r="V15" s="125">
        <f t="shared" ca="1" si="26"/>
        <v>0</v>
      </c>
      <c r="W15" s="125">
        <f t="shared" ca="1" si="27"/>
        <v>0</v>
      </c>
      <c r="X15" s="125">
        <f t="shared" ca="1" si="28"/>
        <v>0</v>
      </c>
      <c r="Y15" s="125">
        <f t="shared" ca="1" si="29"/>
        <v>0</v>
      </c>
      <c r="Z15" s="125">
        <f t="shared" ca="1" si="30"/>
        <v>0</v>
      </c>
      <c r="AA15" s="125">
        <f t="shared" ca="1" si="31"/>
        <v>0</v>
      </c>
      <c r="AB15" s="125">
        <f t="shared" ca="1" si="32"/>
        <v>0</v>
      </c>
      <c r="AC15" s="125">
        <f t="shared" ca="1" si="33"/>
        <v>0</v>
      </c>
      <c r="AD15" s="125">
        <f t="shared" ca="1" si="34"/>
        <v>0</v>
      </c>
      <c r="AE15" s="125">
        <f t="shared" ca="1" si="35"/>
        <v>0</v>
      </c>
      <c r="AF15" s="130">
        <f t="shared" ca="1" si="36"/>
        <v>0</v>
      </c>
      <c r="AG15" s="129" t="str">
        <f t="shared" ca="1" si="68"/>
        <v/>
      </c>
      <c r="AH15" s="125" t="str">
        <f t="shared" ca="1" si="69"/>
        <v/>
      </c>
      <c r="AI15" s="125" t="str">
        <f t="shared" ca="1" si="70"/>
        <v/>
      </c>
      <c r="AJ15" s="125" t="str">
        <f t="shared" ca="1" si="71"/>
        <v/>
      </c>
      <c r="AK15" s="125" t="str">
        <f t="shared" ca="1" si="72"/>
        <v/>
      </c>
      <c r="AL15" s="125" t="str">
        <f t="shared" ca="1" si="73"/>
        <v/>
      </c>
      <c r="AM15" s="125" t="str">
        <f t="shared" ca="1" si="74"/>
        <v/>
      </c>
      <c r="AN15" s="125" t="str">
        <f t="shared" ca="1" si="75"/>
        <v/>
      </c>
      <c r="AO15" s="125" t="str">
        <f t="shared" ca="1" si="76"/>
        <v/>
      </c>
      <c r="AP15" s="125" t="str">
        <f t="shared" ca="1" si="77"/>
        <v/>
      </c>
      <c r="AQ15" s="125" t="str">
        <f t="shared" ca="1" si="78"/>
        <v/>
      </c>
      <c r="AR15" s="125" t="str">
        <f t="shared" ca="1" si="79"/>
        <v/>
      </c>
      <c r="AS15" s="125" t="str">
        <f t="shared" ca="1" si="80"/>
        <v/>
      </c>
      <c r="AT15" s="125" t="str">
        <f t="shared" ca="1" si="81"/>
        <v/>
      </c>
      <c r="AU15" s="125" t="str">
        <f t="shared" ca="1" si="82"/>
        <v/>
      </c>
      <c r="AV15" s="125" t="str">
        <f t="shared" ca="1" si="83"/>
        <v/>
      </c>
      <c r="AW15" s="125" t="str">
        <f t="shared" ca="1" si="84"/>
        <v/>
      </c>
      <c r="AX15" s="125" t="str">
        <f t="shared" ca="1" si="85"/>
        <v/>
      </c>
      <c r="AY15" s="125" t="str">
        <f t="shared" ca="1" si="86"/>
        <v/>
      </c>
      <c r="AZ15" s="125" t="str">
        <f t="shared" ca="1" si="87"/>
        <v/>
      </c>
      <c r="BA15" s="125" t="str">
        <f t="shared" ca="1" si="88"/>
        <v/>
      </c>
      <c r="BB15" s="125" t="str">
        <f t="shared" ca="1" si="89"/>
        <v/>
      </c>
      <c r="BC15" s="125" t="str">
        <f t="shared" ca="1" si="90"/>
        <v/>
      </c>
      <c r="BD15" s="125" t="str">
        <f t="shared" ca="1" si="91"/>
        <v/>
      </c>
      <c r="BE15" s="125" t="str">
        <f t="shared" ca="1" si="92"/>
        <v/>
      </c>
      <c r="BF15" s="125" t="str">
        <f t="shared" ca="1" si="93"/>
        <v/>
      </c>
      <c r="BG15" s="125" t="str">
        <f t="shared" ca="1" si="94"/>
        <v/>
      </c>
      <c r="BH15" s="125" t="str">
        <f t="shared" ca="1" si="95"/>
        <v/>
      </c>
      <c r="BI15" s="130" t="str">
        <f t="shared" ca="1" si="96"/>
        <v/>
      </c>
      <c r="BJ15" s="129" t="str">
        <f t="shared" ca="1" si="97"/>
        <v/>
      </c>
      <c r="BK15" s="125" t="str">
        <f t="shared" ca="1" si="98"/>
        <v/>
      </c>
      <c r="BL15" s="125" t="str">
        <f t="shared" ca="1" si="99"/>
        <v/>
      </c>
      <c r="BM15" s="125" t="str">
        <f t="shared" ca="1" si="100"/>
        <v/>
      </c>
      <c r="BN15" s="125" t="str">
        <f t="shared" ca="1" si="101"/>
        <v/>
      </c>
      <c r="BO15" s="125" t="str">
        <f t="shared" ca="1" si="102"/>
        <v/>
      </c>
      <c r="BP15" s="125" t="str">
        <f t="shared" ca="1" si="103"/>
        <v/>
      </c>
      <c r="BQ15" s="125" t="str">
        <f t="shared" ca="1" si="104"/>
        <v/>
      </c>
      <c r="BR15" s="125" t="str">
        <f t="shared" ca="1" si="105"/>
        <v/>
      </c>
      <c r="BS15" s="125" t="str">
        <f t="shared" ca="1" si="106"/>
        <v/>
      </c>
      <c r="BT15" s="125" t="str">
        <f t="shared" ca="1" si="107"/>
        <v/>
      </c>
      <c r="BU15" s="125" t="str">
        <f t="shared" ca="1" si="108"/>
        <v/>
      </c>
      <c r="BV15" s="125" t="str">
        <f t="shared" ca="1" si="109"/>
        <v/>
      </c>
      <c r="BW15" s="125" t="str">
        <f t="shared" ca="1" si="110"/>
        <v/>
      </c>
      <c r="BX15" s="125" t="str">
        <f t="shared" ca="1" si="111"/>
        <v/>
      </c>
      <c r="BY15" s="125" t="str">
        <f t="shared" ca="1" si="112"/>
        <v/>
      </c>
      <c r="BZ15" s="125" t="str">
        <f t="shared" ca="1" si="113"/>
        <v/>
      </c>
      <c r="CA15" s="125" t="str">
        <f t="shared" ca="1" si="114"/>
        <v/>
      </c>
      <c r="CB15" s="125" t="str">
        <f t="shared" ca="1" si="115"/>
        <v/>
      </c>
      <c r="CC15" s="125" t="str">
        <f t="shared" ca="1" si="116"/>
        <v/>
      </c>
      <c r="CD15" s="125" t="str">
        <f t="shared" ca="1" si="117"/>
        <v/>
      </c>
      <c r="CE15" s="125" t="str">
        <f t="shared" ca="1" si="118"/>
        <v/>
      </c>
      <c r="CF15" s="125" t="str">
        <f t="shared" ca="1" si="119"/>
        <v/>
      </c>
      <c r="CG15" s="125" t="str">
        <f t="shared" ca="1" si="120"/>
        <v/>
      </c>
      <c r="CH15" s="125" t="str">
        <f t="shared" ca="1" si="121"/>
        <v/>
      </c>
      <c r="CI15" s="125" t="str">
        <f t="shared" ca="1" si="122"/>
        <v/>
      </c>
      <c r="CJ15" s="125" t="str">
        <f t="shared" ca="1" si="123"/>
        <v/>
      </c>
      <c r="CK15" s="125" t="str">
        <f t="shared" ca="1" si="124"/>
        <v/>
      </c>
      <c r="CL15" s="125" t="str">
        <f t="shared" ca="1" si="125"/>
        <v/>
      </c>
      <c r="CM15" s="125" t="str">
        <f t="shared" ca="1" si="126"/>
        <v/>
      </c>
      <c r="CN15" s="130" t="str">
        <f t="shared" ca="1" si="127"/>
        <v/>
      </c>
      <c r="CO15" s="129" t="str">
        <f t="shared" ca="1" si="128"/>
        <v/>
      </c>
      <c r="CP15" s="125" t="str">
        <f t="shared" ca="1" si="129"/>
        <v/>
      </c>
      <c r="CQ15" s="125" t="str">
        <f t="shared" ca="1" si="130"/>
        <v/>
      </c>
      <c r="CR15" s="125" t="str">
        <f t="shared" ca="1" si="131"/>
        <v/>
      </c>
      <c r="CS15" s="125" t="str">
        <f t="shared" ca="1" si="132"/>
        <v/>
      </c>
      <c r="CT15" s="125" t="str">
        <f t="shared" ca="1" si="133"/>
        <v/>
      </c>
      <c r="CU15" s="125" t="str">
        <f t="shared" ca="1" si="134"/>
        <v/>
      </c>
      <c r="CV15" s="125" t="str">
        <f t="shared" ca="1" si="135"/>
        <v/>
      </c>
      <c r="CW15" s="125" t="str">
        <f t="shared" ca="1" si="136"/>
        <v/>
      </c>
      <c r="CX15" s="125" t="str">
        <f t="shared" ca="1" si="137"/>
        <v/>
      </c>
      <c r="CY15" s="125" t="str">
        <f t="shared" ca="1" si="138"/>
        <v/>
      </c>
      <c r="CZ15" s="125" t="str">
        <f t="shared" ca="1" si="139"/>
        <v/>
      </c>
      <c r="DA15" s="125" t="str">
        <f t="shared" ca="1" si="140"/>
        <v/>
      </c>
      <c r="DB15" s="125" t="str">
        <f t="shared" ca="1" si="141"/>
        <v/>
      </c>
      <c r="DC15" s="125" t="str">
        <f t="shared" ca="1" si="142"/>
        <v/>
      </c>
      <c r="DD15" s="125" t="str">
        <f t="shared" ca="1" si="143"/>
        <v/>
      </c>
      <c r="DE15" s="125" t="str">
        <f t="shared" ca="1" si="144"/>
        <v/>
      </c>
      <c r="DF15" s="125" t="str">
        <f t="shared" ca="1" si="145"/>
        <v/>
      </c>
      <c r="DG15" s="125" t="str">
        <f t="shared" ca="1" si="146"/>
        <v/>
      </c>
      <c r="DH15" s="125" t="str">
        <f t="shared" ca="1" si="147"/>
        <v/>
      </c>
      <c r="DI15" s="125" t="str">
        <f t="shared" ca="1" si="148"/>
        <v/>
      </c>
      <c r="DJ15" s="125" t="str">
        <f t="shared" ca="1" si="149"/>
        <v/>
      </c>
      <c r="DK15" s="125" t="str">
        <f t="shared" ca="1" si="150"/>
        <v/>
      </c>
      <c r="DL15" s="125" t="str">
        <f t="shared" ca="1" si="151"/>
        <v/>
      </c>
      <c r="DM15" s="125" t="str">
        <f t="shared" ca="1" si="152"/>
        <v/>
      </c>
      <c r="DN15" s="125" t="str">
        <f t="shared" ca="1" si="153"/>
        <v/>
      </c>
      <c r="DO15" s="125" t="str">
        <f t="shared" ca="1" si="154"/>
        <v/>
      </c>
      <c r="DP15" s="125" t="str">
        <f t="shared" ca="1" si="155"/>
        <v/>
      </c>
      <c r="DQ15" s="125" t="str">
        <f t="shared" ca="1" si="156"/>
        <v/>
      </c>
      <c r="DR15" s="130" t="str">
        <f t="shared" ca="1" si="157"/>
        <v/>
      </c>
      <c r="DS15" s="129">
        <f t="shared" ca="1" si="158"/>
        <v>0</v>
      </c>
      <c r="DT15" s="125">
        <f t="shared" ca="1" si="159"/>
        <v>0</v>
      </c>
      <c r="DU15" s="125">
        <f t="shared" ca="1" si="160"/>
        <v>0</v>
      </c>
      <c r="DV15" s="125">
        <f t="shared" ca="1" si="161"/>
        <v>0.25</v>
      </c>
      <c r="DW15" s="125">
        <f t="shared" ca="1" si="162"/>
        <v>1</v>
      </c>
      <c r="DX15" s="125">
        <f t="shared" ca="1" si="163"/>
        <v>0.75</v>
      </c>
      <c r="DY15" s="125">
        <f t="shared" ca="1" si="164"/>
        <v>0.75</v>
      </c>
      <c r="DZ15" s="125">
        <f t="shared" ca="1" si="165"/>
        <v>0.75</v>
      </c>
      <c r="EA15" s="125">
        <f t="shared" ca="1" si="166"/>
        <v>0</v>
      </c>
      <c r="EB15" s="125">
        <f t="shared" ca="1" si="167"/>
        <v>0</v>
      </c>
      <c r="EC15" s="125">
        <f t="shared" ca="1" si="168"/>
        <v>0</v>
      </c>
      <c r="ED15" s="125">
        <f t="shared" ca="1" si="169"/>
        <v>0</v>
      </c>
      <c r="EE15" s="125">
        <f t="shared" ca="1" si="170"/>
        <v>0</v>
      </c>
      <c r="EF15" s="125">
        <f t="shared" ca="1" si="171"/>
        <v>0</v>
      </c>
      <c r="EG15" s="125">
        <f t="shared" ca="1" si="172"/>
        <v>0</v>
      </c>
      <c r="EH15" s="125">
        <f t="shared" ca="1" si="173"/>
        <v>0</v>
      </c>
      <c r="EI15" s="125">
        <f t="shared" ca="1" si="174"/>
        <v>0</v>
      </c>
      <c r="EJ15" s="125">
        <f t="shared" ca="1" si="175"/>
        <v>0</v>
      </c>
      <c r="EK15" s="125">
        <f t="shared" ca="1" si="176"/>
        <v>0</v>
      </c>
      <c r="EL15" s="125">
        <f t="shared" ca="1" si="177"/>
        <v>0</v>
      </c>
      <c r="EM15" s="125">
        <f t="shared" ca="1" si="178"/>
        <v>0</v>
      </c>
      <c r="EN15" s="125">
        <f t="shared" ca="1" si="179"/>
        <v>0</v>
      </c>
      <c r="EO15" s="125">
        <f t="shared" ca="1" si="180"/>
        <v>0</v>
      </c>
      <c r="EP15" s="125">
        <f t="shared" ca="1" si="181"/>
        <v>0</v>
      </c>
      <c r="EQ15" s="125">
        <f t="shared" ca="1" si="182"/>
        <v>0</v>
      </c>
      <c r="ER15" s="125">
        <f t="shared" ca="1" si="183"/>
        <v>0</v>
      </c>
      <c r="ES15" s="125">
        <f t="shared" ca="1" si="184"/>
        <v>0.5</v>
      </c>
      <c r="ET15" s="125">
        <f t="shared" ca="1" si="185"/>
        <v>0.75</v>
      </c>
      <c r="EU15" s="125">
        <f t="shared" ca="1" si="186"/>
        <v>1</v>
      </c>
      <c r="EV15" s="125">
        <f t="shared" ca="1" si="187"/>
        <v>0</v>
      </c>
      <c r="EW15" s="130">
        <f t="shared" ca="1" si="188"/>
        <v>0</v>
      </c>
      <c r="EX15" s="129" t="str">
        <f t="shared" ca="1" si="189"/>
        <v/>
      </c>
      <c r="EY15" s="125" t="str">
        <f t="shared" ca="1" si="190"/>
        <v/>
      </c>
      <c r="EZ15" s="125" t="str">
        <f t="shared" ca="1" si="191"/>
        <v/>
      </c>
      <c r="FA15" s="125" t="str">
        <f t="shared" ca="1" si="192"/>
        <v/>
      </c>
      <c r="FB15" s="125" t="str">
        <f t="shared" ca="1" si="193"/>
        <v/>
      </c>
      <c r="FC15" s="125" t="str">
        <f t="shared" ca="1" si="194"/>
        <v/>
      </c>
      <c r="FD15" s="125" t="str">
        <f t="shared" ca="1" si="195"/>
        <v/>
      </c>
      <c r="FE15" s="125" t="str">
        <f t="shared" ca="1" si="196"/>
        <v/>
      </c>
      <c r="FF15" s="125" t="str">
        <f t="shared" ca="1" si="197"/>
        <v/>
      </c>
      <c r="FG15" s="125" t="str">
        <f t="shared" ca="1" si="198"/>
        <v/>
      </c>
      <c r="FH15" s="125" t="str">
        <f t="shared" ca="1" si="199"/>
        <v/>
      </c>
      <c r="FI15" s="125" t="str">
        <f t="shared" ca="1" si="200"/>
        <v/>
      </c>
      <c r="FJ15" s="125" t="str">
        <f t="shared" ca="1" si="201"/>
        <v/>
      </c>
      <c r="FK15" s="125" t="str">
        <f t="shared" ca="1" si="202"/>
        <v/>
      </c>
      <c r="FL15" s="125" t="str">
        <f t="shared" ca="1" si="203"/>
        <v/>
      </c>
      <c r="FM15" s="125" t="str">
        <f t="shared" ca="1" si="204"/>
        <v/>
      </c>
      <c r="FN15" s="125" t="str">
        <f t="shared" ca="1" si="205"/>
        <v/>
      </c>
      <c r="FO15" s="125" t="str">
        <f t="shared" ca="1" si="206"/>
        <v/>
      </c>
      <c r="FP15" s="125" t="str">
        <f t="shared" ca="1" si="207"/>
        <v/>
      </c>
      <c r="FQ15" s="125" t="str">
        <f t="shared" ca="1" si="208"/>
        <v/>
      </c>
      <c r="FR15" s="125" t="str">
        <f t="shared" ca="1" si="209"/>
        <v/>
      </c>
      <c r="FS15" s="125" t="str">
        <f t="shared" ca="1" si="210"/>
        <v/>
      </c>
      <c r="FT15" s="125" t="str">
        <f t="shared" ca="1" si="211"/>
        <v/>
      </c>
      <c r="FU15" s="125" t="str">
        <f t="shared" ca="1" si="212"/>
        <v/>
      </c>
      <c r="FV15" s="125" t="str">
        <f t="shared" ca="1" si="213"/>
        <v/>
      </c>
      <c r="FW15" s="125" t="str">
        <f t="shared" ca="1" si="214"/>
        <v/>
      </c>
      <c r="FX15" s="125" t="str">
        <f t="shared" ca="1" si="215"/>
        <v/>
      </c>
      <c r="FY15" s="125" t="str">
        <f t="shared" ca="1" si="216"/>
        <v/>
      </c>
      <c r="FZ15" s="125" t="str">
        <f t="shared" ca="1" si="217"/>
        <v/>
      </c>
      <c r="GA15" s="130" t="str">
        <f t="shared" ca="1" si="218"/>
        <v/>
      </c>
      <c r="GB15" s="129">
        <f t="shared" ca="1" si="219"/>
        <v>0</v>
      </c>
      <c r="GC15" s="125">
        <f t="shared" ca="1" si="220"/>
        <v>0</v>
      </c>
      <c r="GD15" s="125">
        <f t="shared" ca="1" si="221"/>
        <v>0</v>
      </c>
      <c r="GE15" s="125">
        <f t="shared" ca="1" si="222"/>
        <v>0</v>
      </c>
      <c r="GF15" s="125">
        <f t="shared" ca="1" si="223"/>
        <v>0</v>
      </c>
      <c r="GG15" s="125">
        <f t="shared" ca="1" si="224"/>
        <v>0</v>
      </c>
      <c r="GH15" s="125">
        <f t="shared" ca="1" si="225"/>
        <v>0</v>
      </c>
      <c r="GI15" s="125">
        <f t="shared" ca="1" si="226"/>
        <v>0</v>
      </c>
      <c r="GJ15" s="125">
        <f t="shared" ca="1" si="227"/>
        <v>0</v>
      </c>
      <c r="GK15" s="125">
        <f t="shared" ca="1" si="228"/>
        <v>0</v>
      </c>
      <c r="GL15" s="125">
        <f t="shared" ca="1" si="229"/>
        <v>0</v>
      </c>
      <c r="GM15" s="125">
        <f t="shared" ca="1" si="230"/>
        <v>0</v>
      </c>
      <c r="GN15" s="125">
        <f t="shared" ca="1" si="231"/>
        <v>0</v>
      </c>
      <c r="GO15" s="125">
        <f t="shared" ca="1" si="232"/>
        <v>0</v>
      </c>
      <c r="GP15" s="125">
        <f t="shared" ca="1" si="233"/>
        <v>0</v>
      </c>
      <c r="GQ15" s="125">
        <f t="shared" ca="1" si="234"/>
        <v>0.5</v>
      </c>
      <c r="GR15" s="125">
        <f t="shared" ca="1" si="235"/>
        <v>0.25</v>
      </c>
      <c r="GS15" s="125">
        <f t="shared" ca="1" si="236"/>
        <v>0</v>
      </c>
      <c r="GT15" s="125">
        <f t="shared" ca="1" si="237"/>
        <v>0</v>
      </c>
      <c r="GU15" s="125">
        <f t="shared" ca="1" si="238"/>
        <v>0</v>
      </c>
      <c r="GV15" s="125">
        <f t="shared" ca="1" si="239"/>
        <v>0</v>
      </c>
      <c r="GW15" s="125">
        <f t="shared" ca="1" si="240"/>
        <v>0</v>
      </c>
      <c r="GX15" s="125">
        <f t="shared" ca="1" si="241"/>
        <v>0</v>
      </c>
      <c r="GY15" s="125">
        <f t="shared" ca="1" si="242"/>
        <v>0</v>
      </c>
      <c r="GZ15" s="125">
        <f t="shared" ca="1" si="243"/>
        <v>0</v>
      </c>
      <c r="HA15" s="125">
        <f t="shared" ca="1" si="244"/>
        <v>0</v>
      </c>
      <c r="HB15" s="125">
        <f t="shared" ca="1" si="245"/>
        <v>0</v>
      </c>
      <c r="HC15" s="125">
        <f t="shared" ca="1" si="246"/>
        <v>0</v>
      </c>
      <c r="HD15" s="125">
        <f t="shared" ca="1" si="247"/>
        <v>0</v>
      </c>
      <c r="HE15" s="125">
        <f t="shared" ca="1" si="248"/>
        <v>0</v>
      </c>
      <c r="HF15" s="130">
        <f t="shared" ca="1" si="249"/>
        <v>0</v>
      </c>
      <c r="HG15" s="129" t="str">
        <f t="shared" ca="1" si="250"/>
        <v/>
      </c>
      <c r="HH15" s="125" t="str">
        <f t="shared" ca="1" si="251"/>
        <v/>
      </c>
      <c r="HI15" s="125" t="str">
        <f t="shared" ca="1" si="252"/>
        <v/>
      </c>
      <c r="HJ15" s="125" t="str">
        <f t="shared" ca="1" si="253"/>
        <v/>
      </c>
      <c r="HK15" s="125" t="str">
        <f t="shared" ca="1" si="254"/>
        <v/>
      </c>
      <c r="HL15" s="125" t="str">
        <f t="shared" ca="1" si="255"/>
        <v/>
      </c>
      <c r="HM15" s="125" t="str">
        <f t="shared" ca="1" si="256"/>
        <v/>
      </c>
      <c r="HN15" s="125" t="str">
        <f t="shared" ca="1" si="257"/>
        <v/>
      </c>
      <c r="HO15" s="125" t="str">
        <f t="shared" ca="1" si="258"/>
        <v/>
      </c>
      <c r="HP15" s="125" t="str">
        <f t="shared" ca="1" si="259"/>
        <v/>
      </c>
      <c r="HQ15" s="125" t="str">
        <f t="shared" ca="1" si="260"/>
        <v/>
      </c>
      <c r="HR15" s="125" t="str">
        <f t="shared" ca="1" si="261"/>
        <v/>
      </c>
      <c r="HS15" s="125" t="str">
        <f t="shared" ca="1" si="262"/>
        <v/>
      </c>
      <c r="HT15" s="125" t="str">
        <f t="shared" ca="1" si="263"/>
        <v/>
      </c>
      <c r="HU15" s="125" t="str">
        <f t="shared" ca="1" si="264"/>
        <v/>
      </c>
      <c r="HV15" s="125" t="str">
        <f t="shared" ca="1" si="265"/>
        <v/>
      </c>
      <c r="HW15" s="125" t="str">
        <f t="shared" ca="1" si="266"/>
        <v/>
      </c>
      <c r="HX15" s="125" t="str">
        <f t="shared" ca="1" si="267"/>
        <v/>
      </c>
      <c r="HY15" s="125" t="str">
        <f t="shared" ca="1" si="268"/>
        <v/>
      </c>
      <c r="HZ15" s="125" t="str">
        <f t="shared" ca="1" si="269"/>
        <v/>
      </c>
      <c r="IA15" s="125" t="str">
        <f t="shared" ca="1" si="270"/>
        <v/>
      </c>
      <c r="IB15" s="125" t="str">
        <f t="shared" ca="1" si="271"/>
        <v/>
      </c>
      <c r="IC15" s="125" t="str">
        <f t="shared" ca="1" si="272"/>
        <v/>
      </c>
      <c r="ID15" s="125" t="str">
        <f t="shared" ca="1" si="273"/>
        <v/>
      </c>
      <c r="IE15" s="125" t="str">
        <f t="shared" ca="1" si="274"/>
        <v/>
      </c>
      <c r="IF15" s="125" t="str">
        <f t="shared" ca="1" si="275"/>
        <v/>
      </c>
      <c r="IG15" s="125" t="str">
        <f t="shared" ca="1" si="276"/>
        <v/>
      </c>
      <c r="IH15" s="125" t="str">
        <f t="shared" ca="1" si="277"/>
        <v/>
      </c>
      <c r="II15" s="125" t="str">
        <f t="shared" ca="1" si="278"/>
        <v/>
      </c>
      <c r="IJ15" s="125" t="str">
        <f t="shared" ca="1" si="279"/>
        <v/>
      </c>
      <c r="IK15" s="130" t="str">
        <f t="shared" ca="1" si="280"/>
        <v/>
      </c>
      <c r="IL15" s="129" t="str">
        <f t="shared" ca="1" si="281"/>
        <v/>
      </c>
      <c r="IM15" s="125" t="str">
        <f t="shared" ca="1" si="282"/>
        <v/>
      </c>
      <c r="IN15" s="125" t="str">
        <f t="shared" ca="1" si="283"/>
        <v/>
      </c>
      <c r="IO15" s="125" t="str">
        <f t="shared" ca="1" si="284"/>
        <v/>
      </c>
      <c r="IP15" s="125" t="str">
        <f t="shared" ca="1" si="285"/>
        <v/>
      </c>
      <c r="IQ15" s="125" t="str">
        <f t="shared" ca="1" si="286"/>
        <v/>
      </c>
      <c r="IR15" s="125" t="str">
        <f t="shared" ca="1" si="287"/>
        <v/>
      </c>
      <c r="IS15" s="125" t="str">
        <f t="shared" ca="1" si="288"/>
        <v/>
      </c>
      <c r="IT15" s="125" t="str">
        <f t="shared" ca="1" si="289"/>
        <v/>
      </c>
      <c r="IU15" s="125" t="str">
        <f t="shared" ca="1" si="290"/>
        <v/>
      </c>
      <c r="IV15" s="125" t="str">
        <f t="shared" ca="1" si="291"/>
        <v/>
      </c>
      <c r="IW15" s="125" t="str">
        <f t="shared" ca="1" si="292"/>
        <v/>
      </c>
      <c r="IX15" s="125" t="str">
        <f t="shared" ca="1" si="293"/>
        <v/>
      </c>
      <c r="IY15" s="125" t="str">
        <f t="shared" ca="1" si="294"/>
        <v/>
      </c>
      <c r="IZ15" s="125" t="str">
        <f t="shared" ca="1" si="295"/>
        <v/>
      </c>
      <c r="JA15" s="125" t="str">
        <f t="shared" ca="1" si="296"/>
        <v/>
      </c>
      <c r="JB15" s="125" t="str">
        <f t="shared" ca="1" si="297"/>
        <v/>
      </c>
      <c r="JC15" s="125" t="str">
        <f t="shared" ca="1" si="298"/>
        <v/>
      </c>
      <c r="JD15" s="125" t="str">
        <f t="shared" ca="1" si="299"/>
        <v/>
      </c>
      <c r="JE15" s="125" t="str">
        <f t="shared" ca="1" si="300"/>
        <v/>
      </c>
      <c r="JF15" s="125" t="str">
        <f t="shared" ca="1" si="301"/>
        <v/>
      </c>
      <c r="JG15" s="125" t="str">
        <f t="shared" ca="1" si="302"/>
        <v/>
      </c>
      <c r="JH15" s="125" t="str">
        <f t="shared" ca="1" si="303"/>
        <v/>
      </c>
      <c r="JI15" s="125" t="str">
        <f t="shared" ca="1" si="304"/>
        <v/>
      </c>
      <c r="JJ15" s="125" t="str">
        <f t="shared" ca="1" si="305"/>
        <v/>
      </c>
      <c r="JK15" s="125" t="str">
        <f t="shared" ca="1" si="306"/>
        <v/>
      </c>
      <c r="JL15" s="125" t="str">
        <f t="shared" ca="1" si="307"/>
        <v/>
      </c>
      <c r="JM15" s="125" t="str">
        <f t="shared" ca="1" si="308"/>
        <v/>
      </c>
      <c r="JN15" s="125" t="str">
        <f t="shared" ca="1" si="309"/>
        <v/>
      </c>
      <c r="JO15" s="130" t="str">
        <f t="shared" ca="1" si="310"/>
        <v/>
      </c>
      <c r="JP15" s="129" t="str">
        <f t="shared" ca="1" si="311"/>
        <v/>
      </c>
      <c r="JQ15" s="125" t="str">
        <f t="shared" ca="1" si="312"/>
        <v/>
      </c>
      <c r="JR15" s="125" t="str">
        <f t="shared" ca="1" si="313"/>
        <v/>
      </c>
      <c r="JS15" s="125" t="str">
        <f t="shared" ca="1" si="314"/>
        <v/>
      </c>
      <c r="JT15" s="125" t="str">
        <f t="shared" ca="1" si="315"/>
        <v/>
      </c>
      <c r="JU15" s="125" t="str">
        <f t="shared" ca="1" si="316"/>
        <v/>
      </c>
      <c r="JV15" s="125" t="str">
        <f t="shared" ca="1" si="317"/>
        <v/>
      </c>
      <c r="JW15" s="125" t="str">
        <f t="shared" ca="1" si="318"/>
        <v/>
      </c>
      <c r="JX15" s="125" t="str">
        <f t="shared" ca="1" si="319"/>
        <v/>
      </c>
      <c r="JY15" s="125" t="str">
        <f t="shared" ca="1" si="320"/>
        <v/>
      </c>
      <c r="JZ15" s="125" t="str">
        <f t="shared" ca="1" si="321"/>
        <v/>
      </c>
      <c r="KA15" s="125" t="str">
        <f t="shared" ca="1" si="322"/>
        <v/>
      </c>
      <c r="KB15" s="125" t="str">
        <f t="shared" ca="1" si="323"/>
        <v/>
      </c>
      <c r="KC15" s="125" t="str">
        <f t="shared" ca="1" si="324"/>
        <v/>
      </c>
      <c r="KD15" s="125" t="str">
        <f t="shared" ca="1" si="325"/>
        <v/>
      </c>
      <c r="KE15" s="125" t="str">
        <f t="shared" ca="1" si="326"/>
        <v/>
      </c>
      <c r="KF15" s="125" t="str">
        <f t="shared" ca="1" si="327"/>
        <v/>
      </c>
      <c r="KG15" s="125" t="str">
        <f t="shared" ca="1" si="328"/>
        <v/>
      </c>
      <c r="KH15" s="125" t="str">
        <f t="shared" ca="1" si="329"/>
        <v/>
      </c>
      <c r="KI15" s="125" t="str">
        <f t="shared" ca="1" si="330"/>
        <v/>
      </c>
      <c r="KJ15" s="125" t="str">
        <f t="shared" ca="1" si="331"/>
        <v/>
      </c>
      <c r="KK15" s="125" t="str">
        <f t="shared" ca="1" si="332"/>
        <v/>
      </c>
      <c r="KL15" s="125" t="str">
        <f t="shared" ca="1" si="333"/>
        <v/>
      </c>
      <c r="KM15" s="125" t="str">
        <f t="shared" ca="1" si="334"/>
        <v/>
      </c>
      <c r="KN15" s="125" t="str">
        <f t="shared" ca="1" si="335"/>
        <v/>
      </c>
      <c r="KO15" s="125" t="str">
        <f t="shared" ca="1" si="336"/>
        <v/>
      </c>
      <c r="KP15" s="125" t="str">
        <f t="shared" ca="1" si="337"/>
        <v/>
      </c>
      <c r="KQ15" s="125" t="str">
        <f t="shared" ca="1" si="338"/>
        <v/>
      </c>
      <c r="KR15" s="125" t="str">
        <f t="shared" ca="1" si="339"/>
        <v/>
      </c>
      <c r="KS15" s="125" t="str">
        <f t="shared" ca="1" si="340"/>
        <v/>
      </c>
      <c r="KT15" s="130" t="str">
        <f t="shared" ca="1" si="341"/>
        <v/>
      </c>
      <c r="KU15" s="129" t="str">
        <f t="shared" ca="1" si="342"/>
        <v/>
      </c>
      <c r="KV15" s="125" t="str">
        <f t="shared" ca="1" si="343"/>
        <v/>
      </c>
      <c r="KW15" s="125" t="str">
        <f t="shared" ca="1" si="344"/>
        <v/>
      </c>
      <c r="KX15" s="125" t="str">
        <f t="shared" ca="1" si="345"/>
        <v/>
      </c>
      <c r="KY15" s="125" t="str">
        <f t="shared" ca="1" si="346"/>
        <v/>
      </c>
      <c r="KZ15" s="125" t="str">
        <f t="shared" ca="1" si="347"/>
        <v/>
      </c>
      <c r="LA15" s="125" t="str">
        <f t="shared" ca="1" si="348"/>
        <v/>
      </c>
      <c r="LB15" s="125" t="str">
        <f t="shared" ca="1" si="349"/>
        <v/>
      </c>
      <c r="LC15" s="125" t="str">
        <f t="shared" ca="1" si="350"/>
        <v/>
      </c>
      <c r="LD15" s="125" t="str">
        <f t="shared" ca="1" si="351"/>
        <v/>
      </c>
      <c r="LE15" s="125" t="str">
        <f t="shared" ca="1" si="352"/>
        <v/>
      </c>
      <c r="LF15" s="125" t="str">
        <f t="shared" ca="1" si="353"/>
        <v/>
      </c>
      <c r="LG15" s="125" t="str">
        <f t="shared" ca="1" si="354"/>
        <v/>
      </c>
      <c r="LH15" s="125" t="str">
        <f t="shared" ca="1" si="355"/>
        <v/>
      </c>
      <c r="LI15" s="125" t="str">
        <f t="shared" ca="1" si="356"/>
        <v/>
      </c>
      <c r="LJ15" s="125" t="str">
        <f t="shared" ca="1" si="357"/>
        <v/>
      </c>
      <c r="LK15" s="125" t="str">
        <f t="shared" ca="1" si="358"/>
        <v/>
      </c>
      <c r="LL15" s="125" t="str">
        <f t="shared" ca="1" si="359"/>
        <v/>
      </c>
      <c r="LM15" s="125" t="str">
        <f t="shared" ca="1" si="360"/>
        <v/>
      </c>
      <c r="LN15" s="125" t="str">
        <f t="shared" ca="1" si="361"/>
        <v/>
      </c>
      <c r="LO15" s="125" t="str">
        <f t="shared" ca="1" si="362"/>
        <v/>
      </c>
      <c r="LP15" s="125" t="str">
        <f t="shared" ca="1" si="363"/>
        <v/>
      </c>
      <c r="LQ15" s="125" t="str">
        <f t="shared" ca="1" si="364"/>
        <v/>
      </c>
      <c r="LR15" s="125" t="str">
        <f t="shared" ca="1" si="365"/>
        <v/>
      </c>
      <c r="LS15" s="125" t="str">
        <f t="shared" ca="1" si="366"/>
        <v/>
      </c>
      <c r="LT15" s="125" t="str">
        <f t="shared" ca="1" si="367"/>
        <v/>
      </c>
      <c r="LU15" s="125" t="str">
        <f t="shared" ca="1" si="368"/>
        <v/>
      </c>
      <c r="LV15" s="125" t="str">
        <f t="shared" ca="1" si="369"/>
        <v/>
      </c>
      <c r="LW15" s="125" t="str">
        <f t="shared" ca="1" si="370"/>
        <v/>
      </c>
      <c r="LX15" s="130" t="str">
        <f t="shared" ca="1" si="371"/>
        <v/>
      </c>
      <c r="LY15" s="129" t="str">
        <f t="shared" ca="1" si="37"/>
        <v/>
      </c>
      <c r="LZ15" s="125" t="str">
        <f t="shared" ca="1" si="38"/>
        <v/>
      </c>
      <c r="MA15" s="125" t="str">
        <f t="shared" ca="1" si="39"/>
        <v/>
      </c>
      <c r="MB15" s="125" t="str">
        <f t="shared" ca="1" si="40"/>
        <v/>
      </c>
      <c r="MC15" s="125" t="str">
        <f t="shared" ca="1" si="41"/>
        <v/>
      </c>
      <c r="MD15" s="125" t="str">
        <f t="shared" ca="1" si="42"/>
        <v/>
      </c>
      <c r="ME15" s="125" t="str">
        <f t="shared" ca="1" si="43"/>
        <v/>
      </c>
      <c r="MF15" s="125" t="str">
        <f t="shared" ca="1" si="44"/>
        <v/>
      </c>
      <c r="MG15" s="125" t="str">
        <f t="shared" ca="1" si="45"/>
        <v/>
      </c>
      <c r="MH15" s="125" t="str">
        <f t="shared" ca="1" si="46"/>
        <v/>
      </c>
      <c r="MI15" s="125" t="str">
        <f t="shared" ca="1" si="47"/>
        <v/>
      </c>
      <c r="MJ15" s="125" t="str">
        <f t="shared" ca="1" si="48"/>
        <v/>
      </c>
      <c r="MK15" s="125" t="str">
        <f t="shared" ca="1" si="49"/>
        <v/>
      </c>
      <c r="ML15" s="125" t="str">
        <f t="shared" ca="1" si="50"/>
        <v/>
      </c>
      <c r="MM15" s="125" t="str">
        <f t="shared" ca="1" si="51"/>
        <v/>
      </c>
      <c r="MN15" s="125" t="str">
        <f t="shared" ca="1" si="52"/>
        <v/>
      </c>
      <c r="MO15" s="125" t="str">
        <f t="shared" ca="1" si="53"/>
        <v/>
      </c>
      <c r="MP15" s="125" t="str">
        <f t="shared" ca="1" si="54"/>
        <v/>
      </c>
      <c r="MQ15" s="125" t="str">
        <f t="shared" ca="1" si="55"/>
        <v/>
      </c>
      <c r="MR15" s="125" t="str">
        <f t="shared" ca="1" si="56"/>
        <v/>
      </c>
      <c r="MS15" s="125" t="str">
        <f t="shared" ca="1" si="57"/>
        <v/>
      </c>
      <c r="MT15" s="125" t="str">
        <f t="shared" ca="1" si="58"/>
        <v/>
      </c>
      <c r="MU15" s="125" t="str">
        <f t="shared" ca="1" si="59"/>
        <v/>
      </c>
      <c r="MV15" s="125" t="str">
        <f t="shared" ca="1" si="60"/>
        <v/>
      </c>
      <c r="MW15" s="125" t="str">
        <f t="shared" ca="1" si="61"/>
        <v/>
      </c>
      <c r="MX15" s="125" t="str">
        <f t="shared" ca="1" si="62"/>
        <v/>
      </c>
      <c r="MY15" s="125" t="str">
        <f t="shared" ca="1" si="63"/>
        <v/>
      </c>
      <c r="MZ15" s="125" t="str">
        <f t="shared" ca="1" si="64"/>
        <v/>
      </c>
      <c r="NA15" s="125" t="str">
        <f t="shared" ca="1" si="65"/>
        <v/>
      </c>
      <c r="NB15" s="125" t="str">
        <f t="shared" ca="1" si="66"/>
        <v/>
      </c>
      <c r="NC15" s="130" t="str">
        <f t="shared" ca="1" si="67"/>
        <v/>
      </c>
    </row>
    <row r="16" spans="1:367" s="128" customFormat="1" x14ac:dyDescent="0.3">
      <c r="A16" s="125" t="str">
        <f>IF(Récap!$B16="","",Récap!$B16)</f>
        <v>408 - Caillette</v>
      </c>
      <c r="B16" s="129" t="str">
        <f ca="1">IFERROR(VLOOKUP($A16,INDIRECT("'"&amp;$B$2&amp;"'"&amp;"!$B$7:$AI$26"),2,FALSE),"")</f>
        <v/>
      </c>
      <c r="C16" s="125" t="str">
        <f ca="1">IFERROR(VLOOKUP($A16,INDIRECT("'"&amp;$B$2&amp;"'"&amp;"!$B$7:$AI$26"),3,FALSE),"")</f>
        <v/>
      </c>
      <c r="D16" s="125" t="str">
        <f ca="1">IFERROR(VLOOKUP($A16,INDIRECT("'"&amp;$B$2&amp;"'"&amp;"!$B$7:$AI$26"),4,FALSE),"")</f>
        <v/>
      </c>
      <c r="E16" s="125" t="str">
        <f ca="1">IFERROR(VLOOKUP($A16,INDIRECT("'"&amp;$B$2&amp;"'"&amp;"!$B$7:$AI$26"),5,FALSE),"")</f>
        <v/>
      </c>
      <c r="F16" s="125" t="str">
        <f ca="1">IFERROR(VLOOKUP($A16,INDIRECT("'"&amp;$B$2&amp;"'"&amp;"!$B$7:$AI$26"),6,FALSE),"")</f>
        <v/>
      </c>
      <c r="G16" s="125" t="str">
        <f ca="1">IFERROR(VLOOKUP($A16,INDIRECT("'"&amp;$B$2&amp;"'"&amp;"!$B$7:$AI$26"),7,FALSE),"")</f>
        <v/>
      </c>
      <c r="H16" s="125" t="str">
        <f ca="1">IFERROR(VLOOKUP($A16,INDIRECT("'"&amp;$B$2&amp;"'"&amp;"!$B$7:$AI$26"),8,FALSE),"")</f>
        <v/>
      </c>
      <c r="I16" s="125" t="str">
        <f ca="1">IFERROR(VLOOKUP($A16,INDIRECT("'"&amp;$B$2&amp;"'"&amp;"!$B$7:$AI$26"),9,FALSE),"")</f>
        <v/>
      </c>
      <c r="J16" s="125" t="str">
        <f ca="1">IFERROR(VLOOKUP($A16,INDIRECT("'"&amp;$B$2&amp;"'"&amp;"!$B$7:$AI$26"),10,FALSE),"")</f>
        <v/>
      </c>
      <c r="K16" s="125" t="str">
        <f ca="1">IFERROR(VLOOKUP($A16,INDIRECT("'"&amp;$B$2&amp;"'"&amp;"!$B$7:$AI$26"),11,FALSE),"")</f>
        <v/>
      </c>
      <c r="L16" s="125" t="str">
        <f ca="1">IFERROR(VLOOKUP($A16,INDIRECT("'"&amp;$B$2&amp;"'"&amp;"!$B$7:$AI$26"),12,FALSE),"")</f>
        <v/>
      </c>
      <c r="M16" s="125" t="str">
        <f ca="1">IFERROR(VLOOKUP($A16,INDIRECT("'"&amp;$B$2&amp;"'"&amp;"!$B$7:$AI$26"),13,FALSE),"")</f>
        <v/>
      </c>
      <c r="N16" s="125" t="str">
        <f ca="1">IFERROR(VLOOKUP($A16,INDIRECT("'"&amp;$B$2&amp;"'"&amp;"!$B$7:$AI$26"),14,FALSE),"")</f>
        <v/>
      </c>
      <c r="O16" s="125" t="str">
        <f ca="1">IFERROR(VLOOKUP($A16,INDIRECT("'"&amp;$B$2&amp;"'"&amp;"!$B$7:$AI$26"),15,FALSE),"")</f>
        <v/>
      </c>
      <c r="P16" s="125" t="str">
        <f ca="1">IFERROR(VLOOKUP($A16,INDIRECT("'"&amp;$B$2&amp;"'"&amp;"!$B$7:$AI$26"),16,FALSE),"")</f>
        <v/>
      </c>
      <c r="Q16" s="125" t="str">
        <f ca="1">IFERROR(VLOOKUP($A16,INDIRECT("'"&amp;$B$2&amp;"'"&amp;"!$B$7:$AI$26"),17,FALSE),"")</f>
        <v/>
      </c>
      <c r="R16" s="125" t="str">
        <f ca="1">IFERROR(VLOOKUP($A16,INDIRECT("'"&amp;$B$2&amp;"'"&amp;"!$B$7:$AI$26"),18,FALSE),"")</f>
        <v/>
      </c>
      <c r="S16" s="125" t="str">
        <f ca="1">IFERROR(VLOOKUP($A16,INDIRECT("'"&amp;$B$2&amp;"'"&amp;"!$B$7:$AI$26"),19,FALSE),"")</f>
        <v/>
      </c>
      <c r="T16" s="125" t="str">
        <f ca="1">IFERROR(VLOOKUP($A16,INDIRECT("'"&amp;$B$2&amp;"'"&amp;"!$B$7:$AI$26"),20,FALSE),"")</f>
        <v/>
      </c>
      <c r="U16" s="125" t="str">
        <f ca="1">IFERROR(VLOOKUP($A16,INDIRECT("'"&amp;$B$2&amp;"'"&amp;"!$B$7:$AI$26"),21,FALSE),"")</f>
        <v/>
      </c>
      <c r="V16" s="125" t="str">
        <f ca="1">IFERROR(VLOOKUP($A16,INDIRECT("'"&amp;$B$2&amp;"'"&amp;"!$B$7:$AI$26"),22,FALSE),"")</f>
        <v/>
      </c>
      <c r="W16" s="125" t="str">
        <f ca="1">IFERROR(VLOOKUP($A16,INDIRECT("'"&amp;$B$2&amp;"'"&amp;"!$B$7:$AI$26"),23,FALSE),"")</f>
        <v/>
      </c>
      <c r="X16" s="125" t="str">
        <f ca="1">IFERROR(VLOOKUP($A16,INDIRECT("'"&amp;$B$2&amp;"'"&amp;"!$B$7:$AI$26"),24,FALSE),"")</f>
        <v/>
      </c>
      <c r="Y16" s="125" t="str">
        <f ca="1">IFERROR(VLOOKUP($A16,INDIRECT("'"&amp;$B$2&amp;"'"&amp;"!$B$7:$AI$26"),25,FALSE),"")</f>
        <v/>
      </c>
      <c r="Z16" s="125" t="str">
        <f ca="1">IFERROR(VLOOKUP($A16,INDIRECT("'"&amp;$B$2&amp;"'"&amp;"!$B$7:$AI$26"),26,FALSE),"")</f>
        <v/>
      </c>
      <c r="AA16" s="125" t="str">
        <f ca="1">IFERROR(VLOOKUP($A16,INDIRECT("'"&amp;$B$2&amp;"'"&amp;"!$B$7:$AI$26"),27,FALSE),"")</f>
        <v/>
      </c>
      <c r="AB16" s="125" t="str">
        <f ca="1">IFERROR(VLOOKUP($A16,INDIRECT("'"&amp;$B$2&amp;"'"&amp;"!$B$7:$AI$26"),28,FALSE),"")</f>
        <v/>
      </c>
      <c r="AC16" s="125" t="str">
        <f ca="1">IFERROR(VLOOKUP($A16,INDIRECT("'"&amp;$B$2&amp;"'"&amp;"!$B$7:$AI$26"),29,FALSE),"")</f>
        <v/>
      </c>
      <c r="AD16" s="125" t="str">
        <f ca="1">IFERROR(VLOOKUP($A16,INDIRECT("'"&amp;$B$2&amp;"'"&amp;"!$B$7:$AI$26"),30,FALSE),"")</f>
        <v/>
      </c>
      <c r="AE16" s="125" t="str">
        <f ca="1">IFERROR(VLOOKUP($A16,INDIRECT("'"&amp;$B$2&amp;"'"&amp;"!$B$7:$AI$26"),31,FALSE),"")</f>
        <v/>
      </c>
      <c r="AF16" s="130" t="str">
        <f ca="1">IFERROR(VLOOKUP($A16,INDIRECT("'"&amp;$B$2&amp;"'"&amp;"!$B$7:$AI$26"),32,FALSE),"")</f>
        <v/>
      </c>
      <c r="AG16" s="129" t="str">
        <f t="shared" ca="1" si="68"/>
        <v/>
      </c>
      <c r="AH16" s="125" t="str">
        <f t="shared" ca="1" si="69"/>
        <v/>
      </c>
      <c r="AI16" s="125" t="str">
        <f t="shared" ca="1" si="70"/>
        <v/>
      </c>
      <c r="AJ16" s="125" t="str">
        <f t="shared" ca="1" si="71"/>
        <v/>
      </c>
      <c r="AK16" s="125" t="str">
        <f t="shared" ca="1" si="72"/>
        <v/>
      </c>
      <c r="AL16" s="125" t="str">
        <f t="shared" ca="1" si="73"/>
        <v/>
      </c>
      <c r="AM16" s="125" t="str">
        <f t="shared" ca="1" si="74"/>
        <v/>
      </c>
      <c r="AN16" s="125" t="str">
        <f t="shared" ca="1" si="75"/>
        <v/>
      </c>
      <c r="AO16" s="125" t="str">
        <f t="shared" ca="1" si="76"/>
        <v/>
      </c>
      <c r="AP16" s="125" t="str">
        <f t="shared" ca="1" si="77"/>
        <v/>
      </c>
      <c r="AQ16" s="125" t="str">
        <f t="shared" ca="1" si="78"/>
        <v/>
      </c>
      <c r="AR16" s="125" t="str">
        <f t="shared" ca="1" si="79"/>
        <v/>
      </c>
      <c r="AS16" s="125" t="str">
        <f t="shared" ca="1" si="80"/>
        <v/>
      </c>
      <c r="AT16" s="125" t="str">
        <f t="shared" ca="1" si="81"/>
        <v/>
      </c>
      <c r="AU16" s="125" t="str">
        <f t="shared" ca="1" si="82"/>
        <v/>
      </c>
      <c r="AV16" s="125" t="str">
        <f t="shared" ca="1" si="83"/>
        <v/>
      </c>
      <c r="AW16" s="125" t="str">
        <f t="shared" ca="1" si="84"/>
        <v/>
      </c>
      <c r="AX16" s="125" t="str">
        <f t="shared" ca="1" si="85"/>
        <v/>
      </c>
      <c r="AY16" s="125" t="str">
        <f t="shared" ca="1" si="86"/>
        <v/>
      </c>
      <c r="AZ16" s="125" t="str">
        <f t="shared" ca="1" si="87"/>
        <v/>
      </c>
      <c r="BA16" s="125" t="str">
        <f t="shared" ca="1" si="88"/>
        <v/>
      </c>
      <c r="BB16" s="125" t="str">
        <f t="shared" ca="1" si="89"/>
        <v/>
      </c>
      <c r="BC16" s="125" t="str">
        <f t="shared" ca="1" si="90"/>
        <v/>
      </c>
      <c r="BD16" s="125" t="str">
        <f t="shared" ca="1" si="91"/>
        <v/>
      </c>
      <c r="BE16" s="125" t="str">
        <f t="shared" ca="1" si="92"/>
        <v/>
      </c>
      <c r="BF16" s="125" t="str">
        <f t="shared" ca="1" si="93"/>
        <v/>
      </c>
      <c r="BG16" s="125" t="str">
        <f t="shared" ca="1" si="94"/>
        <v/>
      </c>
      <c r="BH16" s="125" t="str">
        <f t="shared" ca="1" si="95"/>
        <v/>
      </c>
      <c r="BI16" s="130" t="str">
        <f t="shared" ca="1" si="96"/>
        <v/>
      </c>
      <c r="BJ16" s="129" t="str">
        <f t="shared" ca="1" si="97"/>
        <v/>
      </c>
      <c r="BK16" s="125" t="str">
        <f t="shared" ca="1" si="98"/>
        <v/>
      </c>
      <c r="BL16" s="125" t="str">
        <f t="shared" ca="1" si="99"/>
        <v/>
      </c>
      <c r="BM16" s="125" t="str">
        <f t="shared" ca="1" si="100"/>
        <v/>
      </c>
      <c r="BN16" s="125" t="str">
        <f t="shared" ca="1" si="101"/>
        <v/>
      </c>
      <c r="BO16" s="125" t="str">
        <f t="shared" ca="1" si="102"/>
        <v/>
      </c>
      <c r="BP16" s="125" t="str">
        <f t="shared" ca="1" si="103"/>
        <v/>
      </c>
      <c r="BQ16" s="125" t="str">
        <f t="shared" ca="1" si="104"/>
        <v/>
      </c>
      <c r="BR16" s="125" t="str">
        <f t="shared" ca="1" si="105"/>
        <v/>
      </c>
      <c r="BS16" s="125" t="str">
        <f t="shared" ca="1" si="106"/>
        <v/>
      </c>
      <c r="BT16" s="125" t="str">
        <f t="shared" ca="1" si="107"/>
        <v/>
      </c>
      <c r="BU16" s="125" t="str">
        <f t="shared" ca="1" si="108"/>
        <v/>
      </c>
      <c r="BV16" s="125" t="str">
        <f t="shared" ca="1" si="109"/>
        <v/>
      </c>
      <c r="BW16" s="125" t="str">
        <f t="shared" ca="1" si="110"/>
        <v/>
      </c>
      <c r="BX16" s="125" t="str">
        <f t="shared" ca="1" si="111"/>
        <v/>
      </c>
      <c r="BY16" s="125" t="str">
        <f t="shared" ca="1" si="112"/>
        <v/>
      </c>
      <c r="BZ16" s="125" t="str">
        <f t="shared" ca="1" si="113"/>
        <v/>
      </c>
      <c r="CA16" s="125" t="str">
        <f t="shared" ca="1" si="114"/>
        <v/>
      </c>
      <c r="CB16" s="125" t="str">
        <f t="shared" ca="1" si="115"/>
        <v/>
      </c>
      <c r="CC16" s="125" t="str">
        <f t="shared" ca="1" si="116"/>
        <v/>
      </c>
      <c r="CD16" s="125" t="str">
        <f t="shared" ca="1" si="117"/>
        <v/>
      </c>
      <c r="CE16" s="125" t="str">
        <f t="shared" ca="1" si="118"/>
        <v/>
      </c>
      <c r="CF16" s="125" t="str">
        <f t="shared" ca="1" si="119"/>
        <v/>
      </c>
      <c r="CG16" s="125" t="str">
        <f t="shared" ca="1" si="120"/>
        <v/>
      </c>
      <c r="CH16" s="125" t="str">
        <f t="shared" ca="1" si="121"/>
        <v/>
      </c>
      <c r="CI16" s="125" t="str">
        <f t="shared" ca="1" si="122"/>
        <v/>
      </c>
      <c r="CJ16" s="125" t="str">
        <f t="shared" ca="1" si="123"/>
        <v/>
      </c>
      <c r="CK16" s="125" t="str">
        <f t="shared" ca="1" si="124"/>
        <v/>
      </c>
      <c r="CL16" s="125" t="str">
        <f t="shared" ca="1" si="125"/>
        <v/>
      </c>
      <c r="CM16" s="125" t="str">
        <f t="shared" ca="1" si="126"/>
        <v/>
      </c>
      <c r="CN16" s="130" t="str">
        <f t="shared" ca="1" si="127"/>
        <v/>
      </c>
      <c r="CO16" s="129" t="str">
        <f t="shared" ca="1" si="128"/>
        <v/>
      </c>
      <c r="CP16" s="125" t="str">
        <f t="shared" ca="1" si="129"/>
        <v/>
      </c>
      <c r="CQ16" s="125" t="str">
        <f t="shared" ca="1" si="130"/>
        <v/>
      </c>
      <c r="CR16" s="125" t="str">
        <f t="shared" ca="1" si="131"/>
        <v/>
      </c>
      <c r="CS16" s="125" t="str">
        <f t="shared" ca="1" si="132"/>
        <v/>
      </c>
      <c r="CT16" s="125" t="str">
        <f t="shared" ca="1" si="133"/>
        <v/>
      </c>
      <c r="CU16" s="125" t="str">
        <f t="shared" ca="1" si="134"/>
        <v/>
      </c>
      <c r="CV16" s="125" t="str">
        <f t="shared" ca="1" si="135"/>
        <v/>
      </c>
      <c r="CW16" s="125" t="str">
        <f t="shared" ca="1" si="136"/>
        <v/>
      </c>
      <c r="CX16" s="125" t="str">
        <f t="shared" ca="1" si="137"/>
        <v/>
      </c>
      <c r="CY16" s="125" t="str">
        <f t="shared" ca="1" si="138"/>
        <v/>
      </c>
      <c r="CZ16" s="125" t="str">
        <f t="shared" ca="1" si="139"/>
        <v/>
      </c>
      <c r="DA16" s="125" t="str">
        <f t="shared" ca="1" si="140"/>
        <v/>
      </c>
      <c r="DB16" s="125" t="str">
        <f t="shared" ca="1" si="141"/>
        <v/>
      </c>
      <c r="DC16" s="125" t="str">
        <f t="shared" ca="1" si="142"/>
        <v/>
      </c>
      <c r="DD16" s="125" t="str">
        <f t="shared" ca="1" si="143"/>
        <v/>
      </c>
      <c r="DE16" s="125" t="str">
        <f t="shared" ca="1" si="144"/>
        <v/>
      </c>
      <c r="DF16" s="125" t="str">
        <f t="shared" ca="1" si="145"/>
        <v/>
      </c>
      <c r="DG16" s="125" t="str">
        <f t="shared" ca="1" si="146"/>
        <v/>
      </c>
      <c r="DH16" s="125" t="str">
        <f t="shared" ca="1" si="147"/>
        <v/>
      </c>
      <c r="DI16" s="125" t="str">
        <f t="shared" ca="1" si="148"/>
        <v/>
      </c>
      <c r="DJ16" s="125" t="str">
        <f t="shared" ca="1" si="149"/>
        <v/>
      </c>
      <c r="DK16" s="125" t="str">
        <f t="shared" ca="1" si="150"/>
        <v/>
      </c>
      <c r="DL16" s="125" t="str">
        <f t="shared" ca="1" si="151"/>
        <v/>
      </c>
      <c r="DM16" s="125" t="str">
        <f t="shared" ca="1" si="152"/>
        <v/>
      </c>
      <c r="DN16" s="125" t="str">
        <f t="shared" ca="1" si="153"/>
        <v/>
      </c>
      <c r="DO16" s="125" t="str">
        <f t="shared" ca="1" si="154"/>
        <v/>
      </c>
      <c r="DP16" s="125" t="str">
        <f t="shared" ca="1" si="155"/>
        <v/>
      </c>
      <c r="DQ16" s="125" t="str">
        <f t="shared" ca="1" si="156"/>
        <v/>
      </c>
      <c r="DR16" s="130" t="str">
        <f t="shared" ca="1" si="157"/>
        <v/>
      </c>
      <c r="DS16" s="129">
        <f t="shared" ca="1" si="158"/>
        <v>0</v>
      </c>
      <c r="DT16" s="125">
        <f t="shared" ca="1" si="159"/>
        <v>0</v>
      </c>
      <c r="DU16" s="125">
        <f t="shared" ca="1" si="160"/>
        <v>0</v>
      </c>
      <c r="DV16" s="125">
        <f t="shared" ca="1" si="161"/>
        <v>0</v>
      </c>
      <c r="DW16" s="125">
        <f t="shared" ca="1" si="162"/>
        <v>0</v>
      </c>
      <c r="DX16" s="125">
        <f t="shared" ca="1" si="163"/>
        <v>0</v>
      </c>
      <c r="DY16" s="125">
        <f t="shared" ca="1" si="164"/>
        <v>0</v>
      </c>
      <c r="DZ16" s="125">
        <f t="shared" ca="1" si="165"/>
        <v>0</v>
      </c>
      <c r="EA16" s="125">
        <f t="shared" ca="1" si="166"/>
        <v>0</v>
      </c>
      <c r="EB16" s="125">
        <f t="shared" ca="1" si="167"/>
        <v>0</v>
      </c>
      <c r="EC16" s="125">
        <f t="shared" ca="1" si="168"/>
        <v>0</v>
      </c>
      <c r="ED16" s="125">
        <f t="shared" ca="1" si="169"/>
        <v>0</v>
      </c>
      <c r="EE16" s="125">
        <f t="shared" ca="1" si="170"/>
        <v>0</v>
      </c>
      <c r="EF16" s="125">
        <f t="shared" ca="1" si="171"/>
        <v>0</v>
      </c>
      <c r="EG16" s="125">
        <f t="shared" ca="1" si="172"/>
        <v>0</v>
      </c>
      <c r="EH16" s="125">
        <f t="shared" ca="1" si="173"/>
        <v>0</v>
      </c>
      <c r="EI16" s="125">
        <f t="shared" ca="1" si="174"/>
        <v>0</v>
      </c>
      <c r="EJ16" s="125">
        <f t="shared" ca="1" si="175"/>
        <v>0</v>
      </c>
      <c r="EK16" s="125">
        <f t="shared" ca="1" si="176"/>
        <v>0</v>
      </c>
      <c r="EL16" s="125">
        <f t="shared" ca="1" si="177"/>
        <v>0</v>
      </c>
      <c r="EM16" s="125">
        <f t="shared" ca="1" si="178"/>
        <v>0</v>
      </c>
      <c r="EN16" s="125">
        <f t="shared" ca="1" si="179"/>
        <v>0</v>
      </c>
      <c r="EO16" s="125">
        <f t="shared" ca="1" si="180"/>
        <v>0</v>
      </c>
      <c r="EP16" s="125">
        <f t="shared" ca="1" si="181"/>
        <v>0</v>
      </c>
      <c r="EQ16" s="125">
        <f t="shared" ca="1" si="182"/>
        <v>0</v>
      </c>
      <c r="ER16" s="125">
        <f t="shared" ca="1" si="183"/>
        <v>0</v>
      </c>
      <c r="ES16" s="125">
        <f t="shared" ca="1" si="184"/>
        <v>0</v>
      </c>
      <c r="ET16" s="125">
        <f t="shared" ca="1" si="185"/>
        <v>0.25</v>
      </c>
      <c r="EU16" s="125">
        <f t="shared" ca="1" si="186"/>
        <v>0</v>
      </c>
      <c r="EV16" s="125">
        <f t="shared" ca="1" si="187"/>
        <v>0</v>
      </c>
      <c r="EW16" s="130">
        <f t="shared" ca="1" si="188"/>
        <v>0</v>
      </c>
      <c r="EX16" s="129">
        <f t="shared" ca="1" si="189"/>
        <v>0</v>
      </c>
      <c r="EY16" s="125">
        <f t="shared" ca="1" si="190"/>
        <v>0</v>
      </c>
      <c r="EZ16" s="125">
        <f t="shared" ca="1" si="191"/>
        <v>0</v>
      </c>
      <c r="FA16" s="125">
        <f t="shared" ca="1" si="192"/>
        <v>0</v>
      </c>
      <c r="FB16" s="125">
        <f t="shared" ca="1" si="193"/>
        <v>0.25</v>
      </c>
      <c r="FC16" s="125">
        <f t="shared" ca="1" si="194"/>
        <v>0</v>
      </c>
      <c r="FD16" s="125">
        <f t="shared" ca="1" si="195"/>
        <v>0</v>
      </c>
      <c r="FE16" s="125">
        <f t="shared" ca="1" si="196"/>
        <v>0</v>
      </c>
      <c r="FF16" s="125">
        <f t="shared" ca="1" si="197"/>
        <v>0</v>
      </c>
      <c r="FG16" s="125">
        <f t="shared" ca="1" si="198"/>
        <v>0</v>
      </c>
      <c r="FH16" s="125">
        <f t="shared" ca="1" si="199"/>
        <v>0</v>
      </c>
      <c r="FI16" s="125">
        <f t="shared" ca="1" si="200"/>
        <v>0</v>
      </c>
      <c r="FJ16" s="125">
        <f t="shared" ca="1" si="201"/>
        <v>0</v>
      </c>
      <c r="FK16" s="125">
        <f t="shared" ca="1" si="202"/>
        <v>0</v>
      </c>
      <c r="FL16" s="125">
        <f t="shared" ca="1" si="203"/>
        <v>0.75</v>
      </c>
      <c r="FM16" s="125">
        <f t="shared" ca="1" si="204"/>
        <v>0.75</v>
      </c>
      <c r="FN16" s="125">
        <f t="shared" ca="1" si="205"/>
        <v>0.25</v>
      </c>
      <c r="FO16" s="125">
        <f t="shared" ca="1" si="206"/>
        <v>1</v>
      </c>
      <c r="FP16" s="125">
        <f t="shared" ca="1" si="207"/>
        <v>0</v>
      </c>
      <c r="FQ16" s="125">
        <f t="shared" ca="1" si="208"/>
        <v>0</v>
      </c>
      <c r="FR16" s="125">
        <f t="shared" ca="1" si="209"/>
        <v>0</v>
      </c>
      <c r="FS16" s="125">
        <f t="shared" ca="1" si="210"/>
        <v>0</v>
      </c>
      <c r="FT16" s="125">
        <f t="shared" ca="1" si="211"/>
        <v>0</v>
      </c>
      <c r="FU16" s="125">
        <f t="shared" ca="1" si="212"/>
        <v>0</v>
      </c>
      <c r="FV16" s="125">
        <f t="shared" ca="1" si="213"/>
        <v>0</v>
      </c>
      <c r="FW16" s="125">
        <f t="shared" ca="1" si="214"/>
        <v>0</v>
      </c>
      <c r="FX16" s="125">
        <f t="shared" ca="1" si="215"/>
        <v>0</v>
      </c>
      <c r="FY16" s="125">
        <f t="shared" ca="1" si="216"/>
        <v>0</v>
      </c>
      <c r="FZ16" s="125">
        <f t="shared" ca="1" si="217"/>
        <v>0</v>
      </c>
      <c r="GA16" s="130">
        <f t="shared" ca="1" si="218"/>
        <v>0</v>
      </c>
      <c r="GB16" s="129" t="str">
        <f t="shared" ca="1" si="219"/>
        <v/>
      </c>
      <c r="GC16" s="125" t="str">
        <f t="shared" ca="1" si="220"/>
        <v/>
      </c>
      <c r="GD16" s="125" t="str">
        <f t="shared" ca="1" si="221"/>
        <v/>
      </c>
      <c r="GE16" s="125" t="str">
        <f t="shared" ca="1" si="222"/>
        <v/>
      </c>
      <c r="GF16" s="125" t="str">
        <f t="shared" ca="1" si="223"/>
        <v/>
      </c>
      <c r="GG16" s="125" t="str">
        <f t="shared" ca="1" si="224"/>
        <v/>
      </c>
      <c r="GH16" s="125" t="str">
        <f t="shared" ca="1" si="225"/>
        <v/>
      </c>
      <c r="GI16" s="125" t="str">
        <f t="shared" ca="1" si="226"/>
        <v/>
      </c>
      <c r="GJ16" s="125" t="str">
        <f t="shared" ca="1" si="227"/>
        <v/>
      </c>
      <c r="GK16" s="125" t="str">
        <f t="shared" ca="1" si="228"/>
        <v/>
      </c>
      <c r="GL16" s="125" t="str">
        <f t="shared" ca="1" si="229"/>
        <v/>
      </c>
      <c r="GM16" s="125" t="str">
        <f t="shared" ca="1" si="230"/>
        <v/>
      </c>
      <c r="GN16" s="125" t="str">
        <f t="shared" ca="1" si="231"/>
        <v/>
      </c>
      <c r="GO16" s="125" t="str">
        <f t="shared" ca="1" si="232"/>
        <v/>
      </c>
      <c r="GP16" s="125" t="str">
        <f t="shared" ca="1" si="233"/>
        <v/>
      </c>
      <c r="GQ16" s="125" t="str">
        <f t="shared" ca="1" si="234"/>
        <v/>
      </c>
      <c r="GR16" s="125" t="str">
        <f t="shared" ca="1" si="235"/>
        <v/>
      </c>
      <c r="GS16" s="125" t="str">
        <f t="shared" ca="1" si="236"/>
        <v/>
      </c>
      <c r="GT16" s="125" t="str">
        <f t="shared" ca="1" si="237"/>
        <v/>
      </c>
      <c r="GU16" s="125" t="str">
        <f t="shared" ca="1" si="238"/>
        <v/>
      </c>
      <c r="GV16" s="125" t="str">
        <f t="shared" ca="1" si="239"/>
        <v/>
      </c>
      <c r="GW16" s="125" t="str">
        <f t="shared" ca="1" si="240"/>
        <v/>
      </c>
      <c r="GX16" s="125" t="str">
        <f t="shared" ca="1" si="241"/>
        <v/>
      </c>
      <c r="GY16" s="125" t="str">
        <f t="shared" ca="1" si="242"/>
        <v/>
      </c>
      <c r="GZ16" s="125" t="str">
        <f t="shared" ca="1" si="243"/>
        <v/>
      </c>
      <c r="HA16" s="125" t="str">
        <f t="shared" ca="1" si="244"/>
        <v/>
      </c>
      <c r="HB16" s="125" t="str">
        <f t="shared" ca="1" si="245"/>
        <v/>
      </c>
      <c r="HC16" s="125" t="str">
        <f t="shared" ca="1" si="246"/>
        <v/>
      </c>
      <c r="HD16" s="125" t="str">
        <f t="shared" ca="1" si="247"/>
        <v/>
      </c>
      <c r="HE16" s="125" t="str">
        <f t="shared" ca="1" si="248"/>
        <v/>
      </c>
      <c r="HF16" s="130" t="str">
        <f t="shared" ca="1" si="249"/>
        <v/>
      </c>
      <c r="HG16" s="129" t="str">
        <f t="shared" ca="1" si="250"/>
        <v/>
      </c>
      <c r="HH16" s="125" t="str">
        <f t="shared" ca="1" si="251"/>
        <v/>
      </c>
      <c r="HI16" s="125" t="str">
        <f t="shared" ca="1" si="252"/>
        <v/>
      </c>
      <c r="HJ16" s="125" t="str">
        <f t="shared" ca="1" si="253"/>
        <v/>
      </c>
      <c r="HK16" s="125" t="str">
        <f t="shared" ca="1" si="254"/>
        <v/>
      </c>
      <c r="HL16" s="125" t="str">
        <f t="shared" ca="1" si="255"/>
        <v/>
      </c>
      <c r="HM16" s="125" t="str">
        <f t="shared" ca="1" si="256"/>
        <v/>
      </c>
      <c r="HN16" s="125" t="str">
        <f t="shared" ca="1" si="257"/>
        <v/>
      </c>
      <c r="HO16" s="125" t="str">
        <f t="shared" ca="1" si="258"/>
        <v/>
      </c>
      <c r="HP16" s="125" t="str">
        <f t="shared" ca="1" si="259"/>
        <v/>
      </c>
      <c r="HQ16" s="125" t="str">
        <f t="shared" ca="1" si="260"/>
        <v/>
      </c>
      <c r="HR16" s="125" t="str">
        <f t="shared" ca="1" si="261"/>
        <v/>
      </c>
      <c r="HS16" s="125" t="str">
        <f t="shared" ca="1" si="262"/>
        <v/>
      </c>
      <c r="HT16" s="125" t="str">
        <f t="shared" ca="1" si="263"/>
        <v/>
      </c>
      <c r="HU16" s="125" t="str">
        <f t="shared" ca="1" si="264"/>
        <v/>
      </c>
      <c r="HV16" s="125" t="str">
        <f t="shared" ca="1" si="265"/>
        <v/>
      </c>
      <c r="HW16" s="125" t="str">
        <f t="shared" ca="1" si="266"/>
        <v/>
      </c>
      <c r="HX16" s="125" t="str">
        <f t="shared" ca="1" si="267"/>
        <v/>
      </c>
      <c r="HY16" s="125" t="str">
        <f t="shared" ca="1" si="268"/>
        <v/>
      </c>
      <c r="HZ16" s="125" t="str">
        <f t="shared" ca="1" si="269"/>
        <v/>
      </c>
      <c r="IA16" s="125" t="str">
        <f t="shared" ca="1" si="270"/>
        <v/>
      </c>
      <c r="IB16" s="125" t="str">
        <f t="shared" ca="1" si="271"/>
        <v/>
      </c>
      <c r="IC16" s="125" t="str">
        <f t="shared" ca="1" si="272"/>
        <v/>
      </c>
      <c r="ID16" s="125" t="str">
        <f t="shared" ca="1" si="273"/>
        <v/>
      </c>
      <c r="IE16" s="125" t="str">
        <f t="shared" ca="1" si="274"/>
        <v/>
      </c>
      <c r="IF16" s="125" t="str">
        <f t="shared" ca="1" si="275"/>
        <v/>
      </c>
      <c r="IG16" s="125" t="str">
        <f t="shared" ca="1" si="276"/>
        <v/>
      </c>
      <c r="IH16" s="125" t="str">
        <f t="shared" ca="1" si="277"/>
        <v/>
      </c>
      <c r="II16" s="125" t="str">
        <f t="shared" ca="1" si="278"/>
        <v/>
      </c>
      <c r="IJ16" s="125" t="str">
        <f t="shared" ca="1" si="279"/>
        <v/>
      </c>
      <c r="IK16" s="130" t="str">
        <f t="shared" ca="1" si="280"/>
        <v/>
      </c>
      <c r="IL16" s="129" t="str">
        <f t="shared" ca="1" si="281"/>
        <v/>
      </c>
      <c r="IM16" s="125" t="str">
        <f t="shared" ca="1" si="282"/>
        <v/>
      </c>
      <c r="IN16" s="125" t="str">
        <f t="shared" ca="1" si="283"/>
        <v/>
      </c>
      <c r="IO16" s="125" t="str">
        <f t="shared" ca="1" si="284"/>
        <v/>
      </c>
      <c r="IP16" s="125" t="str">
        <f t="shared" ca="1" si="285"/>
        <v/>
      </c>
      <c r="IQ16" s="125" t="str">
        <f t="shared" ca="1" si="286"/>
        <v/>
      </c>
      <c r="IR16" s="125" t="str">
        <f t="shared" ca="1" si="287"/>
        <v/>
      </c>
      <c r="IS16" s="125" t="str">
        <f t="shared" ca="1" si="288"/>
        <v/>
      </c>
      <c r="IT16" s="125" t="str">
        <f t="shared" ca="1" si="289"/>
        <v/>
      </c>
      <c r="IU16" s="125" t="str">
        <f t="shared" ca="1" si="290"/>
        <v/>
      </c>
      <c r="IV16" s="125" t="str">
        <f t="shared" ca="1" si="291"/>
        <v/>
      </c>
      <c r="IW16" s="125" t="str">
        <f t="shared" ca="1" si="292"/>
        <v/>
      </c>
      <c r="IX16" s="125" t="str">
        <f t="shared" ca="1" si="293"/>
        <v/>
      </c>
      <c r="IY16" s="125" t="str">
        <f t="shared" ca="1" si="294"/>
        <v/>
      </c>
      <c r="IZ16" s="125" t="str">
        <f t="shared" ca="1" si="295"/>
        <v/>
      </c>
      <c r="JA16" s="125" t="str">
        <f t="shared" ca="1" si="296"/>
        <v/>
      </c>
      <c r="JB16" s="125" t="str">
        <f t="shared" ca="1" si="297"/>
        <v/>
      </c>
      <c r="JC16" s="125" t="str">
        <f t="shared" ca="1" si="298"/>
        <v/>
      </c>
      <c r="JD16" s="125" t="str">
        <f t="shared" ca="1" si="299"/>
        <v/>
      </c>
      <c r="JE16" s="125" t="str">
        <f t="shared" ca="1" si="300"/>
        <v/>
      </c>
      <c r="JF16" s="125" t="str">
        <f t="shared" ca="1" si="301"/>
        <v/>
      </c>
      <c r="JG16" s="125" t="str">
        <f t="shared" ca="1" si="302"/>
        <v/>
      </c>
      <c r="JH16" s="125" t="str">
        <f t="shared" ca="1" si="303"/>
        <v/>
      </c>
      <c r="JI16" s="125" t="str">
        <f t="shared" ca="1" si="304"/>
        <v/>
      </c>
      <c r="JJ16" s="125" t="str">
        <f t="shared" ca="1" si="305"/>
        <v/>
      </c>
      <c r="JK16" s="125" t="str">
        <f t="shared" ca="1" si="306"/>
        <v/>
      </c>
      <c r="JL16" s="125" t="str">
        <f t="shared" ca="1" si="307"/>
        <v/>
      </c>
      <c r="JM16" s="125" t="str">
        <f t="shared" ca="1" si="308"/>
        <v/>
      </c>
      <c r="JN16" s="125" t="str">
        <f t="shared" ca="1" si="309"/>
        <v/>
      </c>
      <c r="JO16" s="130" t="str">
        <f t="shared" ca="1" si="310"/>
        <v/>
      </c>
      <c r="JP16" s="129" t="str">
        <f t="shared" ca="1" si="311"/>
        <v/>
      </c>
      <c r="JQ16" s="125" t="str">
        <f t="shared" ca="1" si="312"/>
        <v/>
      </c>
      <c r="JR16" s="125" t="str">
        <f t="shared" ca="1" si="313"/>
        <v/>
      </c>
      <c r="JS16" s="125" t="str">
        <f t="shared" ca="1" si="314"/>
        <v/>
      </c>
      <c r="JT16" s="125" t="str">
        <f t="shared" ca="1" si="315"/>
        <v/>
      </c>
      <c r="JU16" s="125" t="str">
        <f t="shared" ca="1" si="316"/>
        <v/>
      </c>
      <c r="JV16" s="125" t="str">
        <f t="shared" ca="1" si="317"/>
        <v/>
      </c>
      <c r="JW16" s="125" t="str">
        <f t="shared" ca="1" si="318"/>
        <v/>
      </c>
      <c r="JX16" s="125" t="str">
        <f t="shared" ca="1" si="319"/>
        <v/>
      </c>
      <c r="JY16" s="125" t="str">
        <f t="shared" ca="1" si="320"/>
        <v/>
      </c>
      <c r="JZ16" s="125" t="str">
        <f t="shared" ca="1" si="321"/>
        <v/>
      </c>
      <c r="KA16" s="125" t="str">
        <f t="shared" ca="1" si="322"/>
        <v/>
      </c>
      <c r="KB16" s="125" t="str">
        <f t="shared" ca="1" si="323"/>
        <v/>
      </c>
      <c r="KC16" s="125" t="str">
        <f t="shared" ca="1" si="324"/>
        <v/>
      </c>
      <c r="KD16" s="125" t="str">
        <f t="shared" ca="1" si="325"/>
        <v/>
      </c>
      <c r="KE16" s="125" t="str">
        <f t="shared" ca="1" si="326"/>
        <v/>
      </c>
      <c r="KF16" s="125" t="str">
        <f t="shared" ca="1" si="327"/>
        <v/>
      </c>
      <c r="KG16" s="125" t="str">
        <f t="shared" ca="1" si="328"/>
        <v/>
      </c>
      <c r="KH16" s="125" t="str">
        <f t="shared" ca="1" si="329"/>
        <v/>
      </c>
      <c r="KI16" s="125" t="str">
        <f t="shared" ca="1" si="330"/>
        <v/>
      </c>
      <c r="KJ16" s="125" t="str">
        <f t="shared" ca="1" si="331"/>
        <v/>
      </c>
      <c r="KK16" s="125" t="str">
        <f t="shared" ca="1" si="332"/>
        <v/>
      </c>
      <c r="KL16" s="125" t="str">
        <f t="shared" ca="1" si="333"/>
        <v/>
      </c>
      <c r="KM16" s="125" t="str">
        <f t="shared" ca="1" si="334"/>
        <v/>
      </c>
      <c r="KN16" s="125" t="str">
        <f t="shared" ca="1" si="335"/>
        <v/>
      </c>
      <c r="KO16" s="125" t="str">
        <f t="shared" ca="1" si="336"/>
        <v/>
      </c>
      <c r="KP16" s="125" t="str">
        <f t="shared" ca="1" si="337"/>
        <v/>
      </c>
      <c r="KQ16" s="125" t="str">
        <f t="shared" ca="1" si="338"/>
        <v/>
      </c>
      <c r="KR16" s="125" t="str">
        <f t="shared" ca="1" si="339"/>
        <v/>
      </c>
      <c r="KS16" s="125" t="str">
        <f t="shared" ca="1" si="340"/>
        <v/>
      </c>
      <c r="KT16" s="130" t="str">
        <f t="shared" ca="1" si="341"/>
        <v/>
      </c>
      <c r="KU16" s="129" t="str">
        <f t="shared" ca="1" si="342"/>
        <v/>
      </c>
      <c r="KV16" s="125" t="str">
        <f t="shared" ca="1" si="343"/>
        <v/>
      </c>
      <c r="KW16" s="125" t="str">
        <f t="shared" ca="1" si="344"/>
        <v/>
      </c>
      <c r="KX16" s="125" t="str">
        <f t="shared" ca="1" si="345"/>
        <v/>
      </c>
      <c r="KY16" s="125" t="str">
        <f t="shared" ca="1" si="346"/>
        <v/>
      </c>
      <c r="KZ16" s="125" t="str">
        <f t="shared" ca="1" si="347"/>
        <v/>
      </c>
      <c r="LA16" s="125" t="str">
        <f t="shared" ca="1" si="348"/>
        <v/>
      </c>
      <c r="LB16" s="125" t="str">
        <f t="shared" ca="1" si="349"/>
        <v/>
      </c>
      <c r="LC16" s="125" t="str">
        <f t="shared" ca="1" si="350"/>
        <v/>
      </c>
      <c r="LD16" s="125" t="str">
        <f t="shared" ca="1" si="351"/>
        <v/>
      </c>
      <c r="LE16" s="125" t="str">
        <f t="shared" ca="1" si="352"/>
        <v/>
      </c>
      <c r="LF16" s="125" t="str">
        <f t="shared" ca="1" si="353"/>
        <v/>
      </c>
      <c r="LG16" s="125" t="str">
        <f t="shared" ca="1" si="354"/>
        <v/>
      </c>
      <c r="LH16" s="125" t="str">
        <f t="shared" ca="1" si="355"/>
        <v/>
      </c>
      <c r="LI16" s="125" t="str">
        <f t="shared" ca="1" si="356"/>
        <v/>
      </c>
      <c r="LJ16" s="125" t="str">
        <f t="shared" ca="1" si="357"/>
        <v/>
      </c>
      <c r="LK16" s="125" t="str">
        <f t="shared" ca="1" si="358"/>
        <v/>
      </c>
      <c r="LL16" s="125" t="str">
        <f t="shared" ca="1" si="359"/>
        <v/>
      </c>
      <c r="LM16" s="125" t="str">
        <f t="shared" ca="1" si="360"/>
        <v/>
      </c>
      <c r="LN16" s="125" t="str">
        <f t="shared" ca="1" si="361"/>
        <v/>
      </c>
      <c r="LO16" s="125" t="str">
        <f t="shared" ca="1" si="362"/>
        <v/>
      </c>
      <c r="LP16" s="125" t="str">
        <f t="shared" ca="1" si="363"/>
        <v/>
      </c>
      <c r="LQ16" s="125" t="str">
        <f t="shared" ca="1" si="364"/>
        <v/>
      </c>
      <c r="LR16" s="125" t="str">
        <f t="shared" ca="1" si="365"/>
        <v/>
      </c>
      <c r="LS16" s="125" t="str">
        <f t="shared" ca="1" si="366"/>
        <v/>
      </c>
      <c r="LT16" s="125" t="str">
        <f t="shared" ca="1" si="367"/>
        <v/>
      </c>
      <c r="LU16" s="125" t="str">
        <f t="shared" ca="1" si="368"/>
        <v/>
      </c>
      <c r="LV16" s="125" t="str">
        <f t="shared" ca="1" si="369"/>
        <v/>
      </c>
      <c r="LW16" s="125" t="str">
        <f t="shared" ca="1" si="370"/>
        <v/>
      </c>
      <c r="LX16" s="130" t="str">
        <f t="shared" ca="1" si="371"/>
        <v/>
      </c>
      <c r="LY16" s="129" t="str">
        <f t="shared" ca="1" si="37"/>
        <v/>
      </c>
      <c r="LZ16" s="125" t="str">
        <f t="shared" ca="1" si="38"/>
        <v/>
      </c>
      <c r="MA16" s="125" t="str">
        <f t="shared" ca="1" si="39"/>
        <v/>
      </c>
      <c r="MB16" s="125" t="str">
        <f t="shared" ca="1" si="40"/>
        <v/>
      </c>
      <c r="MC16" s="125" t="str">
        <f t="shared" ca="1" si="41"/>
        <v/>
      </c>
      <c r="MD16" s="125" t="str">
        <f t="shared" ca="1" si="42"/>
        <v/>
      </c>
      <c r="ME16" s="125" t="str">
        <f t="shared" ca="1" si="43"/>
        <v/>
      </c>
      <c r="MF16" s="125" t="str">
        <f t="shared" ca="1" si="44"/>
        <v/>
      </c>
      <c r="MG16" s="125" t="str">
        <f t="shared" ca="1" si="45"/>
        <v/>
      </c>
      <c r="MH16" s="125" t="str">
        <f t="shared" ca="1" si="46"/>
        <v/>
      </c>
      <c r="MI16" s="125" t="str">
        <f t="shared" ca="1" si="47"/>
        <v/>
      </c>
      <c r="MJ16" s="125" t="str">
        <f t="shared" ca="1" si="48"/>
        <v/>
      </c>
      <c r="MK16" s="125" t="str">
        <f t="shared" ca="1" si="49"/>
        <v/>
      </c>
      <c r="ML16" s="125" t="str">
        <f t="shared" ca="1" si="50"/>
        <v/>
      </c>
      <c r="MM16" s="125" t="str">
        <f t="shared" ca="1" si="51"/>
        <v/>
      </c>
      <c r="MN16" s="125" t="str">
        <f t="shared" ca="1" si="52"/>
        <v/>
      </c>
      <c r="MO16" s="125" t="str">
        <f t="shared" ca="1" si="53"/>
        <v/>
      </c>
      <c r="MP16" s="125" t="str">
        <f t="shared" ca="1" si="54"/>
        <v/>
      </c>
      <c r="MQ16" s="125" t="str">
        <f t="shared" ca="1" si="55"/>
        <v/>
      </c>
      <c r="MR16" s="125" t="str">
        <f t="shared" ca="1" si="56"/>
        <v/>
      </c>
      <c r="MS16" s="125" t="str">
        <f t="shared" ca="1" si="57"/>
        <v/>
      </c>
      <c r="MT16" s="125" t="str">
        <f t="shared" ca="1" si="58"/>
        <v/>
      </c>
      <c r="MU16" s="125" t="str">
        <f t="shared" ca="1" si="59"/>
        <v/>
      </c>
      <c r="MV16" s="125" t="str">
        <f t="shared" ca="1" si="60"/>
        <v/>
      </c>
      <c r="MW16" s="125" t="str">
        <f t="shared" ca="1" si="61"/>
        <v/>
      </c>
      <c r="MX16" s="125" t="str">
        <f t="shared" ca="1" si="62"/>
        <v/>
      </c>
      <c r="MY16" s="125" t="str">
        <f t="shared" ca="1" si="63"/>
        <v/>
      </c>
      <c r="MZ16" s="125" t="str">
        <f t="shared" ca="1" si="64"/>
        <v/>
      </c>
      <c r="NA16" s="125" t="str">
        <f t="shared" ca="1" si="65"/>
        <v/>
      </c>
      <c r="NB16" s="125" t="str">
        <f t="shared" ca="1" si="66"/>
        <v/>
      </c>
      <c r="NC16" s="130" t="str">
        <f t="shared" ca="1" si="67"/>
        <v/>
      </c>
    </row>
    <row r="17" spans="1:367" s="128" customFormat="1" x14ac:dyDescent="0.3">
      <c r="A17" s="125" t="str">
        <f>IF(Récap!$B17="","",Récap!$B17)</f>
        <v>410 - Les Saules</v>
      </c>
      <c r="B17" s="129" t="str">
        <f t="shared" ca="1" si="6"/>
        <v/>
      </c>
      <c r="C17" s="125" t="str">
        <f t="shared" ca="1" si="7"/>
        <v/>
      </c>
      <c r="D17" s="125" t="str">
        <f t="shared" ca="1" si="8"/>
        <v/>
      </c>
      <c r="E17" s="125" t="str">
        <f t="shared" ca="1" si="9"/>
        <v/>
      </c>
      <c r="F17" s="125" t="str">
        <f t="shared" ca="1" si="10"/>
        <v/>
      </c>
      <c r="G17" s="125" t="str">
        <f t="shared" ca="1" si="11"/>
        <v/>
      </c>
      <c r="H17" s="125" t="str">
        <f t="shared" ca="1" si="12"/>
        <v/>
      </c>
      <c r="I17" s="125" t="str">
        <f t="shared" ca="1" si="13"/>
        <v/>
      </c>
      <c r="J17" s="125" t="str">
        <f t="shared" ca="1" si="14"/>
        <v/>
      </c>
      <c r="K17" s="125" t="str">
        <f t="shared" ca="1" si="15"/>
        <v/>
      </c>
      <c r="L17" s="125" t="str">
        <f t="shared" ca="1" si="16"/>
        <v/>
      </c>
      <c r="M17" s="125" t="str">
        <f t="shared" ca="1" si="17"/>
        <v/>
      </c>
      <c r="N17" s="125" t="str">
        <f t="shared" ca="1" si="18"/>
        <v/>
      </c>
      <c r="O17" s="125" t="str">
        <f t="shared" ca="1" si="19"/>
        <v/>
      </c>
      <c r="P17" s="125" t="str">
        <f t="shared" ca="1" si="20"/>
        <v/>
      </c>
      <c r="Q17" s="125" t="str">
        <f t="shared" ca="1" si="21"/>
        <v/>
      </c>
      <c r="R17" s="125" t="str">
        <f t="shared" ca="1" si="22"/>
        <v/>
      </c>
      <c r="S17" s="125" t="str">
        <f t="shared" ca="1" si="23"/>
        <v/>
      </c>
      <c r="T17" s="125" t="str">
        <f t="shared" ca="1" si="24"/>
        <v/>
      </c>
      <c r="U17" s="125" t="str">
        <f t="shared" ca="1" si="25"/>
        <v/>
      </c>
      <c r="V17" s="125" t="str">
        <f t="shared" ca="1" si="26"/>
        <v/>
      </c>
      <c r="W17" s="125" t="str">
        <f t="shared" ca="1" si="27"/>
        <v/>
      </c>
      <c r="X17" s="125" t="str">
        <f t="shared" ca="1" si="28"/>
        <v/>
      </c>
      <c r="Y17" s="125" t="str">
        <f t="shared" ca="1" si="29"/>
        <v/>
      </c>
      <c r="Z17" s="125" t="str">
        <f t="shared" ca="1" si="30"/>
        <v/>
      </c>
      <c r="AA17" s="125" t="str">
        <f t="shared" ca="1" si="31"/>
        <v/>
      </c>
      <c r="AB17" s="125" t="str">
        <f t="shared" ca="1" si="32"/>
        <v/>
      </c>
      <c r="AC17" s="125" t="str">
        <f t="shared" ca="1" si="33"/>
        <v/>
      </c>
      <c r="AD17" s="125" t="str">
        <f t="shared" ca="1" si="34"/>
        <v/>
      </c>
      <c r="AE17" s="125" t="str">
        <f t="shared" ca="1" si="35"/>
        <v/>
      </c>
      <c r="AF17" s="130" t="str">
        <f t="shared" ca="1" si="36"/>
        <v/>
      </c>
      <c r="AG17" s="129" t="str">
        <f t="shared" ca="1" si="68"/>
        <v/>
      </c>
      <c r="AH17" s="125" t="str">
        <f t="shared" ca="1" si="69"/>
        <v/>
      </c>
      <c r="AI17" s="125" t="str">
        <f t="shared" ca="1" si="70"/>
        <v/>
      </c>
      <c r="AJ17" s="125" t="str">
        <f t="shared" ca="1" si="71"/>
        <v/>
      </c>
      <c r="AK17" s="125" t="str">
        <f t="shared" ca="1" si="72"/>
        <v/>
      </c>
      <c r="AL17" s="125" t="str">
        <f t="shared" ca="1" si="73"/>
        <v/>
      </c>
      <c r="AM17" s="125" t="str">
        <f t="shared" ca="1" si="74"/>
        <v/>
      </c>
      <c r="AN17" s="125" t="str">
        <f t="shared" ca="1" si="75"/>
        <v/>
      </c>
      <c r="AO17" s="125" t="str">
        <f t="shared" ca="1" si="76"/>
        <v/>
      </c>
      <c r="AP17" s="125" t="str">
        <f t="shared" ca="1" si="77"/>
        <v/>
      </c>
      <c r="AQ17" s="125" t="str">
        <f t="shared" ca="1" si="78"/>
        <v/>
      </c>
      <c r="AR17" s="125" t="str">
        <f t="shared" ca="1" si="79"/>
        <v/>
      </c>
      <c r="AS17" s="125" t="str">
        <f t="shared" ca="1" si="80"/>
        <v/>
      </c>
      <c r="AT17" s="125" t="str">
        <f t="shared" ca="1" si="81"/>
        <v/>
      </c>
      <c r="AU17" s="125" t="str">
        <f t="shared" ca="1" si="82"/>
        <v/>
      </c>
      <c r="AV17" s="125" t="str">
        <f t="shared" ca="1" si="83"/>
        <v/>
      </c>
      <c r="AW17" s="125" t="str">
        <f t="shared" ca="1" si="84"/>
        <v/>
      </c>
      <c r="AX17" s="125" t="str">
        <f t="shared" ca="1" si="85"/>
        <v/>
      </c>
      <c r="AY17" s="125" t="str">
        <f t="shared" ca="1" si="86"/>
        <v/>
      </c>
      <c r="AZ17" s="125" t="str">
        <f t="shared" ca="1" si="87"/>
        <v/>
      </c>
      <c r="BA17" s="125" t="str">
        <f t="shared" ca="1" si="88"/>
        <v/>
      </c>
      <c r="BB17" s="125" t="str">
        <f t="shared" ca="1" si="89"/>
        <v/>
      </c>
      <c r="BC17" s="125" t="str">
        <f t="shared" ca="1" si="90"/>
        <v/>
      </c>
      <c r="BD17" s="125" t="str">
        <f t="shared" ca="1" si="91"/>
        <v/>
      </c>
      <c r="BE17" s="125" t="str">
        <f t="shared" ca="1" si="92"/>
        <v/>
      </c>
      <c r="BF17" s="125" t="str">
        <f t="shared" ca="1" si="93"/>
        <v/>
      </c>
      <c r="BG17" s="125" t="str">
        <f t="shared" ca="1" si="94"/>
        <v/>
      </c>
      <c r="BH17" s="125" t="str">
        <f t="shared" ca="1" si="95"/>
        <v/>
      </c>
      <c r="BI17" s="130" t="str">
        <f t="shared" ca="1" si="96"/>
        <v/>
      </c>
      <c r="BJ17" s="129">
        <f t="shared" ca="1" si="97"/>
        <v>0</v>
      </c>
      <c r="BK17" s="125">
        <f t="shared" ca="1" si="98"/>
        <v>0</v>
      </c>
      <c r="BL17" s="125">
        <f t="shared" ca="1" si="99"/>
        <v>0</v>
      </c>
      <c r="BM17" s="125">
        <f t="shared" ca="1" si="100"/>
        <v>0</v>
      </c>
      <c r="BN17" s="125">
        <f t="shared" ca="1" si="101"/>
        <v>0</v>
      </c>
      <c r="BO17" s="125">
        <f t="shared" ca="1" si="102"/>
        <v>0</v>
      </c>
      <c r="BP17" s="125">
        <f t="shared" ca="1" si="103"/>
        <v>0</v>
      </c>
      <c r="BQ17" s="125">
        <f t="shared" ca="1" si="104"/>
        <v>0</v>
      </c>
      <c r="BR17" s="125">
        <f t="shared" ca="1" si="105"/>
        <v>0</v>
      </c>
      <c r="BS17" s="125">
        <f t="shared" ca="1" si="106"/>
        <v>0.25</v>
      </c>
      <c r="BT17" s="125">
        <f t="shared" ca="1" si="107"/>
        <v>0.5</v>
      </c>
      <c r="BU17" s="125">
        <f t="shared" ca="1" si="108"/>
        <v>0</v>
      </c>
      <c r="BV17" s="125">
        <f t="shared" ca="1" si="109"/>
        <v>0</v>
      </c>
      <c r="BW17" s="125">
        <f t="shared" ca="1" si="110"/>
        <v>0</v>
      </c>
      <c r="BX17" s="125">
        <f t="shared" ca="1" si="111"/>
        <v>0</v>
      </c>
      <c r="BY17" s="125">
        <f t="shared" ca="1" si="112"/>
        <v>0</v>
      </c>
      <c r="BZ17" s="125">
        <f t="shared" ca="1" si="113"/>
        <v>0</v>
      </c>
      <c r="CA17" s="125">
        <f t="shared" ca="1" si="114"/>
        <v>0</v>
      </c>
      <c r="CB17" s="125">
        <f t="shared" ca="1" si="115"/>
        <v>0</v>
      </c>
      <c r="CC17" s="125">
        <f t="shared" ca="1" si="116"/>
        <v>0</v>
      </c>
      <c r="CD17" s="125">
        <f t="shared" ca="1" si="117"/>
        <v>0</v>
      </c>
      <c r="CE17" s="125">
        <f t="shared" ca="1" si="118"/>
        <v>0</v>
      </c>
      <c r="CF17" s="125">
        <f t="shared" ca="1" si="119"/>
        <v>0</v>
      </c>
      <c r="CG17" s="125">
        <f t="shared" ca="1" si="120"/>
        <v>0</v>
      </c>
      <c r="CH17" s="125">
        <f t="shared" ca="1" si="121"/>
        <v>0</v>
      </c>
      <c r="CI17" s="125">
        <f t="shared" ca="1" si="122"/>
        <v>0</v>
      </c>
      <c r="CJ17" s="125">
        <f t="shared" ca="1" si="123"/>
        <v>0</v>
      </c>
      <c r="CK17" s="125">
        <f t="shared" ca="1" si="124"/>
        <v>0</v>
      </c>
      <c r="CL17" s="125">
        <f t="shared" ca="1" si="125"/>
        <v>0</v>
      </c>
      <c r="CM17" s="125">
        <f t="shared" ca="1" si="126"/>
        <v>0</v>
      </c>
      <c r="CN17" s="130">
        <f t="shared" ca="1" si="127"/>
        <v>0</v>
      </c>
      <c r="CO17" s="129" t="str">
        <f t="shared" ca="1" si="128"/>
        <v/>
      </c>
      <c r="CP17" s="125" t="str">
        <f t="shared" ca="1" si="129"/>
        <v/>
      </c>
      <c r="CQ17" s="125" t="str">
        <f t="shared" ca="1" si="130"/>
        <v/>
      </c>
      <c r="CR17" s="125" t="str">
        <f t="shared" ca="1" si="131"/>
        <v/>
      </c>
      <c r="CS17" s="125" t="str">
        <f t="shared" ca="1" si="132"/>
        <v/>
      </c>
      <c r="CT17" s="125" t="str">
        <f t="shared" ca="1" si="133"/>
        <v/>
      </c>
      <c r="CU17" s="125" t="str">
        <f t="shared" ca="1" si="134"/>
        <v/>
      </c>
      <c r="CV17" s="125" t="str">
        <f t="shared" ca="1" si="135"/>
        <v/>
      </c>
      <c r="CW17" s="125" t="str">
        <f t="shared" ca="1" si="136"/>
        <v/>
      </c>
      <c r="CX17" s="125" t="str">
        <f t="shared" ca="1" si="137"/>
        <v/>
      </c>
      <c r="CY17" s="125" t="str">
        <f t="shared" ca="1" si="138"/>
        <v/>
      </c>
      <c r="CZ17" s="125" t="str">
        <f t="shared" ca="1" si="139"/>
        <v/>
      </c>
      <c r="DA17" s="125" t="str">
        <f t="shared" ca="1" si="140"/>
        <v/>
      </c>
      <c r="DB17" s="125" t="str">
        <f t="shared" ca="1" si="141"/>
        <v/>
      </c>
      <c r="DC17" s="125" t="str">
        <f t="shared" ca="1" si="142"/>
        <v/>
      </c>
      <c r="DD17" s="125" t="str">
        <f t="shared" ca="1" si="143"/>
        <v/>
      </c>
      <c r="DE17" s="125" t="str">
        <f t="shared" ca="1" si="144"/>
        <v/>
      </c>
      <c r="DF17" s="125" t="str">
        <f t="shared" ca="1" si="145"/>
        <v/>
      </c>
      <c r="DG17" s="125" t="str">
        <f t="shared" ca="1" si="146"/>
        <v/>
      </c>
      <c r="DH17" s="125" t="str">
        <f t="shared" ca="1" si="147"/>
        <v/>
      </c>
      <c r="DI17" s="125" t="str">
        <f t="shared" ca="1" si="148"/>
        <v/>
      </c>
      <c r="DJ17" s="125" t="str">
        <f t="shared" ca="1" si="149"/>
        <v/>
      </c>
      <c r="DK17" s="125" t="str">
        <f t="shared" ca="1" si="150"/>
        <v/>
      </c>
      <c r="DL17" s="125" t="str">
        <f t="shared" ca="1" si="151"/>
        <v/>
      </c>
      <c r="DM17" s="125" t="str">
        <f t="shared" ca="1" si="152"/>
        <v/>
      </c>
      <c r="DN17" s="125" t="str">
        <f t="shared" ca="1" si="153"/>
        <v/>
      </c>
      <c r="DO17" s="125" t="str">
        <f t="shared" ca="1" si="154"/>
        <v/>
      </c>
      <c r="DP17" s="125" t="str">
        <f t="shared" ca="1" si="155"/>
        <v/>
      </c>
      <c r="DQ17" s="125" t="str">
        <f t="shared" ca="1" si="156"/>
        <v/>
      </c>
      <c r="DR17" s="130" t="str">
        <f t="shared" ca="1" si="157"/>
        <v/>
      </c>
      <c r="DS17" s="129" t="str">
        <f t="shared" ca="1" si="158"/>
        <v/>
      </c>
      <c r="DT17" s="125" t="str">
        <f t="shared" ca="1" si="159"/>
        <v/>
      </c>
      <c r="DU17" s="125" t="str">
        <f t="shared" ca="1" si="160"/>
        <v/>
      </c>
      <c r="DV17" s="125" t="str">
        <f t="shared" ca="1" si="161"/>
        <v/>
      </c>
      <c r="DW17" s="125" t="str">
        <f t="shared" ca="1" si="162"/>
        <v/>
      </c>
      <c r="DX17" s="125" t="str">
        <f t="shared" ca="1" si="163"/>
        <v/>
      </c>
      <c r="DY17" s="125" t="str">
        <f t="shared" ca="1" si="164"/>
        <v/>
      </c>
      <c r="DZ17" s="125" t="str">
        <f t="shared" ca="1" si="165"/>
        <v/>
      </c>
      <c r="EA17" s="125" t="str">
        <f t="shared" ca="1" si="166"/>
        <v/>
      </c>
      <c r="EB17" s="125" t="str">
        <f t="shared" ca="1" si="167"/>
        <v/>
      </c>
      <c r="EC17" s="125" t="str">
        <f t="shared" ca="1" si="168"/>
        <v/>
      </c>
      <c r="ED17" s="125" t="str">
        <f t="shared" ca="1" si="169"/>
        <v/>
      </c>
      <c r="EE17" s="125" t="str">
        <f t="shared" ca="1" si="170"/>
        <v/>
      </c>
      <c r="EF17" s="125" t="str">
        <f t="shared" ca="1" si="171"/>
        <v/>
      </c>
      <c r="EG17" s="125" t="str">
        <f t="shared" ca="1" si="172"/>
        <v/>
      </c>
      <c r="EH17" s="125" t="str">
        <f t="shared" ca="1" si="173"/>
        <v/>
      </c>
      <c r="EI17" s="125" t="str">
        <f t="shared" ca="1" si="174"/>
        <v/>
      </c>
      <c r="EJ17" s="125" t="str">
        <f t="shared" ca="1" si="175"/>
        <v/>
      </c>
      <c r="EK17" s="125" t="str">
        <f t="shared" ca="1" si="176"/>
        <v/>
      </c>
      <c r="EL17" s="125" t="str">
        <f t="shared" ca="1" si="177"/>
        <v/>
      </c>
      <c r="EM17" s="125" t="str">
        <f t="shared" ca="1" si="178"/>
        <v/>
      </c>
      <c r="EN17" s="125" t="str">
        <f t="shared" ca="1" si="179"/>
        <v/>
      </c>
      <c r="EO17" s="125" t="str">
        <f t="shared" ca="1" si="180"/>
        <v/>
      </c>
      <c r="EP17" s="125" t="str">
        <f t="shared" ca="1" si="181"/>
        <v/>
      </c>
      <c r="EQ17" s="125" t="str">
        <f t="shared" ca="1" si="182"/>
        <v/>
      </c>
      <c r="ER17" s="125" t="str">
        <f t="shared" ca="1" si="183"/>
        <v/>
      </c>
      <c r="ES17" s="125" t="str">
        <f t="shared" ca="1" si="184"/>
        <v/>
      </c>
      <c r="ET17" s="125" t="str">
        <f t="shared" ca="1" si="185"/>
        <v/>
      </c>
      <c r="EU17" s="125" t="str">
        <f t="shared" ca="1" si="186"/>
        <v/>
      </c>
      <c r="EV17" s="125" t="str">
        <f t="shared" ca="1" si="187"/>
        <v/>
      </c>
      <c r="EW17" s="130" t="str">
        <f t="shared" ca="1" si="188"/>
        <v/>
      </c>
      <c r="EX17" s="129" t="str">
        <f t="shared" ca="1" si="189"/>
        <v/>
      </c>
      <c r="EY17" s="125" t="str">
        <f t="shared" ca="1" si="190"/>
        <v/>
      </c>
      <c r="EZ17" s="125" t="str">
        <f t="shared" ca="1" si="191"/>
        <v/>
      </c>
      <c r="FA17" s="125" t="str">
        <f t="shared" ca="1" si="192"/>
        <v/>
      </c>
      <c r="FB17" s="125" t="str">
        <f t="shared" ca="1" si="193"/>
        <v/>
      </c>
      <c r="FC17" s="125" t="str">
        <f t="shared" ca="1" si="194"/>
        <v/>
      </c>
      <c r="FD17" s="125" t="str">
        <f t="shared" ca="1" si="195"/>
        <v/>
      </c>
      <c r="FE17" s="125" t="str">
        <f t="shared" ca="1" si="196"/>
        <v/>
      </c>
      <c r="FF17" s="125" t="str">
        <f t="shared" ca="1" si="197"/>
        <v/>
      </c>
      <c r="FG17" s="125" t="str">
        <f t="shared" ca="1" si="198"/>
        <v/>
      </c>
      <c r="FH17" s="125" t="str">
        <f t="shared" ca="1" si="199"/>
        <v/>
      </c>
      <c r="FI17" s="125" t="str">
        <f t="shared" ca="1" si="200"/>
        <v/>
      </c>
      <c r="FJ17" s="125" t="str">
        <f t="shared" ca="1" si="201"/>
        <v/>
      </c>
      <c r="FK17" s="125" t="str">
        <f t="shared" ca="1" si="202"/>
        <v/>
      </c>
      <c r="FL17" s="125" t="str">
        <f t="shared" ca="1" si="203"/>
        <v/>
      </c>
      <c r="FM17" s="125" t="str">
        <f t="shared" ca="1" si="204"/>
        <v/>
      </c>
      <c r="FN17" s="125" t="str">
        <f t="shared" ca="1" si="205"/>
        <v/>
      </c>
      <c r="FO17" s="125" t="str">
        <f t="shared" ca="1" si="206"/>
        <v/>
      </c>
      <c r="FP17" s="125" t="str">
        <f t="shared" ca="1" si="207"/>
        <v/>
      </c>
      <c r="FQ17" s="125" t="str">
        <f t="shared" ca="1" si="208"/>
        <v/>
      </c>
      <c r="FR17" s="125" t="str">
        <f t="shared" ca="1" si="209"/>
        <v/>
      </c>
      <c r="FS17" s="125" t="str">
        <f t="shared" ca="1" si="210"/>
        <v/>
      </c>
      <c r="FT17" s="125" t="str">
        <f t="shared" ca="1" si="211"/>
        <v/>
      </c>
      <c r="FU17" s="125" t="str">
        <f t="shared" ca="1" si="212"/>
        <v/>
      </c>
      <c r="FV17" s="125" t="str">
        <f t="shared" ca="1" si="213"/>
        <v/>
      </c>
      <c r="FW17" s="125" t="str">
        <f t="shared" ca="1" si="214"/>
        <v/>
      </c>
      <c r="FX17" s="125" t="str">
        <f t="shared" ca="1" si="215"/>
        <v/>
      </c>
      <c r="FY17" s="125" t="str">
        <f t="shared" ca="1" si="216"/>
        <v/>
      </c>
      <c r="FZ17" s="125" t="str">
        <f t="shared" ca="1" si="217"/>
        <v/>
      </c>
      <c r="GA17" s="130" t="str">
        <f t="shared" ca="1" si="218"/>
        <v/>
      </c>
      <c r="GB17" s="129" t="str">
        <f t="shared" ca="1" si="219"/>
        <v/>
      </c>
      <c r="GC17" s="125" t="str">
        <f t="shared" ca="1" si="220"/>
        <v/>
      </c>
      <c r="GD17" s="125" t="str">
        <f t="shared" ca="1" si="221"/>
        <v/>
      </c>
      <c r="GE17" s="125" t="str">
        <f t="shared" ca="1" si="222"/>
        <v/>
      </c>
      <c r="GF17" s="125" t="str">
        <f t="shared" ca="1" si="223"/>
        <v/>
      </c>
      <c r="GG17" s="125" t="str">
        <f t="shared" ca="1" si="224"/>
        <v/>
      </c>
      <c r="GH17" s="125" t="str">
        <f t="shared" ca="1" si="225"/>
        <v/>
      </c>
      <c r="GI17" s="125" t="str">
        <f t="shared" ca="1" si="226"/>
        <v/>
      </c>
      <c r="GJ17" s="125" t="str">
        <f t="shared" ca="1" si="227"/>
        <v/>
      </c>
      <c r="GK17" s="125" t="str">
        <f t="shared" ca="1" si="228"/>
        <v/>
      </c>
      <c r="GL17" s="125" t="str">
        <f t="shared" ca="1" si="229"/>
        <v/>
      </c>
      <c r="GM17" s="125" t="str">
        <f t="shared" ca="1" si="230"/>
        <v/>
      </c>
      <c r="GN17" s="125" t="str">
        <f t="shared" ca="1" si="231"/>
        <v/>
      </c>
      <c r="GO17" s="125" t="str">
        <f t="shared" ca="1" si="232"/>
        <v/>
      </c>
      <c r="GP17" s="125" t="str">
        <f t="shared" ca="1" si="233"/>
        <v/>
      </c>
      <c r="GQ17" s="125" t="str">
        <f t="shared" ca="1" si="234"/>
        <v/>
      </c>
      <c r="GR17" s="125" t="str">
        <f t="shared" ca="1" si="235"/>
        <v/>
      </c>
      <c r="GS17" s="125" t="str">
        <f t="shared" ca="1" si="236"/>
        <v/>
      </c>
      <c r="GT17" s="125" t="str">
        <f t="shared" ca="1" si="237"/>
        <v/>
      </c>
      <c r="GU17" s="125" t="str">
        <f t="shared" ca="1" si="238"/>
        <v/>
      </c>
      <c r="GV17" s="125" t="str">
        <f t="shared" ca="1" si="239"/>
        <v/>
      </c>
      <c r="GW17" s="125" t="str">
        <f t="shared" ca="1" si="240"/>
        <v/>
      </c>
      <c r="GX17" s="125" t="str">
        <f t="shared" ca="1" si="241"/>
        <v/>
      </c>
      <c r="GY17" s="125" t="str">
        <f t="shared" ca="1" si="242"/>
        <v/>
      </c>
      <c r="GZ17" s="125" t="str">
        <f t="shared" ca="1" si="243"/>
        <v/>
      </c>
      <c r="HA17" s="125" t="str">
        <f t="shared" ca="1" si="244"/>
        <v/>
      </c>
      <c r="HB17" s="125" t="str">
        <f t="shared" ca="1" si="245"/>
        <v/>
      </c>
      <c r="HC17" s="125" t="str">
        <f t="shared" ca="1" si="246"/>
        <v/>
      </c>
      <c r="HD17" s="125" t="str">
        <f t="shared" ca="1" si="247"/>
        <v/>
      </c>
      <c r="HE17" s="125" t="str">
        <f t="shared" ca="1" si="248"/>
        <v/>
      </c>
      <c r="HF17" s="130" t="str">
        <f t="shared" ca="1" si="249"/>
        <v/>
      </c>
      <c r="HG17" s="129" t="str">
        <f t="shared" ca="1" si="250"/>
        <v/>
      </c>
      <c r="HH17" s="125" t="str">
        <f t="shared" ca="1" si="251"/>
        <v/>
      </c>
      <c r="HI17" s="125" t="str">
        <f t="shared" ca="1" si="252"/>
        <v/>
      </c>
      <c r="HJ17" s="125" t="str">
        <f t="shared" ca="1" si="253"/>
        <v/>
      </c>
      <c r="HK17" s="125" t="str">
        <f t="shared" ca="1" si="254"/>
        <v/>
      </c>
      <c r="HL17" s="125" t="str">
        <f t="shared" ca="1" si="255"/>
        <v/>
      </c>
      <c r="HM17" s="125" t="str">
        <f t="shared" ca="1" si="256"/>
        <v/>
      </c>
      <c r="HN17" s="125" t="str">
        <f t="shared" ca="1" si="257"/>
        <v/>
      </c>
      <c r="HO17" s="125" t="str">
        <f t="shared" ca="1" si="258"/>
        <v/>
      </c>
      <c r="HP17" s="125" t="str">
        <f t="shared" ca="1" si="259"/>
        <v/>
      </c>
      <c r="HQ17" s="125" t="str">
        <f t="shared" ca="1" si="260"/>
        <v/>
      </c>
      <c r="HR17" s="125" t="str">
        <f t="shared" ca="1" si="261"/>
        <v/>
      </c>
      <c r="HS17" s="125" t="str">
        <f t="shared" ca="1" si="262"/>
        <v/>
      </c>
      <c r="HT17" s="125" t="str">
        <f t="shared" ca="1" si="263"/>
        <v/>
      </c>
      <c r="HU17" s="125" t="str">
        <f t="shared" ca="1" si="264"/>
        <v/>
      </c>
      <c r="HV17" s="125" t="str">
        <f t="shared" ca="1" si="265"/>
        <v/>
      </c>
      <c r="HW17" s="125" t="str">
        <f t="shared" ca="1" si="266"/>
        <v/>
      </c>
      <c r="HX17" s="125" t="str">
        <f t="shared" ca="1" si="267"/>
        <v/>
      </c>
      <c r="HY17" s="125" t="str">
        <f t="shared" ca="1" si="268"/>
        <v/>
      </c>
      <c r="HZ17" s="125" t="str">
        <f t="shared" ca="1" si="269"/>
        <v/>
      </c>
      <c r="IA17" s="125" t="str">
        <f t="shared" ca="1" si="270"/>
        <v/>
      </c>
      <c r="IB17" s="125" t="str">
        <f t="shared" ca="1" si="271"/>
        <v/>
      </c>
      <c r="IC17" s="125" t="str">
        <f t="shared" ca="1" si="272"/>
        <v/>
      </c>
      <c r="ID17" s="125" t="str">
        <f t="shared" ca="1" si="273"/>
        <v/>
      </c>
      <c r="IE17" s="125" t="str">
        <f t="shared" ca="1" si="274"/>
        <v/>
      </c>
      <c r="IF17" s="125" t="str">
        <f t="shared" ca="1" si="275"/>
        <v/>
      </c>
      <c r="IG17" s="125" t="str">
        <f t="shared" ca="1" si="276"/>
        <v/>
      </c>
      <c r="IH17" s="125" t="str">
        <f t="shared" ca="1" si="277"/>
        <v/>
      </c>
      <c r="II17" s="125" t="str">
        <f t="shared" ca="1" si="278"/>
        <v/>
      </c>
      <c r="IJ17" s="125" t="str">
        <f t="shared" ca="1" si="279"/>
        <v/>
      </c>
      <c r="IK17" s="130" t="str">
        <f t="shared" ca="1" si="280"/>
        <v/>
      </c>
      <c r="IL17" s="129" t="str">
        <f t="shared" ca="1" si="281"/>
        <v/>
      </c>
      <c r="IM17" s="125" t="str">
        <f t="shared" ca="1" si="282"/>
        <v/>
      </c>
      <c r="IN17" s="125" t="str">
        <f t="shared" ca="1" si="283"/>
        <v/>
      </c>
      <c r="IO17" s="125" t="str">
        <f t="shared" ca="1" si="284"/>
        <v/>
      </c>
      <c r="IP17" s="125" t="str">
        <f t="shared" ca="1" si="285"/>
        <v/>
      </c>
      <c r="IQ17" s="125" t="str">
        <f t="shared" ca="1" si="286"/>
        <v/>
      </c>
      <c r="IR17" s="125" t="str">
        <f t="shared" ca="1" si="287"/>
        <v/>
      </c>
      <c r="IS17" s="125" t="str">
        <f t="shared" ca="1" si="288"/>
        <v/>
      </c>
      <c r="IT17" s="125" t="str">
        <f t="shared" ca="1" si="289"/>
        <v/>
      </c>
      <c r="IU17" s="125" t="str">
        <f t="shared" ca="1" si="290"/>
        <v/>
      </c>
      <c r="IV17" s="125" t="str">
        <f t="shared" ca="1" si="291"/>
        <v/>
      </c>
      <c r="IW17" s="125" t="str">
        <f t="shared" ca="1" si="292"/>
        <v/>
      </c>
      <c r="IX17" s="125" t="str">
        <f t="shared" ca="1" si="293"/>
        <v/>
      </c>
      <c r="IY17" s="125" t="str">
        <f t="shared" ca="1" si="294"/>
        <v/>
      </c>
      <c r="IZ17" s="125" t="str">
        <f t="shared" ca="1" si="295"/>
        <v/>
      </c>
      <c r="JA17" s="125" t="str">
        <f t="shared" ca="1" si="296"/>
        <v/>
      </c>
      <c r="JB17" s="125" t="str">
        <f t="shared" ca="1" si="297"/>
        <v/>
      </c>
      <c r="JC17" s="125" t="str">
        <f t="shared" ca="1" si="298"/>
        <v/>
      </c>
      <c r="JD17" s="125" t="str">
        <f t="shared" ca="1" si="299"/>
        <v/>
      </c>
      <c r="JE17" s="125" t="str">
        <f t="shared" ca="1" si="300"/>
        <v/>
      </c>
      <c r="JF17" s="125" t="str">
        <f t="shared" ca="1" si="301"/>
        <v/>
      </c>
      <c r="JG17" s="125" t="str">
        <f t="shared" ca="1" si="302"/>
        <v/>
      </c>
      <c r="JH17" s="125" t="str">
        <f t="shared" ca="1" si="303"/>
        <v/>
      </c>
      <c r="JI17" s="125" t="str">
        <f t="shared" ca="1" si="304"/>
        <v/>
      </c>
      <c r="JJ17" s="125" t="str">
        <f t="shared" ca="1" si="305"/>
        <v/>
      </c>
      <c r="JK17" s="125" t="str">
        <f t="shared" ca="1" si="306"/>
        <v/>
      </c>
      <c r="JL17" s="125" t="str">
        <f t="shared" ca="1" si="307"/>
        <v/>
      </c>
      <c r="JM17" s="125" t="str">
        <f t="shared" ca="1" si="308"/>
        <v/>
      </c>
      <c r="JN17" s="125" t="str">
        <f t="shared" ca="1" si="309"/>
        <v/>
      </c>
      <c r="JO17" s="130" t="str">
        <f t="shared" ca="1" si="310"/>
        <v/>
      </c>
      <c r="JP17" s="129" t="str">
        <f t="shared" ca="1" si="311"/>
        <v/>
      </c>
      <c r="JQ17" s="125" t="str">
        <f t="shared" ca="1" si="312"/>
        <v/>
      </c>
      <c r="JR17" s="125" t="str">
        <f t="shared" ca="1" si="313"/>
        <v/>
      </c>
      <c r="JS17" s="125" t="str">
        <f t="shared" ca="1" si="314"/>
        <v/>
      </c>
      <c r="JT17" s="125" t="str">
        <f t="shared" ca="1" si="315"/>
        <v/>
      </c>
      <c r="JU17" s="125" t="str">
        <f t="shared" ca="1" si="316"/>
        <v/>
      </c>
      <c r="JV17" s="125" t="str">
        <f t="shared" ca="1" si="317"/>
        <v/>
      </c>
      <c r="JW17" s="125" t="str">
        <f t="shared" ca="1" si="318"/>
        <v/>
      </c>
      <c r="JX17" s="125" t="str">
        <f t="shared" ca="1" si="319"/>
        <v/>
      </c>
      <c r="JY17" s="125" t="str">
        <f t="shared" ca="1" si="320"/>
        <v/>
      </c>
      <c r="JZ17" s="125" t="str">
        <f t="shared" ca="1" si="321"/>
        <v/>
      </c>
      <c r="KA17" s="125" t="str">
        <f t="shared" ca="1" si="322"/>
        <v/>
      </c>
      <c r="KB17" s="125" t="str">
        <f t="shared" ca="1" si="323"/>
        <v/>
      </c>
      <c r="KC17" s="125" t="str">
        <f t="shared" ca="1" si="324"/>
        <v/>
      </c>
      <c r="KD17" s="125" t="str">
        <f t="shared" ca="1" si="325"/>
        <v/>
      </c>
      <c r="KE17" s="125" t="str">
        <f t="shared" ca="1" si="326"/>
        <v/>
      </c>
      <c r="KF17" s="125" t="str">
        <f t="shared" ca="1" si="327"/>
        <v/>
      </c>
      <c r="KG17" s="125" t="str">
        <f t="shared" ca="1" si="328"/>
        <v/>
      </c>
      <c r="KH17" s="125" t="str">
        <f t="shared" ca="1" si="329"/>
        <v/>
      </c>
      <c r="KI17" s="125" t="str">
        <f t="shared" ca="1" si="330"/>
        <v/>
      </c>
      <c r="KJ17" s="125" t="str">
        <f t="shared" ca="1" si="331"/>
        <v/>
      </c>
      <c r="KK17" s="125" t="str">
        <f t="shared" ca="1" si="332"/>
        <v/>
      </c>
      <c r="KL17" s="125" t="str">
        <f t="shared" ca="1" si="333"/>
        <v/>
      </c>
      <c r="KM17" s="125" t="str">
        <f t="shared" ca="1" si="334"/>
        <v/>
      </c>
      <c r="KN17" s="125" t="str">
        <f t="shared" ca="1" si="335"/>
        <v/>
      </c>
      <c r="KO17" s="125" t="str">
        <f t="shared" ca="1" si="336"/>
        <v/>
      </c>
      <c r="KP17" s="125" t="str">
        <f t="shared" ca="1" si="337"/>
        <v/>
      </c>
      <c r="KQ17" s="125" t="str">
        <f t="shared" ca="1" si="338"/>
        <v/>
      </c>
      <c r="KR17" s="125" t="str">
        <f t="shared" ca="1" si="339"/>
        <v/>
      </c>
      <c r="KS17" s="125" t="str">
        <f t="shared" ca="1" si="340"/>
        <v/>
      </c>
      <c r="KT17" s="130" t="str">
        <f t="shared" ca="1" si="341"/>
        <v/>
      </c>
      <c r="KU17" s="129" t="str">
        <f t="shared" ca="1" si="342"/>
        <v/>
      </c>
      <c r="KV17" s="125" t="str">
        <f t="shared" ca="1" si="343"/>
        <v/>
      </c>
      <c r="KW17" s="125" t="str">
        <f t="shared" ca="1" si="344"/>
        <v/>
      </c>
      <c r="KX17" s="125" t="str">
        <f t="shared" ca="1" si="345"/>
        <v/>
      </c>
      <c r="KY17" s="125" t="str">
        <f t="shared" ca="1" si="346"/>
        <v/>
      </c>
      <c r="KZ17" s="125" t="str">
        <f t="shared" ca="1" si="347"/>
        <v/>
      </c>
      <c r="LA17" s="125" t="str">
        <f t="shared" ca="1" si="348"/>
        <v/>
      </c>
      <c r="LB17" s="125" t="str">
        <f t="shared" ca="1" si="349"/>
        <v/>
      </c>
      <c r="LC17" s="125" t="str">
        <f t="shared" ca="1" si="350"/>
        <v/>
      </c>
      <c r="LD17" s="125" t="str">
        <f t="shared" ca="1" si="351"/>
        <v/>
      </c>
      <c r="LE17" s="125" t="str">
        <f t="shared" ca="1" si="352"/>
        <v/>
      </c>
      <c r="LF17" s="125" t="str">
        <f t="shared" ca="1" si="353"/>
        <v/>
      </c>
      <c r="LG17" s="125" t="str">
        <f t="shared" ca="1" si="354"/>
        <v/>
      </c>
      <c r="LH17" s="125" t="str">
        <f t="shared" ca="1" si="355"/>
        <v/>
      </c>
      <c r="LI17" s="125" t="str">
        <f t="shared" ca="1" si="356"/>
        <v/>
      </c>
      <c r="LJ17" s="125" t="str">
        <f t="shared" ca="1" si="357"/>
        <v/>
      </c>
      <c r="LK17" s="125" t="str">
        <f t="shared" ca="1" si="358"/>
        <v/>
      </c>
      <c r="LL17" s="125" t="str">
        <f t="shared" ca="1" si="359"/>
        <v/>
      </c>
      <c r="LM17" s="125" t="str">
        <f t="shared" ca="1" si="360"/>
        <v/>
      </c>
      <c r="LN17" s="125" t="str">
        <f t="shared" ca="1" si="361"/>
        <v/>
      </c>
      <c r="LO17" s="125" t="str">
        <f t="shared" ca="1" si="362"/>
        <v/>
      </c>
      <c r="LP17" s="125" t="str">
        <f t="shared" ca="1" si="363"/>
        <v/>
      </c>
      <c r="LQ17" s="125" t="str">
        <f t="shared" ca="1" si="364"/>
        <v/>
      </c>
      <c r="LR17" s="125" t="str">
        <f t="shared" ca="1" si="365"/>
        <v/>
      </c>
      <c r="LS17" s="125" t="str">
        <f t="shared" ca="1" si="366"/>
        <v/>
      </c>
      <c r="LT17" s="125" t="str">
        <f t="shared" ca="1" si="367"/>
        <v/>
      </c>
      <c r="LU17" s="125" t="str">
        <f t="shared" ca="1" si="368"/>
        <v/>
      </c>
      <c r="LV17" s="125" t="str">
        <f t="shared" ca="1" si="369"/>
        <v/>
      </c>
      <c r="LW17" s="125" t="str">
        <f t="shared" ca="1" si="370"/>
        <v/>
      </c>
      <c r="LX17" s="130" t="str">
        <f t="shared" ca="1" si="371"/>
        <v/>
      </c>
      <c r="LY17" s="129" t="str">
        <f t="shared" ca="1" si="37"/>
        <v/>
      </c>
      <c r="LZ17" s="125" t="str">
        <f t="shared" ca="1" si="38"/>
        <v/>
      </c>
      <c r="MA17" s="125" t="str">
        <f t="shared" ca="1" si="39"/>
        <v/>
      </c>
      <c r="MB17" s="125" t="str">
        <f t="shared" ca="1" si="40"/>
        <v/>
      </c>
      <c r="MC17" s="125" t="str">
        <f t="shared" ca="1" si="41"/>
        <v/>
      </c>
      <c r="MD17" s="125" t="str">
        <f t="shared" ca="1" si="42"/>
        <v/>
      </c>
      <c r="ME17" s="125" t="str">
        <f t="shared" ca="1" si="43"/>
        <v/>
      </c>
      <c r="MF17" s="125" t="str">
        <f t="shared" ca="1" si="44"/>
        <v/>
      </c>
      <c r="MG17" s="125" t="str">
        <f t="shared" ca="1" si="45"/>
        <v/>
      </c>
      <c r="MH17" s="125" t="str">
        <f t="shared" ca="1" si="46"/>
        <v/>
      </c>
      <c r="MI17" s="125" t="str">
        <f t="shared" ca="1" si="47"/>
        <v/>
      </c>
      <c r="MJ17" s="125" t="str">
        <f t="shared" ca="1" si="48"/>
        <v/>
      </c>
      <c r="MK17" s="125" t="str">
        <f t="shared" ca="1" si="49"/>
        <v/>
      </c>
      <c r="ML17" s="125" t="str">
        <f t="shared" ca="1" si="50"/>
        <v/>
      </c>
      <c r="MM17" s="125" t="str">
        <f t="shared" ca="1" si="51"/>
        <v/>
      </c>
      <c r="MN17" s="125" t="str">
        <f t="shared" ca="1" si="52"/>
        <v/>
      </c>
      <c r="MO17" s="125" t="str">
        <f t="shared" ca="1" si="53"/>
        <v/>
      </c>
      <c r="MP17" s="125" t="str">
        <f t="shared" ca="1" si="54"/>
        <v/>
      </c>
      <c r="MQ17" s="125" t="str">
        <f t="shared" ca="1" si="55"/>
        <v/>
      </c>
      <c r="MR17" s="125" t="str">
        <f t="shared" ca="1" si="56"/>
        <v/>
      </c>
      <c r="MS17" s="125" t="str">
        <f t="shared" ca="1" si="57"/>
        <v/>
      </c>
      <c r="MT17" s="125" t="str">
        <f t="shared" ca="1" si="58"/>
        <v/>
      </c>
      <c r="MU17" s="125" t="str">
        <f t="shared" ca="1" si="59"/>
        <v/>
      </c>
      <c r="MV17" s="125" t="str">
        <f t="shared" ca="1" si="60"/>
        <v/>
      </c>
      <c r="MW17" s="125" t="str">
        <f t="shared" ca="1" si="61"/>
        <v/>
      </c>
      <c r="MX17" s="125" t="str">
        <f t="shared" ca="1" si="62"/>
        <v/>
      </c>
      <c r="MY17" s="125" t="str">
        <f t="shared" ca="1" si="63"/>
        <v/>
      </c>
      <c r="MZ17" s="125" t="str">
        <f t="shared" ca="1" si="64"/>
        <v/>
      </c>
      <c r="NA17" s="125" t="str">
        <f t="shared" ca="1" si="65"/>
        <v/>
      </c>
      <c r="NB17" s="125" t="str">
        <f t="shared" ca="1" si="66"/>
        <v/>
      </c>
      <c r="NC17" s="130" t="str">
        <f t="shared" ca="1" si="67"/>
        <v/>
      </c>
    </row>
    <row r="18" spans="1:367" s="128" customFormat="1" x14ac:dyDescent="0.3">
      <c r="A18" s="125" t="str">
        <f>IF(Récap!$B18="","",Récap!$B18)</f>
        <v>428 - Viete 2</v>
      </c>
      <c r="B18" s="129" t="str">
        <f t="shared" ca="1" si="6"/>
        <v/>
      </c>
      <c r="C18" s="125" t="str">
        <f t="shared" ca="1" si="7"/>
        <v/>
      </c>
      <c r="D18" s="125" t="str">
        <f t="shared" ca="1" si="8"/>
        <v/>
      </c>
      <c r="E18" s="125" t="str">
        <f t="shared" ca="1" si="9"/>
        <v/>
      </c>
      <c r="F18" s="125" t="str">
        <f t="shared" ca="1" si="10"/>
        <v/>
      </c>
      <c r="G18" s="125" t="str">
        <f t="shared" ca="1" si="11"/>
        <v/>
      </c>
      <c r="H18" s="125" t="str">
        <f t="shared" ca="1" si="12"/>
        <v/>
      </c>
      <c r="I18" s="125" t="str">
        <f t="shared" ca="1" si="13"/>
        <v/>
      </c>
      <c r="J18" s="125" t="str">
        <f t="shared" ca="1" si="14"/>
        <v/>
      </c>
      <c r="K18" s="125" t="str">
        <f t="shared" ca="1" si="15"/>
        <v/>
      </c>
      <c r="L18" s="125" t="str">
        <f t="shared" ca="1" si="16"/>
        <v/>
      </c>
      <c r="M18" s="125" t="str">
        <f t="shared" ca="1" si="17"/>
        <v/>
      </c>
      <c r="N18" s="125" t="str">
        <f t="shared" ca="1" si="18"/>
        <v/>
      </c>
      <c r="O18" s="125" t="str">
        <f t="shared" ca="1" si="19"/>
        <v/>
      </c>
      <c r="P18" s="125" t="str">
        <f t="shared" ca="1" si="20"/>
        <v/>
      </c>
      <c r="Q18" s="125" t="str">
        <f t="shared" ca="1" si="21"/>
        <v/>
      </c>
      <c r="R18" s="125" t="str">
        <f t="shared" ca="1" si="22"/>
        <v/>
      </c>
      <c r="S18" s="125" t="str">
        <f t="shared" ca="1" si="23"/>
        <v/>
      </c>
      <c r="T18" s="125" t="str">
        <f t="shared" ca="1" si="24"/>
        <v/>
      </c>
      <c r="U18" s="125" t="str">
        <f t="shared" ca="1" si="25"/>
        <v/>
      </c>
      <c r="V18" s="125" t="str">
        <f t="shared" ca="1" si="26"/>
        <v/>
      </c>
      <c r="W18" s="125" t="str">
        <f t="shared" ca="1" si="27"/>
        <v/>
      </c>
      <c r="X18" s="125" t="str">
        <f t="shared" ca="1" si="28"/>
        <v/>
      </c>
      <c r="Y18" s="125" t="str">
        <f t="shared" ca="1" si="29"/>
        <v/>
      </c>
      <c r="Z18" s="125" t="str">
        <f t="shared" ca="1" si="30"/>
        <v/>
      </c>
      <c r="AA18" s="125" t="str">
        <f t="shared" ca="1" si="31"/>
        <v/>
      </c>
      <c r="AB18" s="125" t="str">
        <f t="shared" ca="1" si="32"/>
        <v/>
      </c>
      <c r="AC18" s="125" t="str">
        <f t="shared" ca="1" si="33"/>
        <v/>
      </c>
      <c r="AD18" s="125" t="str">
        <f t="shared" ca="1" si="34"/>
        <v/>
      </c>
      <c r="AE18" s="125" t="str">
        <f t="shared" ca="1" si="35"/>
        <v/>
      </c>
      <c r="AF18" s="130" t="str">
        <f t="shared" ca="1" si="36"/>
        <v/>
      </c>
      <c r="AG18" s="129" t="str">
        <f t="shared" ca="1" si="68"/>
        <v/>
      </c>
      <c r="AH18" s="125" t="str">
        <f t="shared" ca="1" si="69"/>
        <v/>
      </c>
      <c r="AI18" s="125" t="str">
        <f t="shared" ca="1" si="70"/>
        <v/>
      </c>
      <c r="AJ18" s="125" t="str">
        <f t="shared" ca="1" si="71"/>
        <v/>
      </c>
      <c r="AK18" s="125" t="str">
        <f t="shared" ca="1" si="72"/>
        <v/>
      </c>
      <c r="AL18" s="125" t="str">
        <f t="shared" ca="1" si="73"/>
        <v/>
      </c>
      <c r="AM18" s="125" t="str">
        <f t="shared" ca="1" si="74"/>
        <v/>
      </c>
      <c r="AN18" s="125" t="str">
        <f t="shared" ca="1" si="75"/>
        <v/>
      </c>
      <c r="AO18" s="125" t="str">
        <f t="shared" ca="1" si="76"/>
        <v/>
      </c>
      <c r="AP18" s="125" t="str">
        <f t="shared" ca="1" si="77"/>
        <v/>
      </c>
      <c r="AQ18" s="125" t="str">
        <f t="shared" ca="1" si="78"/>
        <v/>
      </c>
      <c r="AR18" s="125" t="str">
        <f t="shared" ca="1" si="79"/>
        <v/>
      </c>
      <c r="AS18" s="125" t="str">
        <f t="shared" ca="1" si="80"/>
        <v/>
      </c>
      <c r="AT18" s="125" t="str">
        <f t="shared" ca="1" si="81"/>
        <v/>
      </c>
      <c r="AU18" s="125" t="str">
        <f t="shared" ca="1" si="82"/>
        <v/>
      </c>
      <c r="AV18" s="125" t="str">
        <f t="shared" ca="1" si="83"/>
        <v/>
      </c>
      <c r="AW18" s="125" t="str">
        <f t="shared" ca="1" si="84"/>
        <v/>
      </c>
      <c r="AX18" s="125" t="str">
        <f t="shared" ca="1" si="85"/>
        <v/>
      </c>
      <c r="AY18" s="125" t="str">
        <f t="shared" ca="1" si="86"/>
        <v/>
      </c>
      <c r="AZ18" s="125" t="str">
        <f t="shared" ca="1" si="87"/>
        <v/>
      </c>
      <c r="BA18" s="125" t="str">
        <f t="shared" ca="1" si="88"/>
        <v/>
      </c>
      <c r="BB18" s="125" t="str">
        <f t="shared" ca="1" si="89"/>
        <v/>
      </c>
      <c r="BC18" s="125" t="str">
        <f t="shared" ca="1" si="90"/>
        <v/>
      </c>
      <c r="BD18" s="125" t="str">
        <f t="shared" ca="1" si="91"/>
        <v/>
      </c>
      <c r="BE18" s="125" t="str">
        <f t="shared" ca="1" si="92"/>
        <v/>
      </c>
      <c r="BF18" s="125" t="str">
        <f t="shared" ca="1" si="93"/>
        <v/>
      </c>
      <c r="BG18" s="125" t="str">
        <f t="shared" ca="1" si="94"/>
        <v/>
      </c>
      <c r="BH18" s="125" t="str">
        <f t="shared" ca="1" si="95"/>
        <v/>
      </c>
      <c r="BI18" s="130" t="str">
        <f t="shared" ca="1" si="96"/>
        <v/>
      </c>
      <c r="BJ18" s="129" t="str">
        <f t="shared" ca="1" si="97"/>
        <v/>
      </c>
      <c r="BK18" s="125" t="str">
        <f t="shared" ca="1" si="98"/>
        <v/>
      </c>
      <c r="BL18" s="125" t="str">
        <f t="shared" ca="1" si="99"/>
        <v/>
      </c>
      <c r="BM18" s="125" t="str">
        <f t="shared" ca="1" si="100"/>
        <v/>
      </c>
      <c r="BN18" s="125" t="str">
        <f t="shared" ca="1" si="101"/>
        <v/>
      </c>
      <c r="BO18" s="125" t="str">
        <f t="shared" ca="1" si="102"/>
        <v/>
      </c>
      <c r="BP18" s="125" t="str">
        <f t="shared" ca="1" si="103"/>
        <v/>
      </c>
      <c r="BQ18" s="125" t="str">
        <f t="shared" ca="1" si="104"/>
        <v/>
      </c>
      <c r="BR18" s="125" t="str">
        <f t="shared" ca="1" si="105"/>
        <v/>
      </c>
      <c r="BS18" s="125" t="str">
        <f t="shared" ca="1" si="106"/>
        <v/>
      </c>
      <c r="BT18" s="125" t="str">
        <f t="shared" ca="1" si="107"/>
        <v/>
      </c>
      <c r="BU18" s="125" t="str">
        <f t="shared" ca="1" si="108"/>
        <v/>
      </c>
      <c r="BV18" s="125" t="str">
        <f t="shared" ca="1" si="109"/>
        <v/>
      </c>
      <c r="BW18" s="125" t="str">
        <f t="shared" ca="1" si="110"/>
        <v/>
      </c>
      <c r="BX18" s="125" t="str">
        <f t="shared" ca="1" si="111"/>
        <v/>
      </c>
      <c r="BY18" s="125" t="str">
        <f t="shared" ca="1" si="112"/>
        <v/>
      </c>
      <c r="BZ18" s="125" t="str">
        <f t="shared" ca="1" si="113"/>
        <v/>
      </c>
      <c r="CA18" s="125" t="str">
        <f t="shared" ca="1" si="114"/>
        <v/>
      </c>
      <c r="CB18" s="125" t="str">
        <f t="shared" ca="1" si="115"/>
        <v/>
      </c>
      <c r="CC18" s="125" t="str">
        <f t="shared" ca="1" si="116"/>
        <v/>
      </c>
      <c r="CD18" s="125" t="str">
        <f t="shared" ca="1" si="117"/>
        <v/>
      </c>
      <c r="CE18" s="125" t="str">
        <f t="shared" ca="1" si="118"/>
        <v/>
      </c>
      <c r="CF18" s="125" t="str">
        <f t="shared" ca="1" si="119"/>
        <v/>
      </c>
      <c r="CG18" s="125" t="str">
        <f t="shared" ca="1" si="120"/>
        <v/>
      </c>
      <c r="CH18" s="125" t="str">
        <f t="shared" ca="1" si="121"/>
        <v/>
      </c>
      <c r="CI18" s="125" t="str">
        <f t="shared" ca="1" si="122"/>
        <v/>
      </c>
      <c r="CJ18" s="125" t="str">
        <f t="shared" ca="1" si="123"/>
        <v/>
      </c>
      <c r="CK18" s="125" t="str">
        <f t="shared" ca="1" si="124"/>
        <v/>
      </c>
      <c r="CL18" s="125" t="str">
        <f t="shared" ca="1" si="125"/>
        <v/>
      </c>
      <c r="CM18" s="125" t="str">
        <f t="shared" ca="1" si="126"/>
        <v/>
      </c>
      <c r="CN18" s="130" t="str">
        <f t="shared" ca="1" si="127"/>
        <v/>
      </c>
      <c r="CO18" s="129" t="str">
        <f t="shared" ca="1" si="128"/>
        <v/>
      </c>
      <c r="CP18" s="125" t="str">
        <f t="shared" ca="1" si="129"/>
        <v/>
      </c>
      <c r="CQ18" s="125" t="str">
        <f t="shared" ca="1" si="130"/>
        <v/>
      </c>
      <c r="CR18" s="125" t="str">
        <f t="shared" ca="1" si="131"/>
        <v/>
      </c>
      <c r="CS18" s="125" t="str">
        <f t="shared" ca="1" si="132"/>
        <v/>
      </c>
      <c r="CT18" s="125" t="str">
        <f t="shared" ca="1" si="133"/>
        <v/>
      </c>
      <c r="CU18" s="125" t="str">
        <f t="shared" ca="1" si="134"/>
        <v/>
      </c>
      <c r="CV18" s="125" t="str">
        <f t="shared" ca="1" si="135"/>
        <v/>
      </c>
      <c r="CW18" s="125" t="str">
        <f t="shared" ca="1" si="136"/>
        <v/>
      </c>
      <c r="CX18" s="125" t="str">
        <f t="shared" ca="1" si="137"/>
        <v/>
      </c>
      <c r="CY18" s="125" t="str">
        <f t="shared" ca="1" si="138"/>
        <v/>
      </c>
      <c r="CZ18" s="125" t="str">
        <f t="shared" ca="1" si="139"/>
        <v/>
      </c>
      <c r="DA18" s="125" t="str">
        <f t="shared" ca="1" si="140"/>
        <v/>
      </c>
      <c r="DB18" s="125" t="str">
        <f t="shared" ca="1" si="141"/>
        <v/>
      </c>
      <c r="DC18" s="125" t="str">
        <f t="shared" ca="1" si="142"/>
        <v/>
      </c>
      <c r="DD18" s="125" t="str">
        <f t="shared" ca="1" si="143"/>
        <v/>
      </c>
      <c r="DE18" s="125" t="str">
        <f t="shared" ca="1" si="144"/>
        <v/>
      </c>
      <c r="DF18" s="125" t="str">
        <f t="shared" ca="1" si="145"/>
        <v/>
      </c>
      <c r="DG18" s="125" t="str">
        <f t="shared" ca="1" si="146"/>
        <v/>
      </c>
      <c r="DH18" s="125" t="str">
        <f t="shared" ca="1" si="147"/>
        <v/>
      </c>
      <c r="DI18" s="125" t="str">
        <f t="shared" ca="1" si="148"/>
        <v/>
      </c>
      <c r="DJ18" s="125" t="str">
        <f t="shared" ca="1" si="149"/>
        <v/>
      </c>
      <c r="DK18" s="125" t="str">
        <f t="shared" ca="1" si="150"/>
        <v/>
      </c>
      <c r="DL18" s="125" t="str">
        <f t="shared" ca="1" si="151"/>
        <v/>
      </c>
      <c r="DM18" s="125" t="str">
        <f t="shared" ca="1" si="152"/>
        <v/>
      </c>
      <c r="DN18" s="125" t="str">
        <f t="shared" ca="1" si="153"/>
        <v/>
      </c>
      <c r="DO18" s="125" t="str">
        <f t="shared" ca="1" si="154"/>
        <v/>
      </c>
      <c r="DP18" s="125" t="str">
        <f t="shared" ca="1" si="155"/>
        <v/>
      </c>
      <c r="DQ18" s="125" t="str">
        <f t="shared" ca="1" si="156"/>
        <v/>
      </c>
      <c r="DR18" s="130" t="str">
        <f t="shared" ca="1" si="157"/>
        <v/>
      </c>
      <c r="DS18" s="129" t="str">
        <f t="shared" ca="1" si="158"/>
        <v/>
      </c>
      <c r="DT18" s="125" t="str">
        <f t="shared" ca="1" si="159"/>
        <v/>
      </c>
      <c r="DU18" s="125" t="str">
        <f t="shared" ca="1" si="160"/>
        <v/>
      </c>
      <c r="DV18" s="125" t="str">
        <f t="shared" ca="1" si="161"/>
        <v/>
      </c>
      <c r="DW18" s="125" t="str">
        <f t="shared" ca="1" si="162"/>
        <v/>
      </c>
      <c r="DX18" s="125" t="str">
        <f t="shared" ca="1" si="163"/>
        <v/>
      </c>
      <c r="DY18" s="125" t="str">
        <f t="shared" ca="1" si="164"/>
        <v/>
      </c>
      <c r="DZ18" s="125" t="str">
        <f t="shared" ca="1" si="165"/>
        <v/>
      </c>
      <c r="EA18" s="125" t="str">
        <f t="shared" ca="1" si="166"/>
        <v/>
      </c>
      <c r="EB18" s="125" t="str">
        <f t="shared" ca="1" si="167"/>
        <v/>
      </c>
      <c r="EC18" s="125" t="str">
        <f t="shared" ca="1" si="168"/>
        <v/>
      </c>
      <c r="ED18" s="125" t="str">
        <f t="shared" ca="1" si="169"/>
        <v/>
      </c>
      <c r="EE18" s="125" t="str">
        <f t="shared" ca="1" si="170"/>
        <v/>
      </c>
      <c r="EF18" s="125" t="str">
        <f t="shared" ca="1" si="171"/>
        <v/>
      </c>
      <c r="EG18" s="125" t="str">
        <f t="shared" ca="1" si="172"/>
        <v/>
      </c>
      <c r="EH18" s="125" t="str">
        <f t="shared" ca="1" si="173"/>
        <v/>
      </c>
      <c r="EI18" s="125" t="str">
        <f t="shared" ca="1" si="174"/>
        <v/>
      </c>
      <c r="EJ18" s="125" t="str">
        <f t="shared" ca="1" si="175"/>
        <v/>
      </c>
      <c r="EK18" s="125" t="str">
        <f t="shared" ca="1" si="176"/>
        <v/>
      </c>
      <c r="EL18" s="125" t="str">
        <f t="shared" ca="1" si="177"/>
        <v/>
      </c>
      <c r="EM18" s="125" t="str">
        <f t="shared" ca="1" si="178"/>
        <v/>
      </c>
      <c r="EN18" s="125" t="str">
        <f t="shared" ca="1" si="179"/>
        <v/>
      </c>
      <c r="EO18" s="125" t="str">
        <f t="shared" ca="1" si="180"/>
        <v/>
      </c>
      <c r="EP18" s="125" t="str">
        <f t="shared" ca="1" si="181"/>
        <v/>
      </c>
      <c r="EQ18" s="125" t="str">
        <f t="shared" ca="1" si="182"/>
        <v/>
      </c>
      <c r="ER18" s="125" t="str">
        <f t="shared" ca="1" si="183"/>
        <v/>
      </c>
      <c r="ES18" s="125" t="str">
        <f t="shared" ca="1" si="184"/>
        <v/>
      </c>
      <c r="ET18" s="125" t="str">
        <f t="shared" ca="1" si="185"/>
        <v/>
      </c>
      <c r="EU18" s="125" t="str">
        <f t="shared" ca="1" si="186"/>
        <v/>
      </c>
      <c r="EV18" s="125" t="str">
        <f t="shared" ca="1" si="187"/>
        <v/>
      </c>
      <c r="EW18" s="130" t="str">
        <f t="shared" ca="1" si="188"/>
        <v/>
      </c>
      <c r="EX18" s="129">
        <f t="shared" ca="1" si="189"/>
        <v>0</v>
      </c>
      <c r="EY18" s="125">
        <f t="shared" ca="1" si="190"/>
        <v>0.5</v>
      </c>
      <c r="EZ18" s="125">
        <f t="shared" ca="1" si="191"/>
        <v>0.5</v>
      </c>
      <c r="FA18" s="125">
        <f t="shared" ca="1" si="192"/>
        <v>0.5</v>
      </c>
      <c r="FB18" s="125">
        <f t="shared" ca="1" si="193"/>
        <v>0.5</v>
      </c>
      <c r="FC18" s="125">
        <f t="shared" ca="1" si="194"/>
        <v>0</v>
      </c>
      <c r="FD18" s="125">
        <f t="shared" ca="1" si="195"/>
        <v>0</v>
      </c>
      <c r="FE18" s="125">
        <f t="shared" ca="1" si="196"/>
        <v>0.25</v>
      </c>
      <c r="FF18" s="125">
        <f t="shared" ca="1" si="197"/>
        <v>0</v>
      </c>
      <c r="FG18" s="125">
        <f t="shared" ca="1" si="198"/>
        <v>0</v>
      </c>
      <c r="FH18" s="125">
        <f t="shared" ca="1" si="199"/>
        <v>0</v>
      </c>
      <c r="FI18" s="125">
        <f t="shared" ca="1" si="200"/>
        <v>0</v>
      </c>
      <c r="FJ18" s="125">
        <f t="shared" ca="1" si="201"/>
        <v>0</v>
      </c>
      <c r="FK18" s="125">
        <f t="shared" ca="1" si="202"/>
        <v>0</v>
      </c>
      <c r="FL18" s="125">
        <f t="shared" ca="1" si="203"/>
        <v>0</v>
      </c>
      <c r="FM18" s="125">
        <f t="shared" ca="1" si="204"/>
        <v>0</v>
      </c>
      <c r="FN18" s="125">
        <f t="shared" ca="1" si="205"/>
        <v>0</v>
      </c>
      <c r="FO18" s="125">
        <f t="shared" ca="1" si="206"/>
        <v>0</v>
      </c>
      <c r="FP18" s="125">
        <f t="shared" ca="1" si="207"/>
        <v>0</v>
      </c>
      <c r="FQ18" s="125">
        <f t="shared" ca="1" si="208"/>
        <v>0</v>
      </c>
      <c r="FR18" s="125">
        <f t="shared" ca="1" si="209"/>
        <v>0</v>
      </c>
      <c r="FS18" s="125">
        <f t="shared" ca="1" si="210"/>
        <v>0</v>
      </c>
      <c r="FT18" s="125">
        <f t="shared" ca="1" si="211"/>
        <v>0</v>
      </c>
      <c r="FU18" s="125">
        <f t="shared" ca="1" si="212"/>
        <v>0</v>
      </c>
      <c r="FV18" s="125">
        <f t="shared" ca="1" si="213"/>
        <v>0</v>
      </c>
      <c r="FW18" s="125">
        <f t="shared" ca="1" si="214"/>
        <v>0</v>
      </c>
      <c r="FX18" s="125">
        <f t="shared" ca="1" si="215"/>
        <v>0</v>
      </c>
      <c r="FY18" s="125">
        <f t="shared" ca="1" si="216"/>
        <v>0</v>
      </c>
      <c r="FZ18" s="125">
        <f t="shared" ca="1" si="217"/>
        <v>0</v>
      </c>
      <c r="GA18" s="130">
        <f t="shared" ca="1" si="218"/>
        <v>0</v>
      </c>
      <c r="GB18" s="129" t="str">
        <f t="shared" ca="1" si="219"/>
        <v/>
      </c>
      <c r="GC18" s="125" t="str">
        <f t="shared" ca="1" si="220"/>
        <v/>
      </c>
      <c r="GD18" s="125" t="str">
        <f t="shared" ca="1" si="221"/>
        <v/>
      </c>
      <c r="GE18" s="125" t="str">
        <f t="shared" ca="1" si="222"/>
        <v/>
      </c>
      <c r="GF18" s="125" t="str">
        <f t="shared" ca="1" si="223"/>
        <v/>
      </c>
      <c r="GG18" s="125" t="str">
        <f t="shared" ca="1" si="224"/>
        <v/>
      </c>
      <c r="GH18" s="125" t="str">
        <f t="shared" ca="1" si="225"/>
        <v/>
      </c>
      <c r="GI18" s="125" t="str">
        <f t="shared" ca="1" si="226"/>
        <v/>
      </c>
      <c r="GJ18" s="125" t="str">
        <f t="shared" ca="1" si="227"/>
        <v/>
      </c>
      <c r="GK18" s="125" t="str">
        <f t="shared" ca="1" si="228"/>
        <v/>
      </c>
      <c r="GL18" s="125" t="str">
        <f t="shared" ca="1" si="229"/>
        <v/>
      </c>
      <c r="GM18" s="125" t="str">
        <f t="shared" ca="1" si="230"/>
        <v/>
      </c>
      <c r="GN18" s="125" t="str">
        <f t="shared" ca="1" si="231"/>
        <v/>
      </c>
      <c r="GO18" s="125" t="str">
        <f t="shared" ca="1" si="232"/>
        <v/>
      </c>
      <c r="GP18" s="125" t="str">
        <f t="shared" ca="1" si="233"/>
        <v/>
      </c>
      <c r="GQ18" s="125" t="str">
        <f t="shared" ca="1" si="234"/>
        <v/>
      </c>
      <c r="GR18" s="125" t="str">
        <f t="shared" ca="1" si="235"/>
        <v/>
      </c>
      <c r="GS18" s="125" t="str">
        <f t="shared" ca="1" si="236"/>
        <v/>
      </c>
      <c r="GT18" s="125" t="str">
        <f t="shared" ca="1" si="237"/>
        <v/>
      </c>
      <c r="GU18" s="125" t="str">
        <f t="shared" ca="1" si="238"/>
        <v/>
      </c>
      <c r="GV18" s="125" t="str">
        <f t="shared" ca="1" si="239"/>
        <v/>
      </c>
      <c r="GW18" s="125" t="str">
        <f t="shared" ca="1" si="240"/>
        <v/>
      </c>
      <c r="GX18" s="125" t="str">
        <f t="shared" ca="1" si="241"/>
        <v/>
      </c>
      <c r="GY18" s="125" t="str">
        <f t="shared" ca="1" si="242"/>
        <v/>
      </c>
      <c r="GZ18" s="125" t="str">
        <f t="shared" ca="1" si="243"/>
        <v/>
      </c>
      <c r="HA18" s="125" t="str">
        <f t="shared" ca="1" si="244"/>
        <v/>
      </c>
      <c r="HB18" s="125" t="str">
        <f t="shared" ca="1" si="245"/>
        <v/>
      </c>
      <c r="HC18" s="125" t="str">
        <f t="shared" ca="1" si="246"/>
        <v/>
      </c>
      <c r="HD18" s="125" t="str">
        <f t="shared" ca="1" si="247"/>
        <v/>
      </c>
      <c r="HE18" s="125" t="str">
        <f t="shared" ca="1" si="248"/>
        <v/>
      </c>
      <c r="HF18" s="130" t="str">
        <f t="shared" ca="1" si="249"/>
        <v/>
      </c>
      <c r="HG18" s="129" t="str">
        <f t="shared" ca="1" si="250"/>
        <v/>
      </c>
      <c r="HH18" s="125" t="str">
        <f t="shared" ca="1" si="251"/>
        <v/>
      </c>
      <c r="HI18" s="125" t="str">
        <f t="shared" ca="1" si="252"/>
        <v/>
      </c>
      <c r="HJ18" s="125" t="str">
        <f t="shared" ca="1" si="253"/>
        <v/>
      </c>
      <c r="HK18" s="125" t="str">
        <f t="shared" ca="1" si="254"/>
        <v/>
      </c>
      <c r="HL18" s="125" t="str">
        <f t="shared" ca="1" si="255"/>
        <v/>
      </c>
      <c r="HM18" s="125" t="str">
        <f t="shared" ca="1" si="256"/>
        <v/>
      </c>
      <c r="HN18" s="125" t="str">
        <f t="shared" ca="1" si="257"/>
        <v/>
      </c>
      <c r="HO18" s="125" t="str">
        <f t="shared" ca="1" si="258"/>
        <v/>
      </c>
      <c r="HP18" s="125" t="str">
        <f t="shared" ca="1" si="259"/>
        <v/>
      </c>
      <c r="HQ18" s="125" t="str">
        <f t="shared" ca="1" si="260"/>
        <v/>
      </c>
      <c r="HR18" s="125" t="str">
        <f t="shared" ca="1" si="261"/>
        <v/>
      </c>
      <c r="HS18" s="125" t="str">
        <f t="shared" ca="1" si="262"/>
        <v/>
      </c>
      <c r="HT18" s="125" t="str">
        <f t="shared" ca="1" si="263"/>
        <v/>
      </c>
      <c r="HU18" s="125" t="str">
        <f t="shared" ca="1" si="264"/>
        <v/>
      </c>
      <c r="HV18" s="125" t="str">
        <f t="shared" ca="1" si="265"/>
        <v/>
      </c>
      <c r="HW18" s="125" t="str">
        <f t="shared" ca="1" si="266"/>
        <v/>
      </c>
      <c r="HX18" s="125" t="str">
        <f t="shared" ca="1" si="267"/>
        <v/>
      </c>
      <c r="HY18" s="125" t="str">
        <f t="shared" ca="1" si="268"/>
        <v/>
      </c>
      <c r="HZ18" s="125" t="str">
        <f t="shared" ca="1" si="269"/>
        <v/>
      </c>
      <c r="IA18" s="125" t="str">
        <f t="shared" ca="1" si="270"/>
        <v/>
      </c>
      <c r="IB18" s="125" t="str">
        <f t="shared" ca="1" si="271"/>
        <v/>
      </c>
      <c r="IC18" s="125" t="str">
        <f t="shared" ca="1" si="272"/>
        <v/>
      </c>
      <c r="ID18" s="125" t="str">
        <f t="shared" ca="1" si="273"/>
        <v/>
      </c>
      <c r="IE18" s="125" t="str">
        <f t="shared" ca="1" si="274"/>
        <v/>
      </c>
      <c r="IF18" s="125" t="str">
        <f t="shared" ca="1" si="275"/>
        <v/>
      </c>
      <c r="IG18" s="125" t="str">
        <f t="shared" ca="1" si="276"/>
        <v/>
      </c>
      <c r="IH18" s="125" t="str">
        <f t="shared" ca="1" si="277"/>
        <v/>
      </c>
      <c r="II18" s="125" t="str">
        <f t="shared" ca="1" si="278"/>
        <v/>
      </c>
      <c r="IJ18" s="125" t="str">
        <f t="shared" ca="1" si="279"/>
        <v/>
      </c>
      <c r="IK18" s="130" t="str">
        <f t="shared" ca="1" si="280"/>
        <v/>
      </c>
      <c r="IL18" s="129" t="str">
        <f t="shared" ca="1" si="281"/>
        <v/>
      </c>
      <c r="IM18" s="125" t="str">
        <f t="shared" ca="1" si="282"/>
        <v/>
      </c>
      <c r="IN18" s="125" t="str">
        <f t="shared" ca="1" si="283"/>
        <v/>
      </c>
      <c r="IO18" s="125" t="str">
        <f t="shared" ca="1" si="284"/>
        <v/>
      </c>
      <c r="IP18" s="125" t="str">
        <f t="shared" ca="1" si="285"/>
        <v/>
      </c>
      <c r="IQ18" s="125" t="str">
        <f t="shared" ca="1" si="286"/>
        <v/>
      </c>
      <c r="IR18" s="125" t="str">
        <f t="shared" ca="1" si="287"/>
        <v/>
      </c>
      <c r="IS18" s="125" t="str">
        <f t="shared" ca="1" si="288"/>
        <v/>
      </c>
      <c r="IT18" s="125" t="str">
        <f t="shared" ca="1" si="289"/>
        <v/>
      </c>
      <c r="IU18" s="125" t="str">
        <f t="shared" ca="1" si="290"/>
        <v/>
      </c>
      <c r="IV18" s="125" t="str">
        <f t="shared" ca="1" si="291"/>
        <v/>
      </c>
      <c r="IW18" s="125" t="str">
        <f t="shared" ca="1" si="292"/>
        <v/>
      </c>
      <c r="IX18" s="125" t="str">
        <f t="shared" ca="1" si="293"/>
        <v/>
      </c>
      <c r="IY18" s="125" t="str">
        <f t="shared" ca="1" si="294"/>
        <v/>
      </c>
      <c r="IZ18" s="125" t="str">
        <f t="shared" ca="1" si="295"/>
        <v/>
      </c>
      <c r="JA18" s="125" t="str">
        <f t="shared" ca="1" si="296"/>
        <v/>
      </c>
      <c r="JB18" s="125" t="str">
        <f t="shared" ca="1" si="297"/>
        <v/>
      </c>
      <c r="JC18" s="125" t="str">
        <f t="shared" ca="1" si="298"/>
        <v/>
      </c>
      <c r="JD18" s="125" t="str">
        <f t="shared" ca="1" si="299"/>
        <v/>
      </c>
      <c r="JE18" s="125" t="str">
        <f t="shared" ca="1" si="300"/>
        <v/>
      </c>
      <c r="JF18" s="125" t="str">
        <f t="shared" ca="1" si="301"/>
        <v/>
      </c>
      <c r="JG18" s="125" t="str">
        <f t="shared" ca="1" si="302"/>
        <v/>
      </c>
      <c r="JH18" s="125" t="str">
        <f t="shared" ca="1" si="303"/>
        <v/>
      </c>
      <c r="JI18" s="125" t="str">
        <f t="shared" ca="1" si="304"/>
        <v/>
      </c>
      <c r="JJ18" s="125" t="str">
        <f t="shared" ca="1" si="305"/>
        <v/>
      </c>
      <c r="JK18" s="125" t="str">
        <f t="shared" ca="1" si="306"/>
        <v/>
      </c>
      <c r="JL18" s="125" t="str">
        <f t="shared" ca="1" si="307"/>
        <v/>
      </c>
      <c r="JM18" s="125" t="str">
        <f t="shared" ca="1" si="308"/>
        <v/>
      </c>
      <c r="JN18" s="125" t="str">
        <f t="shared" ca="1" si="309"/>
        <v/>
      </c>
      <c r="JO18" s="130" t="str">
        <f t="shared" ca="1" si="310"/>
        <v/>
      </c>
      <c r="JP18" s="129" t="str">
        <f t="shared" ca="1" si="311"/>
        <v/>
      </c>
      <c r="JQ18" s="125" t="str">
        <f t="shared" ca="1" si="312"/>
        <v/>
      </c>
      <c r="JR18" s="125" t="str">
        <f t="shared" ca="1" si="313"/>
        <v/>
      </c>
      <c r="JS18" s="125" t="str">
        <f t="shared" ca="1" si="314"/>
        <v/>
      </c>
      <c r="JT18" s="125" t="str">
        <f t="shared" ca="1" si="315"/>
        <v/>
      </c>
      <c r="JU18" s="125" t="str">
        <f t="shared" ca="1" si="316"/>
        <v/>
      </c>
      <c r="JV18" s="125" t="str">
        <f t="shared" ca="1" si="317"/>
        <v/>
      </c>
      <c r="JW18" s="125" t="str">
        <f t="shared" ca="1" si="318"/>
        <v/>
      </c>
      <c r="JX18" s="125" t="str">
        <f t="shared" ca="1" si="319"/>
        <v/>
      </c>
      <c r="JY18" s="125" t="str">
        <f t="shared" ca="1" si="320"/>
        <v/>
      </c>
      <c r="JZ18" s="125" t="str">
        <f t="shared" ca="1" si="321"/>
        <v/>
      </c>
      <c r="KA18" s="125" t="str">
        <f t="shared" ca="1" si="322"/>
        <v/>
      </c>
      <c r="KB18" s="125" t="str">
        <f t="shared" ca="1" si="323"/>
        <v/>
      </c>
      <c r="KC18" s="125" t="str">
        <f t="shared" ca="1" si="324"/>
        <v/>
      </c>
      <c r="KD18" s="125" t="str">
        <f t="shared" ca="1" si="325"/>
        <v/>
      </c>
      <c r="KE18" s="125" t="str">
        <f t="shared" ca="1" si="326"/>
        <v/>
      </c>
      <c r="KF18" s="125" t="str">
        <f t="shared" ca="1" si="327"/>
        <v/>
      </c>
      <c r="KG18" s="125" t="str">
        <f t="shared" ca="1" si="328"/>
        <v/>
      </c>
      <c r="KH18" s="125" t="str">
        <f t="shared" ca="1" si="329"/>
        <v/>
      </c>
      <c r="KI18" s="125" t="str">
        <f t="shared" ca="1" si="330"/>
        <v/>
      </c>
      <c r="KJ18" s="125" t="str">
        <f t="shared" ca="1" si="331"/>
        <v/>
      </c>
      <c r="KK18" s="125" t="str">
        <f t="shared" ca="1" si="332"/>
        <v/>
      </c>
      <c r="KL18" s="125" t="str">
        <f t="shared" ca="1" si="333"/>
        <v/>
      </c>
      <c r="KM18" s="125" t="str">
        <f t="shared" ca="1" si="334"/>
        <v/>
      </c>
      <c r="KN18" s="125" t="str">
        <f t="shared" ca="1" si="335"/>
        <v/>
      </c>
      <c r="KO18" s="125" t="str">
        <f t="shared" ca="1" si="336"/>
        <v/>
      </c>
      <c r="KP18" s="125" t="str">
        <f t="shared" ca="1" si="337"/>
        <v/>
      </c>
      <c r="KQ18" s="125" t="str">
        <f t="shared" ca="1" si="338"/>
        <v/>
      </c>
      <c r="KR18" s="125" t="str">
        <f t="shared" ca="1" si="339"/>
        <v/>
      </c>
      <c r="KS18" s="125" t="str">
        <f t="shared" ca="1" si="340"/>
        <v/>
      </c>
      <c r="KT18" s="130" t="str">
        <f t="shared" ca="1" si="341"/>
        <v/>
      </c>
      <c r="KU18" s="129" t="str">
        <f t="shared" ca="1" si="342"/>
        <v/>
      </c>
      <c r="KV18" s="125" t="str">
        <f t="shared" ca="1" si="343"/>
        <v/>
      </c>
      <c r="KW18" s="125" t="str">
        <f t="shared" ca="1" si="344"/>
        <v/>
      </c>
      <c r="KX18" s="125" t="str">
        <f t="shared" ca="1" si="345"/>
        <v/>
      </c>
      <c r="KY18" s="125" t="str">
        <f t="shared" ca="1" si="346"/>
        <v/>
      </c>
      <c r="KZ18" s="125" t="str">
        <f t="shared" ca="1" si="347"/>
        <v/>
      </c>
      <c r="LA18" s="125" t="str">
        <f t="shared" ca="1" si="348"/>
        <v/>
      </c>
      <c r="LB18" s="125" t="str">
        <f t="shared" ca="1" si="349"/>
        <v/>
      </c>
      <c r="LC18" s="125" t="str">
        <f t="shared" ca="1" si="350"/>
        <v/>
      </c>
      <c r="LD18" s="125" t="str">
        <f t="shared" ca="1" si="351"/>
        <v/>
      </c>
      <c r="LE18" s="125" t="str">
        <f t="shared" ca="1" si="352"/>
        <v/>
      </c>
      <c r="LF18" s="125" t="str">
        <f t="shared" ca="1" si="353"/>
        <v/>
      </c>
      <c r="LG18" s="125" t="str">
        <f t="shared" ca="1" si="354"/>
        <v/>
      </c>
      <c r="LH18" s="125" t="str">
        <f t="shared" ca="1" si="355"/>
        <v/>
      </c>
      <c r="LI18" s="125" t="str">
        <f t="shared" ca="1" si="356"/>
        <v/>
      </c>
      <c r="LJ18" s="125" t="str">
        <f t="shared" ca="1" si="357"/>
        <v/>
      </c>
      <c r="LK18" s="125" t="str">
        <f t="shared" ca="1" si="358"/>
        <v/>
      </c>
      <c r="LL18" s="125" t="str">
        <f t="shared" ca="1" si="359"/>
        <v/>
      </c>
      <c r="LM18" s="125" t="str">
        <f t="shared" ca="1" si="360"/>
        <v/>
      </c>
      <c r="LN18" s="125" t="str">
        <f t="shared" ca="1" si="361"/>
        <v/>
      </c>
      <c r="LO18" s="125" t="str">
        <f t="shared" ca="1" si="362"/>
        <v/>
      </c>
      <c r="LP18" s="125" t="str">
        <f t="shared" ca="1" si="363"/>
        <v/>
      </c>
      <c r="LQ18" s="125" t="str">
        <f t="shared" ca="1" si="364"/>
        <v/>
      </c>
      <c r="LR18" s="125" t="str">
        <f t="shared" ca="1" si="365"/>
        <v/>
      </c>
      <c r="LS18" s="125" t="str">
        <f t="shared" ca="1" si="366"/>
        <v/>
      </c>
      <c r="LT18" s="125" t="str">
        <f t="shared" ca="1" si="367"/>
        <v/>
      </c>
      <c r="LU18" s="125" t="str">
        <f t="shared" ca="1" si="368"/>
        <v/>
      </c>
      <c r="LV18" s="125" t="str">
        <f t="shared" ca="1" si="369"/>
        <v/>
      </c>
      <c r="LW18" s="125" t="str">
        <f t="shared" ca="1" si="370"/>
        <v/>
      </c>
      <c r="LX18" s="130" t="str">
        <f t="shared" ca="1" si="371"/>
        <v/>
      </c>
      <c r="LY18" s="129" t="str">
        <f t="shared" ca="1" si="37"/>
        <v/>
      </c>
      <c r="LZ18" s="125" t="str">
        <f t="shared" ca="1" si="38"/>
        <v/>
      </c>
      <c r="MA18" s="125" t="str">
        <f t="shared" ca="1" si="39"/>
        <v/>
      </c>
      <c r="MB18" s="125" t="str">
        <f t="shared" ca="1" si="40"/>
        <v/>
      </c>
      <c r="MC18" s="125" t="str">
        <f t="shared" ca="1" si="41"/>
        <v/>
      </c>
      <c r="MD18" s="125" t="str">
        <f t="shared" ca="1" si="42"/>
        <v/>
      </c>
      <c r="ME18" s="125" t="str">
        <f t="shared" ca="1" si="43"/>
        <v/>
      </c>
      <c r="MF18" s="125" t="str">
        <f t="shared" ca="1" si="44"/>
        <v/>
      </c>
      <c r="MG18" s="125" t="str">
        <f t="shared" ca="1" si="45"/>
        <v/>
      </c>
      <c r="MH18" s="125" t="str">
        <f t="shared" ca="1" si="46"/>
        <v/>
      </c>
      <c r="MI18" s="125" t="str">
        <f t="shared" ca="1" si="47"/>
        <v/>
      </c>
      <c r="MJ18" s="125" t="str">
        <f t="shared" ca="1" si="48"/>
        <v/>
      </c>
      <c r="MK18" s="125" t="str">
        <f t="shared" ca="1" si="49"/>
        <v/>
      </c>
      <c r="ML18" s="125" t="str">
        <f t="shared" ca="1" si="50"/>
        <v/>
      </c>
      <c r="MM18" s="125" t="str">
        <f t="shared" ca="1" si="51"/>
        <v/>
      </c>
      <c r="MN18" s="125" t="str">
        <f t="shared" ca="1" si="52"/>
        <v/>
      </c>
      <c r="MO18" s="125" t="str">
        <f t="shared" ca="1" si="53"/>
        <v/>
      </c>
      <c r="MP18" s="125" t="str">
        <f t="shared" ca="1" si="54"/>
        <v/>
      </c>
      <c r="MQ18" s="125" t="str">
        <f t="shared" ca="1" si="55"/>
        <v/>
      </c>
      <c r="MR18" s="125" t="str">
        <f t="shared" ca="1" si="56"/>
        <v/>
      </c>
      <c r="MS18" s="125" t="str">
        <f t="shared" ca="1" si="57"/>
        <v/>
      </c>
      <c r="MT18" s="125" t="str">
        <f t="shared" ca="1" si="58"/>
        <v/>
      </c>
      <c r="MU18" s="125" t="str">
        <f t="shared" ca="1" si="59"/>
        <v/>
      </c>
      <c r="MV18" s="125" t="str">
        <f t="shared" ca="1" si="60"/>
        <v/>
      </c>
      <c r="MW18" s="125" t="str">
        <f t="shared" ca="1" si="61"/>
        <v/>
      </c>
      <c r="MX18" s="125" t="str">
        <f t="shared" ca="1" si="62"/>
        <v/>
      </c>
      <c r="MY18" s="125" t="str">
        <f t="shared" ca="1" si="63"/>
        <v/>
      </c>
      <c r="MZ18" s="125" t="str">
        <f t="shared" ca="1" si="64"/>
        <v/>
      </c>
      <c r="NA18" s="125" t="str">
        <f t="shared" ca="1" si="65"/>
        <v/>
      </c>
      <c r="NB18" s="125" t="str">
        <f t="shared" ca="1" si="66"/>
        <v/>
      </c>
      <c r="NC18" s="130" t="str">
        <f t="shared" ca="1" si="67"/>
        <v/>
      </c>
    </row>
    <row r="19" spans="1:367" s="128" customFormat="1" x14ac:dyDescent="0.3">
      <c r="A19" s="125" t="str">
        <f>IF(Récap!$B19="","",Récap!$B19)</f>
        <v>436 - Rameau</v>
      </c>
      <c r="B19" s="129" t="str">
        <f t="shared" ca="1" si="6"/>
        <v/>
      </c>
      <c r="C19" s="125" t="str">
        <f t="shared" ca="1" si="7"/>
        <v/>
      </c>
      <c r="D19" s="125" t="str">
        <f t="shared" ca="1" si="8"/>
        <v/>
      </c>
      <c r="E19" s="125" t="str">
        <f t="shared" ca="1" si="9"/>
        <v/>
      </c>
      <c r="F19" s="125" t="str">
        <f t="shared" ca="1" si="10"/>
        <v/>
      </c>
      <c r="G19" s="125" t="str">
        <f t="shared" ca="1" si="11"/>
        <v/>
      </c>
      <c r="H19" s="125" t="str">
        <f t="shared" ca="1" si="12"/>
        <v/>
      </c>
      <c r="I19" s="125" t="str">
        <f t="shared" ca="1" si="13"/>
        <v/>
      </c>
      <c r="J19" s="125" t="str">
        <f t="shared" ca="1" si="14"/>
        <v/>
      </c>
      <c r="K19" s="125" t="str">
        <f t="shared" ca="1" si="15"/>
        <v/>
      </c>
      <c r="L19" s="125" t="str">
        <f t="shared" ca="1" si="16"/>
        <v/>
      </c>
      <c r="M19" s="125" t="str">
        <f t="shared" ca="1" si="17"/>
        <v/>
      </c>
      <c r="N19" s="125" t="str">
        <f t="shared" ca="1" si="18"/>
        <v/>
      </c>
      <c r="O19" s="125" t="str">
        <f t="shared" ca="1" si="19"/>
        <v/>
      </c>
      <c r="P19" s="125" t="str">
        <f t="shared" ca="1" si="20"/>
        <v/>
      </c>
      <c r="Q19" s="125" t="str">
        <f t="shared" ca="1" si="21"/>
        <v/>
      </c>
      <c r="R19" s="125" t="str">
        <f t="shared" ca="1" si="22"/>
        <v/>
      </c>
      <c r="S19" s="125" t="str">
        <f t="shared" ca="1" si="23"/>
        <v/>
      </c>
      <c r="T19" s="125" t="str">
        <f t="shared" ca="1" si="24"/>
        <v/>
      </c>
      <c r="U19" s="125" t="str">
        <f t="shared" ca="1" si="25"/>
        <v/>
      </c>
      <c r="V19" s="125" t="str">
        <f t="shared" ca="1" si="26"/>
        <v/>
      </c>
      <c r="W19" s="125" t="str">
        <f t="shared" ca="1" si="27"/>
        <v/>
      </c>
      <c r="X19" s="125" t="str">
        <f t="shared" ca="1" si="28"/>
        <v/>
      </c>
      <c r="Y19" s="125" t="str">
        <f t="shared" ca="1" si="29"/>
        <v/>
      </c>
      <c r="Z19" s="125" t="str">
        <f t="shared" ca="1" si="30"/>
        <v/>
      </c>
      <c r="AA19" s="125" t="str">
        <f t="shared" ca="1" si="31"/>
        <v/>
      </c>
      <c r="AB19" s="125" t="str">
        <f t="shared" ca="1" si="32"/>
        <v/>
      </c>
      <c r="AC19" s="125" t="str">
        <f t="shared" ca="1" si="33"/>
        <v/>
      </c>
      <c r="AD19" s="125" t="str">
        <f t="shared" ca="1" si="34"/>
        <v/>
      </c>
      <c r="AE19" s="125" t="str">
        <f t="shared" ca="1" si="35"/>
        <v/>
      </c>
      <c r="AF19" s="130" t="str">
        <f t="shared" ca="1" si="36"/>
        <v/>
      </c>
      <c r="AG19" s="129" t="str">
        <f t="shared" ca="1" si="68"/>
        <v/>
      </c>
      <c r="AH19" s="125" t="str">
        <f t="shared" ca="1" si="69"/>
        <v/>
      </c>
      <c r="AI19" s="125" t="str">
        <f t="shared" ca="1" si="70"/>
        <v/>
      </c>
      <c r="AJ19" s="125" t="str">
        <f t="shared" ca="1" si="71"/>
        <v/>
      </c>
      <c r="AK19" s="125" t="str">
        <f t="shared" ca="1" si="72"/>
        <v/>
      </c>
      <c r="AL19" s="125" t="str">
        <f t="shared" ca="1" si="73"/>
        <v/>
      </c>
      <c r="AM19" s="125" t="str">
        <f t="shared" ca="1" si="74"/>
        <v/>
      </c>
      <c r="AN19" s="125" t="str">
        <f t="shared" ca="1" si="75"/>
        <v/>
      </c>
      <c r="AO19" s="125" t="str">
        <f t="shared" ca="1" si="76"/>
        <v/>
      </c>
      <c r="AP19" s="125" t="str">
        <f t="shared" ca="1" si="77"/>
        <v/>
      </c>
      <c r="AQ19" s="125" t="str">
        <f t="shared" ca="1" si="78"/>
        <v/>
      </c>
      <c r="AR19" s="125" t="str">
        <f t="shared" ca="1" si="79"/>
        <v/>
      </c>
      <c r="AS19" s="125" t="str">
        <f t="shared" ca="1" si="80"/>
        <v/>
      </c>
      <c r="AT19" s="125" t="str">
        <f t="shared" ca="1" si="81"/>
        <v/>
      </c>
      <c r="AU19" s="125" t="str">
        <f t="shared" ca="1" si="82"/>
        <v/>
      </c>
      <c r="AV19" s="125" t="str">
        <f t="shared" ca="1" si="83"/>
        <v/>
      </c>
      <c r="AW19" s="125" t="str">
        <f t="shared" ca="1" si="84"/>
        <v/>
      </c>
      <c r="AX19" s="125" t="str">
        <f t="shared" ca="1" si="85"/>
        <v/>
      </c>
      <c r="AY19" s="125" t="str">
        <f t="shared" ca="1" si="86"/>
        <v/>
      </c>
      <c r="AZ19" s="125" t="str">
        <f t="shared" ca="1" si="87"/>
        <v/>
      </c>
      <c r="BA19" s="125" t="str">
        <f t="shared" ca="1" si="88"/>
        <v/>
      </c>
      <c r="BB19" s="125" t="str">
        <f t="shared" ca="1" si="89"/>
        <v/>
      </c>
      <c r="BC19" s="125" t="str">
        <f t="shared" ca="1" si="90"/>
        <v/>
      </c>
      <c r="BD19" s="125" t="str">
        <f t="shared" ca="1" si="91"/>
        <v/>
      </c>
      <c r="BE19" s="125" t="str">
        <f t="shared" ca="1" si="92"/>
        <v/>
      </c>
      <c r="BF19" s="125" t="str">
        <f t="shared" ca="1" si="93"/>
        <v/>
      </c>
      <c r="BG19" s="125" t="str">
        <f t="shared" ca="1" si="94"/>
        <v/>
      </c>
      <c r="BH19" s="125" t="str">
        <f t="shared" ca="1" si="95"/>
        <v/>
      </c>
      <c r="BI19" s="130" t="str">
        <f t="shared" ca="1" si="96"/>
        <v/>
      </c>
      <c r="BJ19" s="129" t="str">
        <f t="shared" ca="1" si="97"/>
        <v/>
      </c>
      <c r="BK19" s="125" t="str">
        <f t="shared" ca="1" si="98"/>
        <v/>
      </c>
      <c r="BL19" s="125" t="str">
        <f t="shared" ca="1" si="99"/>
        <v/>
      </c>
      <c r="BM19" s="125" t="str">
        <f t="shared" ca="1" si="100"/>
        <v/>
      </c>
      <c r="BN19" s="125" t="str">
        <f t="shared" ca="1" si="101"/>
        <v/>
      </c>
      <c r="BO19" s="125" t="str">
        <f t="shared" ca="1" si="102"/>
        <v/>
      </c>
      <c r="BP19" s="125" t="str">
        <f t="shared" ca="1" si="103"/>
        <v/>
      </c>
      <c r="BQ19" s="125" t="str">
        <f t="shared" ca="1" si="104"/>
        <v/>
      </c>
      <c r="BR19" s="125" t="str">
        <f t="shared" ca="1" si="105"/>
        <v/>
      </c>
      <c r="BS19" s="125" t="str">
        <f t="shared" ca="1" si="106"/>
        <v/>
      </c>
      <c r="BT19" s="125" t="str">
        <f t="shared" ca="1" si="107"/>
        <v/>
      </c>
      <c r="BU19" s="125" t="str">
        <f t="shared" ca="1" si="108"/>
        <v/>
      </c>
      <c r="BV19" s="125" t="str">
        <f t="shared" ca="1" si="109"/>
        <v/>
      </c>
      <c r="BW19" s="125" t="str">
        <f t="shared" ca="1" si="110"/>
        <v/>
      </c>
      <c r="BX19" s="125" t="str">
        <f t="shared" ca="1" si="111"/>
        <v/>
      </c>
      <c r="BY19" s="125" t="str">
        <f t="shared" ca="1" si="112"/>
        <v/>
      </c>
      <c r="BZ19" s="125" t="str">
        <f t="shared" ca="1" si="113"/>
        <v/>
      </c>
      <c r="CA19" s="125" t="str">
        <f t="shared" ca="1" si="114"/>
        <v/>
      </c>
      <c r="CB19" s="125" t="str">
        <f t="shared" ca="1" si="115"/>
        <v/>
      </c>
      <c r="CC19" s="125" t="str">
        <f t="shared" ca="1" si="116"/>
        <v/>
      </c>
      <c r="CD19" s="125" t="str">
        <f t="shared" ca="1" si="117"/>
        <v/>
      </c>
      <c r="CE19" s="125" t="str">
        <f t="shared" ca="1" si="118"/>
        <v/>
      </c>
      <c r="CF19" s="125" t="str">
        <f t="shared" ca="1" si="119"/>
        <v/>
      </c>
      <c r="CG19" s="125" t="str">
        <f t="shared" ca="1" si="120"/>
        <v/>
      </c>
      <c r="CH19" s="125" t="str">
        <f t="shared" ca="1" si="121"/>
        <v/>
      </c>
      <c r="CI19" s="125" t="str">
        <f t="shared" ca="1" si="122"/>
        <v/>
      </c>
      <c r="CJ19" s="125" t="str">
        <f t="shared" ca="1" si="123"/>
        <v/>
      </c>
      <c r="CK19" s="125" t="str">
        <f t="shared" ca="1" si="124"/>
        <v/>
      </c>
      <c r="CL19" s="125" t="str">
        <f t="shared" ca="1" si="125"/>
        <v/>
      </c>
      <c r="CM19" s="125" t="str">
        <f t="shared" ca="1" si="126"/>
        <v/>
      </c>
      <c r="CN19" s="130" t="str">
        <f t="shared" ca="1" si="127"/>
        <v/>
      </c>
      <c r="CO19" s="129" t="str">
        <f t="shared" ca="1" si="128"/>
        <v/>
      </c>
      <c r="CP19" s="125" t="str">
        <f t="shared" ca="1" si="129"/>
        <v/>
      </c>
      <c r="CQ19" s="125" t="str">
        <f t="shared" ca="1" si="130"/>
        <v/>
      </c>
      <c r="CR19" s="125" t="str">
        <f t="shared" ca="1" si="131"/>
        <v/>
      </c>
      <c r="CS19" s="125" t="str">
        <f t="shared" ca="1" si="132"/>
        <v/>
      </c>
      <c r="CT19" s="125" t="str">
        <f t="shared" ca="1" si="133"/>
        <v/>
      </c>
      <c r="CU19" s="125" t="str">
        <f t="shared" ca="1" si="134"/>
        <v/>
      </c>
      <c r="CV19" s="125" t="str">
        <f t="shared" ca="1" si="135"/>
        <v/>
      </c>
      <c r="CW19" s="125" t="str">
        <f t="shared" ca="1" si="136"/>
        <v/>
      </c>
      <c r="CX19" s="125" t="str">
        <f t="shared" ca="1" si="137"/>
        <v/>
      </c>
      <c r="CY19" s="125" t="str">
        <f t="shared" ca="1" si="138"/>
        <v/>
      </c>
      <c r="CZ19" s="125" t="str">
        <f t="shared" ca="1" si="139"/>
        <v/>
      </c>
      <c r="DA19" s="125" t="str">
        <f t="shared" ca="1" si="140"/>
        <v/>
      </c>
      <c r="DB19" s="125" t="str">
        <f t="shared" ca="1" si="141"/>
        <v/>
      </c>
      <c r="DC19" s="125" t="str">
        <f t="shared" ca="1" si="142"/>
        <v/>
      </c>
      <c r="DD19" s="125" t="str">
        <f t="shared" ca="1" si="143"/>
        <v/>
      </c>
      <c r="DE19" s="125" t="str">
        <f t="shared" ca="1" si="144"/>
        <v/>
      </c>
      <c r="DF19" s="125" t="str">
        <f t="shared" ca="1" si="145"/>
        <v/>
      </c>
      <c r="DG19" s="125" t="str">
        <f t="shared" ca="1" si="146"/>
        <v/>
      </c>
      <c r="DH19" s="125" t="str">
        <f t="shared" ca="1" si="147"/>
        <v/>
      </c>
      <c r="DI19" s="125" t="str">
        <f t="shared" ca="1" si="148"/>
        <v/>
      </c>
      <c r="DJ19" s="125" t="str">
        <f t="shared" ca="1" si="149"/>
        <v/>
      </c>
      <c r="DK19" s="125" t="str">
        <f t="shared" ca="1" si="150"/>
        <v/>
      </c>
      <c r="DL19" s="125" t="str">
        <f t="shared" ca="1" si="151"/>
        <v/>
      </c>
      <c r="DM19" s="125" t="str">
        <f t="shared" ca="1" si="152"/>
        <v/>
      </c>
      <c r="DN19" s="125" t="str">
        <f t="shared" ca="1" si="153"/>
        <v/>
      </c>
      <c r="DO19" s="125" t="str">
        <f t="shared" ca="1" si="154"/>
        <v/>
      </c>
      <c r="DP19" s="125" t="str">
        <f t="shared" ca="1" si="155"/>
        <v/>
      </c>
      <c r="DQ19" s="125" t="str">
        <f t="shared" ca="1" si="156"/>
        <v/>
      </c>
      <c r="DR19" s="130" t="str">
        <f t="shared" ca="1" si="157"/>
        <v/>
      </c>
      <c r="DS19" s="129">
        <f t="shared" ca="1" si="158"/>
        <v>0</v>
      </c>
      <c r="DT19" s="125">
        <f t="shared" ca="1" si="159"/>
        <v>0</v>
      </c>
      <c r="DU19" s="125">
        <f t="shared" ca="1" si="160"/>
        <v>0</v>
      </c>
      <c r="DV19" s="125">
        <f t="shared" ca="1" si="161"/>
        <v>0</v>
      </c>
      <c r="DW19" s="125">
        <f t="shared" ca="1" si="162"/>
        <v>0</v>
      </c>
      <c r="DX19" s="125">
        <f t="shared" ca="1" si="163"/>
        <v>0</v>
      </c>
      <c r="DY19" s="125">
        <f t="shared" ca="1" si="164"/>
        <v>0</v>
      </c>
      <c r="DZ19" s="125">
        <f t="shared" ca="1" si="165"/>
        <v>0</v>
      </c>
      <c r="EA19" s="125">
        <f t="shared" ca="1" si="166"/>
        <v>0</v>
      </c>
      <c r="EB19" s="125">
        <f t="shared" ca="1" si="167"/>
        <v>0</v>
      </c>
      <c r="EC19" s="125">
        <f t="shared" ca="1" si="168"/>
        <v>0</v>
      </c>
      <c r="ED19" s="125">
        <f t="shared" ca="1" si="169"/>
        <v>0</v>
      </c>
      <c r="EE19" s="125">
        <f t="shared" ca="1" si="170"/>
        <v>0</v>
      </c>
      <c r="EF19" s="125">
        <f t="shared" ca="1" si="171"/>
        <v>0</v>
      </c>
      <c r="EG19" s="125">
        <f t="shared" ca="1" si="172"/>
        <v>0</v>
      </c>
      <c r="EH19" s="125">
        <f t="shared" ca="1" si="173"/>
        <v>0</v>
      </c>
      <c r="EI19" s="125">
        <f t="shared" ca="1" si="174"/>
        <v>0</v>
      </c>
      <c r="EJ19" s="125">
        <f t="shared" ca="1" si="175"/>
        <v>0</v>
      </c>
      <c r="EK19" s="125">
        <f t="shared" ca="1" si="176"/>
        <v>0</v>
      </c>
      <c r="EL19" s="125">
        <f t="shared" ca="1" si="177"/>
        <v>0</v>
      </c>
      <c r="EM19" s="125">
        <f t="shared" ca="1" si="178"/>
        <v>0</v>
      </c>
      <c r="EN19" s="125">
        <f t="shared" ca="1" si="179"/>
        <v>0</v>
      </c>
      <c r="EO19" s="125">
        <f t="shared" ca="1" si="180"/>
        <v>0</v>
      </c>
      <c r="EP19" s="125">
        <f t="shared" ca="1" si="181"/>
        <v>0</v>
      </c>
      <c r="EQ19" s="125">
        <f t="shared" ca="1" si="182"/>
        <v>0</v>
      </c>
      <c r="ER19" s="125">
        <f t="shared" ca="1" si="183"/>
        <v>0</v>
      </c>
      <c r="ES19" s="125">
        <f t="shared" ca="1" si="184"/>
        <v>0.5</v>
      </c>
      <c r="ET19" s="125">
        <f t="shared" ca="1" si="185"/>
        <v>0</v>
      </c>
      <c r="EU19" s="125">
        <f t="shared" ca="1" si="186"/>
        <v>0</v>
      </c>
      <c r="EV19" s="125">
        <f t="shared" ca="1" si="187"/>
        <v>0</v>
      </c>
      <c r="EW19" s="130">
        <f t="shared" ca="1" si="188"/>
        <v>0</v>
      </c>
      <c r="EX19" s="129">
        <f t="shared" ca="1" si="189"/>
        <v>0</v>
      </c>
      <c r="EY19" s="125">
        <f t="shared" ca="1" si="190"/>
        <v>0</v>
      </c>
      <c r="EZ19" s="125">
        <f t="shared" ca="1" si="191"/>
        <v>0.25</v>
      </c>
      <c r="FA19" s="125">
        <f t="shared" ca="1" si="192"/>
        <v>0</v>
      </c>
      <c r="FB19" s="125">
        <f t="shared" ca="1" si="193"/>
        <v>0</v>
      </c>
      <c r="FC19" s="125">
        <f t="shared" ca="1" si="194"/>
        <v>0</v>
      </c>
      <c r="FD19" s="125">
        <f t="shared" ca="1" si="195"/>
        <v>0</v>
      </c>
      <c r="FE19" s="125">
        <f t="shared" ca="1" si="196"/>
        <v>0</v>
      </c>
      <c r="FF19" s="125">
        <f t="shared" ca="1" si="197"/>
        <v>0.75</v>
      </c>
      <c r="FG19" s="125">
        <f t="shared" ca="1" si="198"/>
        <v>0.5</v>
      </c>
      <c r="FH19" s="125">
        <f t="shared" ca="1" si="199"/>
        <v>0.75</v>
      </c>
      <c r="FI19" s="125">
        <f t="shared" ca="1" si="200"/>
        <v>0.75</v>
      </c>
      <c r="FJ19" s="125">
        <f t="shared" ca="1" si="201"/>
        <v>0</v>
      </c>
      <c r="FK19" s="125">
        <f t="shared" ca="1" si="202"/>
        <v>0</v>
      </c>
      <c r="FL19" s="125">
        <f t="shared" ca="1" si="203"/>
        <v>0</v>
      </c>
      <c r="FM19" s="125">
        <f t="shared" ca="1" si="204"/>
        <v>0</v>
      </c>
      <c r="FN19" s="125">
        <f t="shared" ca="1" si="205"/>
        <v>0.5</v>
      </c>
      <c r="FO19" s="125">
        <f t="shared" ca="1" si="206"/>
        <v>0</v>
      </c>
      <c r="FP19" s="125">
        <f t="shared" ca="1" si="207"/>
        <v>0</v>
      </c>
      <c r="FQ19" s="125">
        <f t="shared" ca="1" si="208"/>
        <v>0</v>
      </c>
      <c r="FR19" s="125">
        <f t="shared" ca="1" si="209"/>
        <v>0</v>
      </c>
      <c r="FS19" s="125">
        <f t="shared" ca="1" si="210"/>
        <v>0</v>
      </c>
      <c r="FT19" s="125">
        <f t="shared" ca="1" si="211"/>
        <v>0</v>
      </c>
      <c r="FU19" s="125">
        <f t="shared" ca="1" si="212"/>
        <v>0</v>
      </c>
      <c r="FV19" s="125">
        <f t="shared" ca="1" si="213"/>
        <v>0</v>
      </c>
      <c r="FW19" s="125">
        <f t="shared" ca="1" si="214"/>
        <v>0</v>
      </c>
      <c r="FX19" s="125">
        <f t="shared" ca="1" si="215"/>
        <v>0</v>
      </c>
      <c r="FY19" s="125">
        <f t="shared" ca="1" si="216"/>
        <v>0</v>
      </c>
      <c r="FZ19" s="125">
        <f t="shared" ca="1" si="217"/>
        <v>0</v>
      </c>
      <c r="GA19" s="130">
        <f t="shared" ca="1" si="218"/>
        <v>0</v>
      </c>
      <c r="GB19" s="129" t="str">
        <f t="shared" ca="1" si="219"/>
        <v/>
      </c>
      <c r="GC19" s="125" t="str">
        <f t="shared" ca="1" si="220"/>
        <v/>
      </c>
      <c r="GD19" s="125" t="str">
        <f t="shared" ca="1" si="221"/>
        <v/>
      </c>
      <c r="GE19" s="125" t="str">
        <f t="shared" ca="1" si="222"/>
        <v/>
      </c>
      <c r="GF19" s="125" t="str">
        <f t="shared" ca="1" si="223"/>
        <v/>
      </c>
      <c r="GG19" s="125" t="str">
        <f t="shared" ca="1" si="224"/>
        <v/>
      </c>
      <c r="GH19" s="125" t="str">
        <f t="shared" ca="1" si="225"/>
        <v/>
      </c>
      <c r="GI19" s="125" t="str">
        <f t="shared" ca="1" si="226"/>
        <v/>
      </c>
      <c r="GJ19" s="125" t="str">
        <f t="shared" ca="1" si="227"/>
        <v/>
      </c>
      <c r="GK19" s="125" t="str">
        <f t="shared" ca="1" si="228"/>
        <v/>
      </c>
      <c r="GL19" s="125" t="str">
        <f t="shared" ca="1" si="229"/>
        <v/>
      </c>
      <c r="GM19" s="125" t="str">
        <f t="shared" ca="1" si="230"/>
        <v/>
      </c>
      <c r="GN19" s="125" t="str">
        <f t="shared" ca="1" si="231"/>
        <v/>
      </c>
      <c r="GO19" s="125" t="str">
        <f t="shared" ca="1" si="232"/>
        <v/>
      </c>
      <c r="GP19" s="125" t="str">
        <f t="shared" ca="1" si="233"/>
        <v/>
      </c>
      <c r="GQ19" s="125" t="str">
        <f t="shared" ca="1" si="234"/>
        <v/>
      </c>
      <c r="GR19" s="125" t="str">
        <f t="shared" ca="1" si="235"/>
        <v/>
      </c>
      <c r="GS19" s="125" t="str">
        <f t="shared" ca="1" si="236"/>
        <v/>
      </c>
      <c r="GT19" s="125" t="str">
        <f t="shared" ca="1" si="237"/>
        <v/>
      </c>
      <c r="GU19" s="125" t="str">
        <f t="shared" ca="1" si="238"/>
        <v/>
      </c>
      <c r="GV19" s="125" t="str">
        <f t="shared" ca="1" si="239"/>
        <v/>
      </c>
      <c r="GW19" s="125" t="str">
        <f t="shared" ca="1" si="240"/>
        <v/>
      </c>
      <c r="GX19" s="125" t="str">
        <f t="shared" ca="1" si="241"/>
        <v/>
      </c>
      <c r="GY19" s="125" t="str">
        <f t="shared" ca="1" si="242"/>
        <v/>
      </c>
      <c r="GZ19" s="125" t="str">
        <f t="shared" ca="1" si="243"/>
        <v/>
      </c>
      <c r="HA19" s="125" t="str">
        <f t="shared" ca="1" si="244"/>
        <v/>
      </c>
      <c r="HB19" s="125" t="str">
        <f t="shared" ca="1" si="245"/>
        <v/>
      </c>
      <c r="HC19" s="125" t="str">
        <f t="shared" ca="1" si="246"/>
        <v/>
      </c>
      <c r="HD19" s="125" t="str">
        <f t="shared" ca="1" si="247"/>
        <v/>
      </c>
      <c r="HE19" s="125" t="str">
        <f t="shared" ca="1" si="248"/>
        <v/>
      </c>
      <c r="HF19" s="130" t="str">
        <f t="shared" ca="1" si="249"/>
        <v/>
      </c>
      <c r="HG19" s="129" t="str">
        <f t="shared" ca="1" si="250"/>
        <v/>
      </c>
      <c r="HH19" s="125" t="str">
        <f t="shared" ca="1" si="251"/>
        <v/>
      </c>
      <c r="HI19" s="125" t="str">
        <f t="shared" ca="1" si="252"/>
        <v/>
      </c>
      <c r="HJ19" s="125" t="str">
        <f t="shared" ca="1" si="253"/>
        <v/>
      </c>
      <c r="HK19" s="125" t="str">
        <f t="shared" ca="1" si="254"/>
        <v/>
      </c>
      <c r="HL19" s="125" t="str">
        <f t="shared" ca="1" si="255"/>
        <v/>
      </c>
      <c r="HM19" s="125" t="str">
        <f t="shared" ca="1" si="256"/>
        <v/>
      </c>
      <c r="HN19" s="125" t="str">
        <f t="shared" ca="1" si="257"/>
        <v/>
      </c>
      <c r="HO19" s="125" t="str">
        <f t="shared" ca="1" si="258"/>
        <v/>
      </c>
      <c r="HP19" s="125" t="str">
        <f t="shared" ca="1" si="259"/>
        <v/>
      </c>
      <c r="HQ19" s="125" t="str">
        <f t="shared" ca="1" si="260"/>
        <v/>
      </c>
      <c r="HR19" s="125" t="str">
        <f t="shared" ca="1" si="261"/>
        <v/>
      </c>
      <c r="HS19" s="125" t="str">
        <f t="shared" ca="1" si="262"/>
        <v/>
      </c>
      <c r="HT19" s="125" t="str">
        <f t="shared" ca="1" si="263"/>
        <v/>
      </c>
      <c r="HU19" s="125" t="str">
        <f t="shared" ca="1" si="264"/>
        <v/>
      </c>
      <c r="HV19" s="125" t="str">
        <f t="shared" ca="1" si="265"/>
        <v/>
      </c>
      <c r="HW19" s="125" t="str">
        <f t="shared" ca="1" si="266"/>
        <v/>
      </c>
      <c r="HX19" s="125" t="str">
        <f t="shared" ca="1" si="267"/>
        <v/>
      </c>
      <c r="HY19" s="125" t="str">
        <f t="shared" ca="1" si="268"/>
        <v/>
      </c>
      <c r="HZ19" s="125" t="str">
        <f t="shared" ca="1" si="269"/>
        <v/>
      </c>
      <c r="IA19" s="125" t="str">
        <f t="shared" ca="1" si="270"/>
        <v/>
      </c>
      <c r="IB19" s="125" t="str">
        <f t="shared" ca="1" si="271"/>
        <v/>
      </c>
      <c r="IC19" s="125" t="str">
        <f t="shared" ca="1" si="272"/>
        <v/>
      </c>
      <c r="ID19" s="125" t="str">
        <f t="shared" ca="1" si="273"/>
        <v/>
      </c>
      <c r="IE19" s="125" t="str">
        <f t="shared" ca="1" si="274"/>
        <v/>
      </c>
      <c r="IF19" s="125" t="str">
        <f t="shared" ca="1" si="275"/>
        <v/>
      </c>
      <c r="IG19" s="125" t="str">
        <f t="shared" ca="1" si="276"/>
        <v/>
      </c>
      <c r="IH19" s="125" t="str">
        <f t="shared" ca="1" si="277"/>
        <v/>
      </c>
      <c r="II19" s="125" t="str">
        <f t="shared" ca="1" si="278"/>
        <v/>
      </c>
      <c r="IJ19" s="125" t="str">
        <f t="shared" ca="1" si="279"/>
        <v/>
      </c>
      <c r="IK19" s="130" t="str">
        <f t="shared" ca="1" si="280"/>
        <v/>
      </c>
      <c r="IL19" s="129" t="str">
        <f t="shared" ca="1" si="281"/>
        <v/>
      </c>
      <c r="IM19" s="125" t="str">
        <f t="shared" ca="1" si="282"/>
        <v/>
      </c>
      <c r="IN19" s="125" t="str">
        <f t="shared" ca="1" si="283"/>
        <v/>
      </c>
      <c r="IO19" s="125" t="str">
        <f t="shared" ca="1" si="284"/>
        <v/>
      </c>
      <c r="IP19" s="125" t="str">
        <f t="shared" ca="1" si="285"/>
        <v/>
      </c>
      <c r="IQ19" s="125" t="str">
        <f t="shared" ca="1" si="286"/>
        <v/>
      </c>
      <c r="IR19" s="125" t="str">
        <f t="shared" ca="1" si="287"/>
        <v/>
      </c>
      <c r="IS19" s="125" t="str">
        <f t="shared" ca="1" si="288"/>
        <v/>
      </c>
      <c r="IT19" s="125" t="str">
        <f t="shared" ca="1" si="289"/>
        <v/>
      </c>
      <c r="IU19" s="125" t="str">
        <f t="shared" ca="1" si="290"/>
        <v/>
      </c>
      <c r="IV19" s="125" t="str">
        <f t="shared" ca="1" si="291"/>
        <v/>
      </c>
      <c r="IW19" s="125" t="str">
        <f t="shared" ca="1" si="292"/>
        <v/>
      </c>
      <c r="IX19" s="125" t="str">
        <f t="shared" ca="1" si="293"/>
        <v/>
      </c>
      <c r="IY19" s="125" t="str">
        <f t="shared" ca="1" si="294"/>
        <v/>
      </c>
      <c r="IZ19" s="125" t="str">
        <f t="shared" ca="1" si="295"/>
        <v/>
      </c>
      <c r="JA19" s="125" t="str">
        <f t="shared" ca="1" si="296"/>
        <v/>
      </c>
      <c r="JB19" s="125" t="str">
        <f t="shared" ca="1" si="297"/>
        <v/>
      </c>
      <c r="JC19" s="125" t="str">
        <f t="shared" ca="1" si="298"/>
        <v/>
      </c>
      <c r="JD19" s="125" t="str">
        <f t="shared" ca="1" si="299"/>
        <v/>
      </c>
      <c r="JE19" s="125" t="str">
        <f t="shared" ca="1" si="300"/>
        <v/>
      </c>
      <c r="JF19" s="125" t="str">
        <f t="shared" ca="1" si="301"/>
        <v/>
      </c>
      <c r="JG19" s="125" t="str">
        <f t="shared" ca="1" si="302"/>
        <v/>
      </c>
      <c r="JH19" s="125" t="str">
        <f t="shared" ca="1" si="303"/>
        <v/>
      </c>
      <c r="JI19" s="125" t="str">
        <f t="shared" ca="1" si="304"/>
        <v/>
      </c>
      <c r="JJ19" s="125" t="str">
        <f t="shared" ca="1" si="305"/>
        <v/>
      </c>
      <c r="JK19" s="125" t="str">
        <f t="shared" ca="1" si="306"/>
        <v/>
      </c>
      <c r="JL19" s="125" t="str">
        <f t="shared" ca="1" si="307"/>
        <v/>
      </c>
      <c r="JM19" s="125" t="str">
        <f t="shared" ca="1" si="308"/>
        <v/>
      </c>
      <c r="JN19" s="125" t="str">
        <f t="shared" ca="1" si="309"/>
        <v/>
      </c>
      <c r="JO19" s="130" t="str">
        <f t="shared" ca="1" si="310"/>
        <v/>
      </c>
      <c r="JP19" s="129" t="str">
        <f t="shared" ca="1" si="311"/>
        <v/>
      </c>
      <c r="JQ19" s="125" t="str">
        <f t="shared" ca="1" si="312"/>
        <v/>
      </c>
      <c r="JR19" s="125" t="str">
        <f t="shared" ca="1" si="313"/>
        <v/>
      </c>
      <c r="JS19" s="125" t="str">
        <f t="shared" ca="1" si="314"/>
        <v/>
      </c>
      <c r="JT19" s="125" t="str">
        <f t="shared" ca="1" si="315"/>
        <v/>
      </c>
      <c r="JU19" s="125" t="str">
        <f t="shared" ca="1" si="316"/>
        <v/>
      </c>
      <c r="JV19" s="125" t="str">
        <f t="shared" ca="1" si="317"/>
        <v/>
      </c>
      <c r="JW19" s="125" t="str">
        <f t="shared" ca="1" si="318"/>
        <v/>
      </c>
      <c r="JX19" s="125" t="str">
        <f t="shared" ca="1" si="319"/>
        <v/>
      </c>
      <c r="JY19" s="125" t="str">
        <f t="shared" ca="1" si="320"/>
        <v/>
      </c>
      <c r="JZ19" s="125" t="str">
        <f t="shared" ca="1" si="321"/>
        <v/>
      </c>
      <c r="KA19" s="125" t="str">
        <f t="shared" ca="1" si="322"/>
        <v/>
      </c>
      <c r="KB19" s="125" t="str">
        <f t="shared" ca="1" si="323"/>
        <v/>
      </c>
      <c r="KC19" s="125" t="str">
        <f t="shared" ca="1" si="324"/>
        <v/>
      </c>
      <c r="KD19" s="125" t="str">
        <f t="shared" ca="1" si="325"/>
        <v/>
      </c>
      <c r="KE19" s="125" t="str">
        <f t="shared" ca="1" si="326"/>
        <v/>
      </c>
      <c r="KF19" s="125" t="str">
        <f t="shared" ca="1" si="327"/>
        <v/>
      </c>
      <c r="KG19" s="125" t="str">
        <f t="shared" ca="1" si="328"/>
        <v/>
      </c>
      <c r="KH19" s="125" t="str">
        <f t="shared" ca="1" si="329"/>
        <v/>
      </c>
      <c r="KI19" s="125" t="str">
        <f t="shared" ca="1" si="330"/>
        <v/>
      </c>
      <c r="KJ19" s="125" t="str">
        <f t="shared" ca="1" si="331"/>
        <v/>
      </c>
      <c r="KK19" s="125" t="str">
        <f t="shared" ca="1" si="332"/>
        <v/>
      </c>
      <c r="KL19" s="125" t="str">
        <f t="shared" ca="1" si="333"/>
        <v/>
      </c>
      <c r="KM19" s="125" t="str">
        <f t="shared" ca="1" si="334"/>
        <v/>
      </c>
      <c r="KN19" s="125" t="str">
        <f t="shared" ca="1" si="335"/>
        <v/>
      </c>
      <c r="KO19" s="125" t="str">
        <f t="shared" ca="1" si="336"/>
        <v/>
      </c>
      <c r="KP19" s="125" t="str">
        <f t="shared" ca="1" si="337"/>
        <v/>
      </c>
      <c r="KQ19" s="125" t="str">
        <f t="shared" ca="1" si="338"/>
        <v/>
      </c>
      <c r="KR19" s="125" t="str">
        <f t="shared" ca="1" si="339"/>
        <v/>
      </c>
      <c r="KS19" s="125" t="str">
        <f t="shared" ca="1" si="340"/>
        <v/>
      </c>
      <c r="KT19" s="130" t="str">
        <f t="shared" ca="1" si="341"/>
        <v/>
      </c>
      <c r="KU19" s="129" t="str">
        <f t="shared" ca="1" si="342"/>
        <v/>
      </c>
      <c r="KV19" s="125" t="str">
        <f t="shared" ca="1" si="343"/>
        <v/>
      </c>
      <c r="KW19" s="125" t="str">
        <f t="shared" ca="1" si="344"/>
        <v/>
      </c>
      <c r="KX19" s="125" t="str">
        <f t="shared" ca="1" si="345"/>
        <v/>
      </c>
      <c r="KY19" s="125" t="str">
        <f t="shared" ca="1" si="346"/>
        <v/>
      </c>
      <c r="KZ19" s="125" t="str">
        <f t="shared" ca="1" si="347"/>
        <v/>
      </c>
      <c r="LA19" s="125" t="str">
        <f t="shared" ca="1" si="348"/>
        <v/>
      </c>
      <c r="LB19" s="125" t="str">
        <f t="shared" ca="1" si="349"/>
        <v/>
      </c>
      <c r="LC19" s="125" t="str">
        <f t="shared" ca="1" si="350"/>
        <v/>
      </c>
      <c r="LD19" s="125" t="str">
        <f t="shared" ca="1" si="351"/>
        <v/>
      </c>
      <c r="LE19" s="125" t="str">
        <f t="shared" ca="1" si="352"/>
        <v/>
      </c>
      <c r="LF19" s="125" t="str">
        <f t="shared" ca="1" si="353"/>
        <v/>
      </c>
      <c r="LG19" s="125" t="str">
        <f t="shared" ca="1" si="354"/>
        <v/>
      </c>
      <c r="LH19" s="125" t="str">
        <f t="shared" ca="1" si="355"/>
        <v/>
      </c>
      <c r="LI19" s="125" t="str">
        <f t="shared" ca="1" si="356"/>
        <v/>
      </c>
      <c r="LJ19" s="125" t="str">
        <f t="shared" ca="1" si="357"/>
        <v/>
      </c>
      <c r="LK19" s="125" t="str">
        <f t="shared" ca="1" si="358"/>
        <v/>
      </c>
      <c r="LL19" s="125" t="str">
        <f t="shared" ca="1" si="359"/>
        <v/>
      </c>
      <c r="LM19" s="125" t="str">
        <f t="shared" ca="1" si="360"/>
        <v/>
      </c>
      <c r="LN19" s="125" t="str">
        <f t="shared" ca="1" si="361"/>
        <v/>
      </c>
      <c r="LO19" s="125" t="str">
        <f t="shared" ca="1" si="362"/>
        <v/>
      </c>
      <c r="LP19" s="125" t="str">
        <f t="shared" ca="1" si="363"/>
        <v/>
      </c>
      <c r="LQ19" s="125" t="str">
        <f t="shared" ca="1" si="364"/>
        <v/>
      </c>
      <c r="LR19" s="125" t="str">
        <f t="shared" ca="1" si="365"/>
        <v/>
      </c>
      <c r="LS19" s="125" t="str">
        <f t="shared" ca="1" si="366"/>
        <v/>
      </c>
      <c r="LT19" s="125" t="str">
        <f t="shared" ca="1" si="367"/>
        <v/>
      </c>
      <c r="LU19" s="125" t="str">
        <f t="shared" ca="1" si="368"/>
        <v/>
      </c>
      <c r="LV19" s="125" t="str">
        <f t="shared" ca="1" si="369"/>
        <v/>
      </c>
      <c r="LW19" s="125" t="str">
        <f t="shared" ca="1" si="370"/>
        <v/>
      </c>
      <c r="LX19" s="130" t="str">
        <f t="shared" ca="1" si="371"/>
        <v/>
      </c>
      <c r="LY19" s="129">
        <f t="shared" ca="1" si="37"/>
        <v>0</v>
      </c>
      <c r="LZ19" s="125">
        <f t="shared" ca="1" si="38"/>
        <v>0</v>
      </c>
      <c r="MA19" s="125">
        <f t="shared" ca="1" si="39"/>
        <v>0</v>
      </c>
      <c r="MB19" s="125">
        <f t="shared" ca="1" si="40"/>
        <v>0</v>
      </c>
      <c r="MC19" s="125">
        <f t="shared" ca="1" si="41"/>
        <v>0</v>
      </c>
      <c r="MD19" s="125">
        <f t="shared" ca="1" si="42"/>
        <v>0</v>
      </c>
      <c r="ME19" s="125">
        <f t="shared" ca="1" si="43"/>
        <v>0</v>
      </c>
      <c r="MF19" s="125">
        <f t="shared" ca="1" si="44"/>
        <v>0</v>
      </c>
      <c r="MG19" s="125">
        <f t="shared" ca="1" si="45"/>
        <v>0</v>
      </c>
      <c r="MH19" s="125">
        <f t="shared" ca="1" si="46"/>
        <v>0</v>
      </c>
      <c r="MI19" s="125">
        <f t="shared" ca="1" si="47"/>
        <v>0</v>
      </c>
      <c r="MJ19" s="125">
        <f t="shared" ca="1" si="48"/>
        <v>0</v>
      </c>
      <c r="MK19" s="125">
        <f t="shared" ca="1" si="49"/>
        <v>0</v>
      </c>
      <c r="ML19" s="125">
        <f t="shared" ca="1" si="50"/>
        <v>0</v>
      </c>
      <c r="MM19" s="125">
        <f t="shared" ca="1" si="51"/>
        <v>0</v>
      </c>
      <c r="MN19" s="125">
        <f t="shared" ca="1" si="52"/>
        <v>0</v>
      </c>
      <c r="MO19" s="125">
        <f t="shared" ca="1" si="53"/>
        <v>0</v>
      </c>
      <c r="MP19" s="125">
        <f t="shared" ca="1" si="54"/>
        <v>0</v>
      </c>
      <c r="MQ19" s="125">
        <f t="shared" ca="1" si="55"/>
        <v>0</v>
      </c>
      <c r="MR19" s="125">
        <f t="shared" ca="1" si="56"/>
        <v>0</v>
      </c>
      <c r="MS19" s="125">
        <f t="shared" ca="1" si="57"/>
        <v>1</v>
      </c>
      <c r="MT19" s="125">
        <f t="shared" ca="1" si="58"/>
        <v>1</v>
      </c>
      <c r="MU19" s="125">
        <f t="shared" ca="1" si="59"/>
        <v>0</v>
      </c>
      <c r="MV19" s="125">
        <f t="shared" ca="1" si="60"/>
        <v>0</v>
      </c>
      <c r="MW19" s="125">
        <f t="shared" ca="1" si="61"/>
        <v>0</v>
      </c>
      <c r="MX19" s="125">
        <f t="shared" ca="1" si="62"/>
        <v>0</v>
      </c>
      <c r="MY19" s="125">
        <f t="shared" ca="1" si="63"/>
        <v>0</v>
      </c>
      <c r="MZ19" s="125">
        <f t="shared" ca="1" si="64"/>
        <v>0</v>
      </c>
      <c r="NA19" s="125">
        <f t="shared" ca="1" si="65"/>
        <v>0</v>
      </c>
      <c r="NB19" s="125">
        <f t="shared" ca="1" si="66"/>
        <v>0</v>
      </c>
      <c r="NC19" s="130">
        <f t="shared" ca="1" si="67"/>
        <v>0</v>
      </c>
    </row>
    <row r="20" spans="1:367" s="128" customFormat="1" x14ac:dyDescent="0.3">
      <c r="A20" s="125" t="str">
        <f>IF(Récap!$B20="","",Récap!$B20)</f>
        <v>437 - Campus Claudel</v>
      </c>
      <c r="B20" s="129" t="str">
        <f t="shared" ca="1" si="6"/>
        <v/>
      </c>
      <c r="C20" s="125" t="str">
        <f t="shared" ca="1" si="7"/>
        <v/>
      </c>
      <c r="D20" s="125" t="str">
        <f t="shared" ca="1" si="8"/>
        <v/>
      </c>
      <c r="E20" s="125" t="str">
        <f t="shared" ca="1" si="9"/>
        <v/>
      </c>
      <c r="F20" s="125" t="str">
        <f t="shared" ca="1" si="10"/>
        <v/>
      </c>
      <c r="G20" s="125" t="str">
        <f t="shared" ca="1" si="11"/>
        <v/>
      </c>
      <c r="H20" s="125" t="str">
        <f t="shared" ca="1" si="12"/>
        <v/>
      </c>
      <c r="I20" s="125" t="str">
        <f t="shared" ca="1" si="13"/>
        <v/>
      </c>
      <c r="J20" s="125" t="str">
        <f t="shared" ca="1" si="14"/>
        <v/>
      </c>
      <c r="K20" s="125" t="str">
        <f t="shared" ca="1" si="15"/>
        <v/>
      </c>
      <c r="L20" s="125" t="str">
        <f t="shared" ca="1" si="16"/>
        <v/>
      </c>
      <c r="M20" s="125" t="str">
        <f t="shared" ca="1" si="17"/>
        <v/>
      </c>
      <c r="N20" s="125" t="str">
        <f t="shared" ca="1" si="18"/>
        <v/>
      </c>
      <c r="O20" s="125" t="str">
        <f t="shared" ca="1" si="19"/>
        <v/>
      </c>
      <c r="P20" s="125" t="str">
        <f t="shared" ca="1" si="20"/>
        <v/>
      </c>
      <c r="Q20" s="125" t="str">
        <f t="shared" ca="1" si="21"/>
        <v/>
      </c>
      <c r="R20" s="125" t="str">
        <f t="shared" ca="1" si="22"/>
        <v/>
      </c>
      <c r="S20" s="125" t="str">
        <f t="shared" ca="1" si="23"/>
        <v/>
      </c>
      <c r="T20" s="125" t="str">
        <f t="shared" ca="1" si="24"/>
        <v/>
      </c>
      <c r="U20" s="125" t="str">
        <f t="shared" ca="1" si="25"/>
        <v/>
      </c>
      <c r="V20" s="125" t="str">
        <f t="shared" ca="1" si="26"/>
        <v/>
      </c>
      <c r="W20" s="125" t="str">
        <f t="shared" ca="1" si="27"/>
        <v/>
      </c>
      <c r="X20" s="125" t="str">
        <f t="shared" ca="1" si="28"/>
        <v/>
      </c>
      <c r="Y20" s="125" t="str">
        <f t="shared" ca="1" si="29"/>
        <v/>
      </c>
      <c r="Z20" s="125" t="str">
        <f t="shared" ca="1" si="30"/>
        <v/>
      </c>
      <c r="AA20" s="125" t="str">
        <f t="shared" ca="1" si="31"/>
        <v/>
      </c>
      <c r="AB20" s="125" t="str">
        <f t="shared" ca="1" si="32"/>
        <v/>
      </c>
      <c r="AC20" s="125" t="str">
        <f t="shared" ca="1" si="33"/>
        <v/>
      </c>
      <c r="AD20" s="125" t="str">
        <f t="shared" ca="1" si="34"/>
        <v/>
      </c>
      <c r="AE20" s="125" t="str">
        <f t="shared" ca="1" si="35"/>
        <v/>
      </c>
      <c r="AF20" s="130" t="str">
        <f t="shared" ca="1" si="36"/>
        <v/>
      </c>
      <c r="AG20" s="129" t="str">
        <f t="shared" ca="1" si="68"/>
        <v/>
      </c>
      <c r="AH20" s="125" t="str">
        <f t="shared" ca="1" si="69"/>
        <v/>
      </c>
      <c r="AI20" s="125" t="str">
        <f t="shared" ca="1" si="70"/>
        <v/>
      </c>
      <c r="AJ20" s="125" t="str">
        <f t="shared" ca="1" si="71"/>
        <v/>
      </c>
      <c r="AK20" s="125" t="str">
        <f t="shared" ca="1" si="72"/>
        <v/>
      </c>
      <c r="AL20" s="125" t="str">
        <f t="shared" ca="1" si="73"/>
        <v/>
      </c>
      <c r="AM20" s="125" t="str">
        <f t="shared" ca="1" si="74"/>
        <v/>
      </c>
      <c r="AN20" s="125" t="str">
        <f t="shared" ca="1" si="75"/>
        <v/>
      </c>
      <c r="AO20" s="125" t="str">
        <f t="shared" ca="1" si="76"/>
        <v/>
      </c>
      <c r="AP20" s="125" t="str">
        <f t="shared" ca="1" si="77"/>
        <v/>
      </c>
      <c r="AQ20" s="125" t="str">
        <f t="shared" ca="1" si="78"/>
        <v/>
      </c>
      <c r="AR20" s="125" t="str">
        <f t="shared" ca="1" si="79"/>
        <v/>
      </c>
      <c r="AS20" s="125" t="str">
        <f t="shared" ca="1" si="80"/>
        <v/>
      </c>
      <c r="AT20" s="125" t="str">
        <f t="shared" ca="1" si="81"/>
        <v/>
      </c>
      <c r="AU20" s="125" t="str">
        <f t="shared" ca="1" si="82"/>
        <v/>
      </c>
      <c r="AV20" s="125" t="str">
        <f t="shared" ca="1" si="83"/>
        <v/>
      </c>
      <c r="AW20" s="125" t="str">
        <f t="shared" ca="1" si="84"/>
        <v/>
      </c>
      <c r="AX20" s="125" t="str">
        <f t="shared" ca="1" si="85"/>
        <v/>
      </c>
      <c r="AY20" s="125" t="str">
        <f t="shared" ca="1" si="86"/>
        <v/>
      </c>
      <c r="AZ20" s="125" t="str">
        <f t="shared" ca="1" si="87"/>
        <v/>
      </c>
      <c r="BA20" s="125" t="str">
        <f t="shared" ca="1" si="88"/>
        <v/>
      </c>
      <c r="BB20" s="125" t="str">
        <f t="shared" ca="1" si="89"/>
        <v/>
      </c>
      <c r="BC20" s="125" t="str">
        <f t="shared" ca="1" si="90"/>
        <v/>
      </c>
      <c r="BD20" s="125" t="str">
        <f t="shared" ca="1" si="91"/>
        <v/>
      </c>
      <c r="BE20" s="125" t="str">
        <f t="shared" ca="1" si="92"/>
        <v/>
      </c>
      <c r="BF20" s="125" t="str">
        <f t="shared" ca="1" si="93"/>
        <v/>
      </c>
      <c r="BG20" s="125" t="str">
        <f t="shared" ca="1" si="94"/>
        <v/>
      </c>
      <c r="BH20" s="125" t="str">
        <f t="shared" ca="1" si="95"/>
        <v/>
      </c>
      <c r="BI20" s="130" t="str">
        <f t="shared" ca="1" si="96"/>
        <v/>
      </c>
      <c r="BJ20" s="129" t="str">
        <f t="shared" ca="1" si="97"/>
        <v/>
      </c>
      <c r="BK20" s="125" t="str">
        <f t="shared" ca="1" si="98"/>
        <v/>
      </c>
      <c r="BL20" s="125" t="str">
        <f t="shared" ca="1" si="99"/>
        <v/>
      </c>
      <c r="BM20" s="125" t="str">
        <f t="shared" ca="1" si="100"/>
        <v/>
      </c>
      <c r="BN20" s="125" t="str">
        <f t="shared" ca="1" si="101"/>
        <v/>
      </c>
      <c r="BO20" s="125" t="str">
        <f t="shared" ca="1" si="102"/>
        <v/>
      </c>
      <c r="BP20" s="125" t="str">
        <f t="shared" ca="1" si="103"/>
        <v/>
      </c>
      <c r="BQ20" s="125" t="str">
        <f t="shared" ca="1" si="104"/>
        <v/>
      </c>
      <c r="BR20" s="125" t="str">
        <f t="shared" ca="1" si="105"/>
        <v/>
      </c>
      <c r="BS20" s="125" t="str">
        <f t="shared" ca="1" si="106"/>
        <v/>
      </c>
      <c r="BT20" s="125" t="str">
        <f t="shared" ca="1" si="107"/>
        <v/>
      </c>
      <c r="BU20" s="125" t="str">
        <f t="shared" ca="1" si="108"/>
        <v/>
      </c>
      <c r="BV20" s="125" t="str">
        <f t="shared" ca="1" si="109"/>
        <v/>
      </c>
      <c r="BW20" s="125" t="str">
        <f t="shared" ca="1" si="110"/>
        <v/>
      </c>
      <c r="BX20" s="125" t="str">
        <f t="shared" ca="1" si="111"/>
        <v/>
      </c>
      <c r="BY20" s="125" t="str">
        <f t="shared" ca="1" si="112"/>
        <v/>
      </c>
      <c r="BZ20" s="125" t="str">
        <f t="shared" ca="1" si="113"/>
        <v/>
      </c>
      <c r="CA20" s="125" t="str">
        <f t="shared" ca="1" si="114"/>
        <v/>
      </c>
      <c r="CB20" s="125" t="str">
        <f t="shared" ca="1" si="115"/>
        <v/>
      </c>
      <c r="CC20" s="125" t="str">
        <f t="shared" ca="1" si="116"/>
        <v/>
      </c>
      <c r="CD20" s="125" t="str">
        <f t="shared" ca="1" si="117"/>
        <v/>
      </c>
      <c r="CE20" s="125" t="str">
        <f t="shared" ca="1" si="118"/>
        <v/>
      </c>
      <c r="CF20" s="125" t="str">
        <f t="shared" ca="1" si="119"/>
        <v/>
      </c>
      <c r="CG20" s="125" t="str">
        <f t="shared" ca="1" si="120"/>
        <v/>
      </c>
      <c r="CH20" s="125" t="str">
        <f t="shared" ca="1" si="121"/>
        <v/>
      </c>
      <c r="CI20" s="125" t="str">
        <f t="shared" ca="1" si="122"/>
        <v/>
      </c>
      <c r="CJ20" s="125" t="str">
        <f t="shared" ca="1" si="123"/>
        <v/>
      </c>
      <c r="CK20" s="125" t="str">
        <f t="shared" ca="1" si="124"/>
        <v/>
      </c>
      <c r="CL20" s="125" t="str">
        <f t="shared" ca="1" si="125"/>
        <v/>
      </c>
      <c r="CM20" s="125" t="str">
        <f t="shared" ca="1" si="126"/>
        <v/>
      </c>
      <c r="CN20" s="130" t="str">
        <f t="shared" ca="1" si="127"/>
        <v/>
      </c>
      <c r="CO20" s="129" t="str">
        <f t="shared" ca="1" si="128"/>
        <v/>
      </c>
      <c r="CP20" s="125" t="str">
        <f t="shared" ca="1" si="129"/>
        <v/>
      </c>
      <c r="CQ20" s="125" t="str">
        <f t="shared" ca="1" si="130"/>
        <v/>
      </c>
      <c r="CR20" s="125" t="str">
        <f t="shared" ca="1" si="131"/>
        <v/>
      </c>
      <c r="CS20" s="125" t="str">
        <f t="shared" ca="1" si="132"/>
        <v/>
      </c>
      <c r="CT20" s="125" t="str">
        <f t="shared" ca="1" si="133"/>
        <v/>
      </c>
      <c r="CU20" s="125" t="str">
        <f t="shared" ca="1" si="134"/>
        <v/>
      </c>
      <c r="CV20" s="125" t="str">
        <f t="shared" ca="1" si="135"/>
        <v/>
      </c>
      <c r="CW20" s="125" t="str">
        <f t="shared" ca="1" si="136"/>
        <v/>
      </c>
      <c r="CX20" s="125" t="str">
        <f t="shared" ca="1" si="137"/>
        <v/>
      </c>
      <c r="CY20" s="125" t="str">
        <f t="shared" ca="1" si="138"/>
        <v/>
      </c>
      <c r="CZ20" s="125" t="str">
        <f t="shared" ca="1" si="139"/>
        <v/>
      </c>
      <c r="DA20" s="125" t="str">
        <f t="shared" ca="1" si="140"/>
        <v/>
      </c>
      <c r="DB20" s="125" t="str">
        <f t="shared" ca="1" si="141"/>
        <v/>
      </c>
      <c r="DC20" s="125" t="str">
        <f t="shared" ca="1" si="142"/>
        <v/>
      </c>
      <c r="DD20" s="125" t="str">
        <f t="shared" ca="1" si="143"/>
        <v/>
      </c>
      <c r="DE20" s="125" t="str">
        <f t="shared" ca="1" si="144"/>
        <v/>
      </c>
      <c r="DF20" s="125" t="str">
        <f t="shared" ca="1" si="145"/>
        <v/>
      </c>
      <c r="DG20" s="125" t="str">
        <f t="shared" ca="1" si="146"/>
        <v/>
      </c>
      <c r="DH20" s="125" t="str">
        <f t="shared" ca="1" si="147"/>
        <v/>
      </c>
      <c r="DI20" s="125" t="str">
        <f t="shared" ca="1" si="148"/>
        <v/>
      </c>
      <c r="DJ20" s="125" t="str">
        <f t="shared" ca="1" si="149"/>
        <v/>
      </c>
      <c r="DK20" s="125" t="str">
        <f t="shared" ca="1" si="150"/>
        <v/>
      </c>
      <c r="DL20" s="125" t="str">
        <f t="shared" ca="1" si="151"/>
        <v/>
      </c>
      <c r="DM20" s="125" t="str">
        <f t="shared" ca="1" si="152"/>
        <v/>
      </c>
      <c r="DN20" s="125" t="str">
        <f t="shared" ca="1" si="153"/>
        <v/>
      </c>
      <c r="DO20" s="125" t="str">
        <f t="shared" ca="1" si="154"/>
        <v/>
      </c>
      <c r="DP20" s="125" t="str">
        <f t="shared" ca="1" si="155"/>
        <v/>
      </c>
      <c r="DQ20" s="125" t="str">
        <f t="shared" ca="1" si="156"/>
        <v/>
      </c>
      <c r="DR20" s="130" t="str">
        <f t="shared" ca="1" si="157"/>
        <v/>
      </c>
      <c r="DS20" s="129" t="str">
        <f t="shared" ca="1" si="158"/>
        <v/>
      </c>
      <c r="DT20" s="125" t="str">
        <f t="shared" ca="1" si="159"/>
        <v/>
      </c>
      <c r="DU20" s="125" t="str">
        <f t="shared" ca="1" si="160"/>
        <v/>
      </c>
      <c r="DV20" s="125" t="str">
        <f t="shared" ca="1" si="161"/>
        <v/>
      </c>
      <c r="DW20" s="125" t="str">
        <f t="shared" ca="1" si="162"/>
        <v/>
      </c>
      <c r="DX20" s="125" t="str">
        <f t="shared" ca="1" si="163"/>
        <v/>
      </c>
      <c r="DY20" s="125" t="str">
        <f t="shared" ca="1" si="164"/>
        <v/>
      </c>
      <c r="DZ20" s="125" t="str">
        <f t="shared" ca="1" si="165"/>
        <v/>
      </c>
      <c r="EA20" s="125" t="str">
        <f t="shared" ca="1" si="166"/>
        <v/>
      </c>
      <c r="EB20" s="125" t="str">
        <f t="shared" ca="1" si="167"/>
        <v/>
      </c>
      <c r="EC20" s="125" t="str">
        <f t="shared" ca="1" si="168"/>
        <v/>
      </c>
      <c r="ED20" s="125" t="str">
        <f t="shared" ca="1" si="169"/>
        <v/>
      </c>
      <c r="EE20" s="125" t="str">
        <f t="shared" ca="1" si="170"/>
        <v/>
      </c>
      <c r="EF20" s="125" t="str">
        <f t="shared" ca="1" si="171"/>
        <v/>
      </c>
      <c r="EG20" s="125" t="str">
        <f t="shared" ca="1" si="172"/>
        <v/>
      </c>
      <c r="EH20" s="125" t="str">
        <f t="shared" ca="1" si="173"/>
        <v/>
      </c>
      <c r="EI20" s="125" t="str">
        <f t="shared" ca="1" si="174"/>
        <v/>
      </c>
      <c r="EJ20" s="125" t="str">
        <f t="shared" ca="1" si="175"/>
        <v/>
      </c>
      <c r="EK20" s="125" t="str">
        <f t="shared" ca="1" si="176"/>
        <v/>
      </c>
      <c r="EL20" s="125" t="str">
        <f t="shared" ca="1" si="177"/>
        <v/>
      </c>
      <c r="EM20" s="125" t="str">
        <f t="shared" ca="1" si="178"/>
        <v/>
      </c>
      <c r="EN20" s="125" t="str">
        <f t="shared" ca="1" si="179"/>
        <v/>
      </c>
      <c r="EO20" s="125" t="str">
        <f t="shared" ca="1" si="180"/>
        <v/>
      </c>
      <c r="EP20" s="125" t="str">
        <f t="shared" ca="1" si="181"/>
        <v/>
      </c>
      <c r="EQ20" s="125" t="str">
        <f t="shared" ca="1" si="182"/>
        <v/>
      </c>
      <c r="ER20" s="125" t="str">
        <f t="shared" ca="1" si="183"/>
        <v/>
      </c>
      <c r="ES20" s="125" t="str">
        <f t="shared" ca="1" si="184"/>
        <v/>
      </c>
      <c r="ET20" s="125" t="str">
        <f t="shared" ca="1" si="185"/>
        <v/>
      </c>
      <c r="EU20" s="125" t="str">
        <f t="shared" ca="1" si="186"/>
        <v/>
      </c>
      <c r="EV20" s="125" t="str">
        <f t="shared" ca="1" si="187"/>
        <v/>
      </c>
      <c r="EW20" s="130" t="str">
        <f t="shared" ca="1" si="188"/>
        <v/>
      </c>
      <c r="EX20" s="129" t="str">
        <f t="shared" ca="1" si="189"/>
        <v/>
      </c>
      <c r="EY20" s="125" t="str">
        <f t="shared" ca="1" si="190"/>
        <v/>
      </c>
      <c r="EZ20" s="125" t="str">
        <f t="shared" ca="1" si="191"/>
        <v/>
      </c>
      <c r="FA20" s="125" t="str">
        <f t="shared" ca="1" si="192"/>
        <v/>
      </c>
      <c r="FB20" s="125" t="str">
        <f t="shared" ca="1" si="193"/>
        <v/>
      </c>
      <c r="FC20" s="125" t="str">
        <f t="shared" ca="1" si="194"/>
        <v/>
      </c>
      <c r="FD20" s="125" t="str">
        <f t="shared" ca="1" si="195"/>
        <v/>
      </c>
      <c r="FE20" s="125" t="str">
        <f t="shared" ca="1" si="196"/>
        <v/>
      </c>
      <c r="FF20" s="125" t="str">
        <f t="shared" ca="1" si="197"/>
        <v/>
      </c>
      <c r="FG20" s="125" t="str">
        <f t="shared" ca="1" si="198"/>
        <v/>
      </c>
      <c r="FH20" s="125" t="str">
        <f t="shared" ca="1" si="199"/>
        <v/>
      </c>
      <c r="FI20" s="125" t="str">
        <f t="shared" ca="1" si="200"/>
        <v/>
      </c>
      <c r="FJ20" s="125" t="str">
        <f t="shared" ca="1" si="201"/>
        <v/>
      </c>
      <c r="FK20" s="125" t="str">
        <f t="shared" ca="1" si="202"/>
        <v/>
      </c>
      <c r="FL20" s="125" t="str">
        <f t="shared" ca="1" si="203"/>
        <v/>
      </c>
      <c r="FM20" s="125" t="str">
        <f t="shared" ca="1" si="204"/>
        <v/>
      </c>
      <c r="FN20" s="125" t="str">
        <f t="shared" ca="1" si="205"/>
        <v/>
      </c>
      <c r="FO20" s="125" t="str">
        <f t="shared" ca="1" si="206"/>
        <v/>
      </c>
      <c r="FP20" s="125" t="str">
        <f t="shared" ca="1" si="207"/>
        <v/>
      </c>
      <c r="FQ20" s="125" t="str">
        <f t="shared" ca="1" si="208"/>
        <v/>
      </c>
      <c r="FR20" s="125" t="str">
        <f t="shared" ca="1" si="209"/>
        <v/>
      </c>
      <c r="FS20" s="125" t="str">
        <f t="shared" ca="1" si="210"/>
        <v/>
      </c>
      <c r="FT20" s="125" t="str">
        <f t="shared" ca="1" si="211"/>
        <v/>
      </c>
      <c r="FU20" s="125" t="str">
        <f t="shared" ca="1" si="212"/>
        <v/>
      </c>
      <c r="FV20" s="125" t="str">
        <f t="shared" ca="1" si="213"/>
        <v/>
      </c>
      <c r="FW20" s="125" t="str">
        <f t="shared" ca="1" si="214"/>
        <v/>
      </c>
      <c r="FX20" s="125" t="str">
        <f t="shared" ca="1" si="215"/>
        <v/>
      </c>
      <c r="FY20" s="125" t="str">
        <f t="shared" ca="1" si="216"/>
        <v/>
      </c>
      <c r="FZ20" s="125" t="str">
        <f t="shared" ca="1" si="217"/>
        <v/>
      </c>
      <c r="GA20" s="130" t="str">
        <f t="shared" ca="1" si="218"/>
        <v/>
      </c>
      <c r="GB20" s="129" t="str">
        <f t="shared" ca="1" si="219"/>
        <v/>
      </c>
      <c r="GC20" s="125" t="str">
        <f t="shared" ca="1" si="220"/>
        <v/>
      </c>
      <c r="GD20" s="125" t="str">
        <f t="shared" ca="1" si="221"/>
        <v/>
      </c>
      <c r="GE20" s="125" t="str">
        <f t="shared" ca="1" si="222"/>
        <v/>
      </c>
      <c r="GF20" s="125" t="str">
        <f t="shared" ca="1" si="223"/>
        <v/>
      </c>
      <c r="GG20" s="125" t="str">
        <f t="shared" ca="1" si="224"/>
        <v/>
      </c>
      <c r="GH20" s="125" t="str">
        <f t="shared" ca="1" si="225"/>
        <v/>
      </c>
      <c r="GI20" s="125" t="str">
        <f t="shared" ca="1" si="226"/>
        <v/>
      </c>
      <c r="GJ20" s="125" t="str">
        <f t="shared" ca="1" si="227"/>
        <v/>
      </c>
      <c r="GK20" s="125" t="str">
        <f t="shared" ca="1" si="228"/>
        <v/>
      </c>
      <c r="GL20" s="125" t="str">
        <f t="shared" ca="1" si="229"/>
        <v/>
      </c>
      <c r="GM20" s="125" t="str">
        <f t="shared" ca="1" si="230"/>
        <v/>
      </c>
      <c r="GN20" s="125" t="str">
        <f t="shared" ca="1" si="231"/>
        <v/>
      </c>
      <c r="GO20" s="125" t="str">
        <f t="shared" ca="1" si="232"/>
        <v/>
      </c>
      <c r="GP20" s="125" t="str">
        <f t="shared" ca="1" si="233"/>
        <v/>
      </c>
      <c r="GQ20" s="125" t="str">
        <f t="shared" ca="1" si="234"/>
        <v/>
      </c>
      <c r="GR20" s="125" t="str">
        <f t="shared" ca="1" si="235"/>
        <v/>
      </c>
      <c r="GS20" s="125" t="str">
        <f t="shared" ca="1" si="236"/>
        <v/>
      </c>
      <c r="GT20" s="125" t="str">
        <f t="shared" ca="1" si="237"/>
        <v/>
      </c>
      <c r="GU20" s="125" t="str">
        <f t="shared" ca="1" si="238"/>
        <v/>
      </c>
      <c r="GV20" s="125" t="str">
        <f t="shared" ca="1" si="239"/>
        <v/>
      </c>
      <c r="GW20" s="125" t="str">
        <f t="shared" ca="1" si="240"/>
        <v/>
      </c>
      <c r="GX20" s="125" t="str">
        <f t="shared" ca="1" si="241"/>
        <v/>
      </c>
      <c r="GY20" s="125" t="str">
        <f t="shared" ca="1" si="242"/>
        <v/>
      </c>
      <c r="GZ20" s="125" t="str">
        <f t="shared" ca="1" si="243"/>
        <v/>
      </c>
      <c r="HA20" s="125" t="str">
        <f t="shared" ca="1" si="244"/>
        <v/>
      </c>
      <c r="HB20" s="125" t="str">
        <f t="shared" ca="1" si="245"/>
        <v/>
      </c>
      <c r="HC20" s="125" t="str">
        <f t="shared" ca="1" si="246"/>
        <v/>
      </c>
      <c r="HD20" s="125" t="str">
        <f t="shared" ca="1" si="247"/>
        <v/>
      </c>
      <c r="HE20" s="125" t="str">
        <f t="shared" ca="1" si="248"/>
        <v/>
      </c>
      <c r="HF20" s="130" t="str">
        <f t="shared" ca="1" si="249"/>
        <v/>
      </c>
      <c r="HG20" s="129" t="str">
        <f t="shared" ca="1" si="250"/>
        <v/>
      </c>
      <c r="HH20" s="125" t="str">
        <f t="shared" ca="1" si="251"/>
        <v/>
      </c>
      <c r="HI20" s="125" t="str">
        <f t="shared" ca="1" si="252"/>
        <v/>
      </c>
      <c r="HJ20" s="125" t="str">
        <f t="shared" ca="1" si="253"/>
        <v/>
      </c>
      <c r="HK20" s="125" t="str">
        <f t="shared" ca="1" si="254"/>
        <v/>
      </c>
      <c r="HL20" s="125" t="str">
        <f t="shared" ca="1" si="255"/>
        <v/>
      </c>
      <c r="HM20" s="125" t="str">
        <f t="shared" ca="1" si="256"/>
        <v/>
      </c>
      <c r="HN20" s="125" t="str">
        <f t="shared" ca="1" si="257"/>
        <v/>
      </c>
      <c r="HO20" s="125" t="str">
        <f t="shared" ca="1" si="258"/>
        <v/>
      </c>
      <c r="HP20" s="125" t="str">
        <f t="shared" ca="1" si="259"/>
        <v/>
      </c>
      <c r="HQ20" s="125" t="str">
        <f t="shared" ca="1" si="260"/>
        <v/>
      </c>
      <c r="HR20" s="125" t="str">
        <f t="shared" ca="1" si="261"/>
        <v/>
      </c>
      <c r="HS20" s="125" t="str">
        <f t="shared" ca="1" si="262"/>
        <v/>
      </c>
      <c r="HT20" s="125" t="str">
        <f t="shared" ca="1" si="263"/>
        <v/>
      </c>
      <c r="HU20" s="125" t="str">
        <f t="shared" ca="1" si="264"/>
        <v/>
      </c>
      <c r="HV20" s="125" t="str">
        <f t="shared" ca="1" si="265"/>
        <v/>
      </c>
      <c r="HW20" s="125" t="str">
        <f t="shared" ca="1" si="266"/>
        <v/>
      </c>
      <c r="HX20" s="125" t="str">
        <f t="shared" ca="1" si="267"/>
        <v/>
      </c>
      <c r="HY20" s="125" t="str">
        <f t="shared" ca="1" si="268"/>
        <v/>
      </c>
      <c r="HZ20" s="125" t="str">
        <f t="shared" ca="1" si="269"/>
        <v/>
      </c>
      <c r="IA20" s="125" t="str">
        <f t="shared" ca="1" si="270"/>
        <v/>
      </c>
      <c r="IB20" s="125" t="str">
        <f t="shared" ca="1" si="271"/>
        <v/>
      </c>
      <c r="IC20" s="125" t="str">
        <f t="shared" ca="1" si="272"/>
        <v/>
      </c>
      <c r="ID20" s="125" t="str">
        <f t="shared" ca="1" si="273"/>
        <v/>
      </c>
      <c r="IE20" s="125" t="str">
        <f t="shared" ca="1" si="274"/>
        <v/>
      </c>
      <c r="IF20" s="125" t="str">
        <f t="shared" ca="1" si="275"/>
        <v/>
      </c>
      <c r="IG20" s="125" t="str">
        <f t="shared" ca="1" si="276"/>
        <v/>
      </c>
      <c r="IH20" s="125" t="str">
        <f t="shared" ca="1" si="277"/>
        <v/>
      </c>
      <c r="II20" s="125" t="str">
        <f t="shared" ca="1" si="278"/>
        <v/>
      </c>
      <c r="IJ20" s="125" t="str">
        <f t="shared" ca="1" si="279"/>
        <v/>
      </c>
      <c r="IK20" s="130" t="str">
        <f t="shared" ca="1" si="280"/>
        <v/>
      </c>
      <c r="IL20" s="129">
        <f t="shared" ca="1" si="281"/>
        <v>0</v>
      </c>
      <c r="IM20" s="125">
        <f t="shared" ca="1" si="282"/>
        <v>0</v>
      </c>
      <c r="IN20" s="125">
        <f t="shared" ca="1" si="283"/>
        <v>0.5</v>
      </c>
      <c r="IO20" s="125">
        <f t="shared" ca="1" si="284"/>
        <v>0.5</v>
      </c>
      <c r="IP20" s="125">
        <f t="shared" ca="1" si="285"/>
        <v>0</v>
      </c>
      <c r="IQ20" s="125">
        <f t="shared" ca="1" si="286"/>
        <v>0</v>
      </c>
      <c r="IR20" s="125">
        <f t="shared" ca="1" si="287"/>
        <v>0</v>
      </c>
      <c r="IS20" s="125">
        <f t="shared" ca="1" si="288"/>
        <v>0</v>
      </c>
      <c r="IT20" s="125">
        <f t="shared" ca="1" si="289"/>
        <v>0</v>
      </c>
      <c r="IU20" s="125">
        <f t="shared" ca="1" si="290"/>
        <v>0</v>
      </c>
      <c r="IV20" s="125">
        <f t="shared" ca="1" si="291"/>
        <v>0</v>
      </c>
      <c r="IW20" s="125">
        <f t="shared" ca="1" si="292"/>
        <v>0</v>
      </c>
      <c r="IX20" s="125">
        <f t="shared" ca="1" si="293"/>
        <v>0</v>
      </c>
      <c r="IY20" s="125">
        <f t="shared" ca="1" si="294"/>
        <v>0.25</v>
      </c>
      <c r="IZ20" s="125">
        <f t="shared" ca="1" si="295"/>
        <v>1</v>
      </c>
      <c r="JA20" s="125">
        <f t="shared" ca="1" si="296"/>
        <v>0</v>
      </c>
      <c r="JB20" s="125">
        <f t="shared" ca="1" si="297"/>
        <v>0</v>
      </c>
      <c r="JC20" s="125">
        <f t="shared" ca="1" si="298"/>
        <v>1</v>
      </c>
      <c r="JD20" s="125">
        <f t="shared" ca="1" si="299"/>
        <v>0</v>
      </c>
      <c r="JE20" s="125">
        <f t="shared" ca="1" si="300"/>
        <v>0</v>
      </c>
      <c r="JF20" s="125">
        <f t="shared" ca="1" si="301"/>
        <v>0</v>
      </c>
      <c r="JG20" s="125">
        <f t="shared" ca="1" si="302"/>
        <v>0.75</v>
      </c>
      <c r="JH20" s="125">
        <f t="shared" ca="1" si="303"/>
        <v>0</v>
      </c>
      <c r="JI20" s="125">
        <f t="shared" ca="1" si="304"/>
        <v>0</v>
      </c>
      <c r="JJ20" s="125">
        <f t="shared" ca="1" si="305"/>
        <v>0</v>
      </c>
      <c r="JK20" s="125">
        <f t="shared" ca="1" si="306"/>
        <v>0</v>
      </c>
      <c r="JL20" s="125">
        <f t="shared" ca="1" si="307"/>
        <v>0</v>
      </c>
      <c r="JM20" s="125">
        <f t="shared" ca="1" si="308"/>
        <v>0</v>
      </c>
      <c r="JN20" s="125">
        <f t="shared" ca="1" si="309"/>
        <v>0</v>
      </c>
      <c r="JO20" s="130">
        <f t="shared" ca="1" si="310"/>
        <v>0.25</v>
      </c>
      <c r="JP20" s="129">
        <f t="shared" ca="1" si="311"/>
        <v>0</v>
      </c>
      <c r="JQ20" s="125">
        <f t="shared" ca="1" si="312"/>
        <v>0</v>
      </c>
      <c r="JR20" s="125">
        <f t="shared" ca="1" si="313"/>
        <v>0</v>
      </c>
      <c r="JS20" s="125">
        <f t="shared" ca="1" si="314"/>
        <v>0</v>
      </c>
      <c r="JT20" s="125">
        <f t="shared" ca="1" si="315"/>
        <v>0</v>
      </c>
      <c r="JU20" s="125">
        <f t="shared" ca="1" si="316"/>
        <v>0</v>
      </c>
      <c r="JV20" s="125">
        <f t="shared" ca="1" si="317"/>
        <v>0</v>
      </c>
      <c r="JW20" s="125">
        <f t="shared" ca="1" si="318"/>
        <v>0</v>
      </c>
      <c r="JX20" s="125">
        <f t="shared" ca="1" si="319"/>
        <v>0</v>
      </c>
      <c r="JY20" s="125">
        <f t="shared" ca="1" si="320"/>
        <v>0</v>
      </c>
      <c r="JZ20" s="125">
        <f t="shared" ca="1" si="321"/>
        <v>0</v>
      </c>
      <c r="KA20" s="125">
        <f t="shared" ca="1" si="322"/>
        <v>0</v>
      </c>
      <c r="KB20" s="125">
        <f t="shared" ca="1" si="323"/>
        <v>0</v>
      </c>
      <c r="KC20" s="125">
        <f t="shared" ca="1" si="324"/>
        <v>0</v>
      </c>
      <c r="KD20" s="125">
        <f t="shared" ca="1" si="325"/>
        <v>0</v>
      </c>
      <c r="KE20" s="125">
        <f t="shared" ca="1" si="326"/>
        <v>0</v>
      </c>
      <c r="KF20" s="125">
        <f t="shared" ca="1" si="327"/>
        <v>0</v>
      </c>
      <c r="KG20" s="125">
        <f t="shared" ca="1" si="328"/>
        <v>0</v>
      </c>
      <c r="KH20" s="125">
        <f t="shared" ca="1" si="329"/>
        <v>0.5</v>
      </c>
      <c r="KI20" s="125">
        <f t="shared" ca="1" si="330"/>
        <v>0.5</v>
      </c>
      <c r="KJ20" s="125">
        <f t="shared" ca="1" si="331"/>
        <v>0</v>
      </c>
      <c r="KK20" s="125">
        <f t="shared" ca="1" si="332"/>
        <v>0</v>
      </c>
      <c r="KL20" s="125">
        <f t="shared" ca="1" si="333"/>
        <v>0.5</v>
      </c>
      <c r="KM20" s="125">
        <f t="shared" ca="1" si="334"/>
        <v>0</v>
      </c>
      <c r="KN20" s="125">
        <f t="shared" ca="1" si="335"/>
        <v>0</v>
      </c>
      <c r="KO20" s="125">
        <f t="shared" ca="1" si="336"/>
        <v>0</v>
      </c>
      <c r="KP20" s="125">
        <f t="shared" ca="1" si="337"/>
        <v>0</v>
      </c>
      <c r="KQ20" s="125">
        <f t="shared" ca="1" si="338"/>
        <v>0</v>
      </c>
      <c r="KR20" s="125">
        <f t="shared" ca="1" si="339"/>
        <v>0</v>
      </c>
      <c r="KS20" s="125">
        <f t="shared" ca="1" si="340"/>
        <v>0</v>
      </c>
      <c r="KT20" s="130">
        <f t="shared" ca="1" si="341"/>
        <v>0</v>
      </c>
      <c r="KU20" s="129" t="str">
        <f t="shared" ca="1" si="342"/>
        <v/>
      </c>
      <c r="KV20" s="125" t="str">
        <f t="shared" ca="1" si="343"/>
        <v/>
      </c>
      <c r="KW20" s="125" t="str">
        <f t="shared" ca="1" si="344"/>
        <v/>
      </c>
      <c r="KX20" s="125" t="str">
        <f t="shared" ca="1" si="345"/>
        <v/>
      </c>
      <c r="KY20" s="125" t="str">
        <f t="shared" ca="1" si="346"/>
        <v/>
      </c>
      <c r="KZ20" s="125" t="str">
        <f t="shared" ca="1" si="347"/>
        <v/>
      </c>
      <c r="LA20" s="125" t="str">
        <f t="shared" ca="1" si="348"/>
        <v/>
      </c>
      <c r="LB20" s="125" t="str">
        <f t="shared" ca="1" si="349"/>
        <v/>
      </c>
      <c r="LC20" s="125" t="str">
        <f t="shared" ca="1" si="350"/>
        <v/>
      </c>
      <c r="LD20" s="125" t="str">
        <f t="shared" ca="1" si="351"/>
        <v/>
      </c>
      <c r="LE20" s="125" t="str">
        <f t="shared" ca="1" si="352"/>
        <v/>
      </c>
      <c r="LF20" s="125" t="str">
        <f t="shared" ca="1" si="353"/>
        <v/>
      </c>
      <c r="LG20" s="125" t="str">
        <f t="shared" ca="1" si="354"/>
        <v/>
      </c>
      <c r="LH20" s="125" t="str">
        <f t="shared" ca="1" si="355"/>
        <v/>
      </c>
      <c r="LI20" s="125" t="str">
        <f t="shared" ca="1" si="356"/>
        <v/>
      </c>
      <c r="LJ20" s="125" t="str">
        <f t="shared" ca="1" si="357"/>
        <v/>
      </c>
      <c r="LK20" s="125" t="str">
        <f t="shared" ca="1" si="358"/>
        <v/>
      </c>
      <c r="LL20" s="125" t="str">
        <f t="shared" ca="1" si="359"/>
        <v/>
      </c>
      <c r="LM20" s="125" t="str">
        <f t="shared" ca="1" si="360"/>
        <v/>
      </c>
      <c r="LN20" s="125" t="str">
        <f t="shared" ca="1" si="361"/>
        <v/>
      </c>
      <c r="LO20" s="125" t="str">
        <f t="shared" ca="1" si="362"/>
        <v/>
      </c>
      <c r="LP20" s="125" t="str">
        <f t="shared" ca="1" si="363"/>
        <v/>
      </c>
      <c r="LQ20" s="125" t="str">
        <f t="shared" ca="1" si="364"/>
        <v/>
      </c>
      <c r="LR20" s="125" t="str">
        <f t="shared" ca="1" si="365"/>
        <v/>
      </c>
      <c r="LS20" s="125" t="str">
        <f t="shared" ca="1" si="366"/>
        <v/>
      </c>
      <c r="LT20" s="125" t="str">
        <f t="shared" ca="1" si="367"/>
        <v/>
      </c>
      <c r="LU20" s="125" t="str">
        <f t="shared" ca="1" si="368"/>
        <v/>
      </c>
      <c r="LV20" s="125" t="str">
        <f t="shared" ca="1" si="369"/>
        <v/>
      </c>
      <c r="LW20" s="125" t="str">
        <f t="shared" ca="1" si="370"/>
        <v/>
      </c>
      <c r="LX20" s="130" t="str">
        <f t="shared" ca="1" si="371"/>
        <v/>
      </c>
      <c r="LY20" s="129" t="str">
        <f t="shared" ca="1" si="37"/>
        <v/>
      </c>
      <c r="LZ20" s="125" t="str">
        <f t="shared" ca="1" si="38"/>
        <v/>
      </c>
      <c r="MA20" s="125" t="str">
        <f t="shared" ca="1" si="39"/>
        <v/>
      </c>
      <c r="MB20" s="125" t="str">
        <f t="shared" ca="1" si="40"/>
        <v/>
      </c>
      <c r="MC20" s="125" t="str">
        <f t="shared" ca="1" si="41"/>
        <v/>
      </c>
      <c r="MD20" s="125" t="str">
        <f t="shared" ca="1" si="42"/>
        <v/>
      </c>
      <c r="ME20" s="125" t="str">
        <f t="shared" ca="1" si="43"/>
        <v/>
      </c>
      <c r="MF20" s="125" t="str">
        <f t="shared" ca="1" si="44"/>
        <v/>
      </c>
      <c r="MG20" s="125" t="str">
        <f t="shared" ca="1" si="45"/>
        <v/>
      </c>
      <c r="MH20" s="125" t="str">
        <f t="shared" ca="1" si="46"/>
        <v/>
      </c>
      <c r="MI20" s="125" t="str">
        <f t="shared" ca="1" si="47"/>
        <v/>
      </c>
      <c r="MJ20" s="125" t="str">
        <f t="shared" ca="1" si="48"/>
        <v/>
      </c>
      <c r="MK20" s="125" t="str">
        <f t="shared" ca="1" si="49"/>
        <v/>
      </c>
      <c r="ML20" s="125" t="str">
        <f t="shared" ca="1" si="50"/>
        <v/>
      </c>
      <c r="MM20" s="125" t="str">
        <f t="shared" ca="1" si="51"/>
        <v/>
      </c>
      <c r="MN20" s="125" t="str">
        <f t="shared" ca="1" si="52"/>
        <v/>
      </c>
      <c r="MO20" s="125" t="str">
        <f t="shared" ca="1" si="53"/>
        <v/>
      </c>
      <c r="MP20" s="125" t="str">
        <f t="shared" ca="1" si="54"/>
        <v/>
      </c>
      <c r="MQ20" s="125" t="str">
        <f t="shared" ca="1" si="55"/>
        <v/>
      </c>
      <c r="MR20" s="125" t="str">
        <f t="shared" ca="1" si="56"/>
        <v/>
      </c>
      <c r="MS20" s="125" t="str">
        <f t="shared" ca="1" si="57"/>
        <v/>
      </c>
      <c r="MT20" s="125" t="str">
        <f t="shared" ca="1" si="58"/>
        <v/>
      </c>
      <c r="MU20" s="125" t="str">
        <f t="shared" ca="1" si="59"/>
        <v/>
      </c>
      <c r="MV20" s="125" t="str">
        <f t="shared" ca="1" si="60"/>
        <v/>
      </c>
      <c r="MW20" s="125" t="str">
        <f t="shared" ca="1" si="61"/>
        <v/>
      </c>
      <c r="MX20" s="125" t="str">
        <f t="shared" ca="1" si="62"/>
        <v/>
      </c>
      <c r="MY20" s="125" t="str">
        <f t="shared" ca="1" si="63"/>
        <v/>
      </c>
      <c r="MZ20" s="125" t="str">
        <f t="shared" ca="1" si="64"/>
        <v/>
      </c>
      <c r="NA20" s="125" t="str">
        <f t="shared" ca="1" si="65"/>
        <v/>
      </c>
      <c r="NB20" s="125" t="str">
        <f t="shared" ca="1" si="66"/>
        <v/>
      </c>
      <c r="NC20" s="130" t="str">
        <f t="shared" ca="1" si="67"/>
        <v/>
      </c>
    </row>
    <row r="21" spans="1:367" s="128" customFormat="1" x14ac:dyDescent="0.3">
      <c r="A21" s="125" t="str">
        <f>IF(Récap!$B21="","",Récap!$B21)</f>
        <v>437 - RPA Woodi</v>
      </c>
      <c r="B21" s="129" t="str">
        <f t="shared" ca="1" si="6"/>
        <v/>
      </c>
      <c r="C21" s="125" t="str">
        <f t="shared" ca="1" si="7"/>
        <v/>
      </c>
      <c r="D21" s="125" t="str">
        <f t="shared" ca="1" si="8"/>
        <v/>
      </c>
      <c r="E21" s="125" t="str">
        <f t="shared" ca="1" si="9"/>
        <v/>
      </c>
      <c r="F21" s="125" t="str">
        <f t="shared" ca="1" si="10"/>
        <v/>
      </c>
      <c r="G21" s="125" t="str">
        <f t="shared" ca="1" si="11"/>
        <v/>
      </c>
      <c r="H21" s="125" t="str">
        <f t="shared" ca="1" si="12"/>
        <v/>
      </c>
      <c r="I21" s="125" t="str">
        <f t="shared" ca="1" si="13"/>
        <v/>
      </c>
      <c r="J21" s="125" t="str">
        <f t="shared" ca="1" si="14"/>
        <v/>
      </c>
      <c r="K21" s="125" t="str">
        <f t="shared" ca="1" si="15"/>
        <v/>
      </c>
      <c r="L21" s="125" t="str">
        <f t="shared" ca="1" si="16"/>
        <v/>
      </c>
      <c r="M21" s="125" t="str">
        <f t="shared" ca="1" si="17"/>
        <v/>
      </c>
      <c r="N21" s="125" t="str">
        <f t="shared" ca="1" si="18"/>
        <v/>
      </c>
      <c r="O21" s="125" t="str">
        <f t="shared" ca="1" si="19"/>
        <v/>
      </c>
      <c r="P21" s="125" t="str">
        <f t="shared" ca="1" si="20"/>
        <v/>
      </c>
      <c r="Q21" s="125" t="str">
        <f t="shared" ca="1" si="21"/>
        <v/>
      </c>
      <c r="R21" s="125" t="str">
        <f t="shared" ca="1" si="22"/>
        <v/>
      </c>
      <c r="S21" s="125" t="str">
        <f t="shared" ca="1" si="23"/>
        <v/>
      </c>
      <c r="T21" s="125" t="str">
        <f t="shared" ca="1" si="24"/>
        <v/>
      </c>
      <c r="U21" s="125" t="str">
        <f t="shared" ca="1" si="25"/>
        <v/>
      </c>
      <c r="V21" s="125" t="str">
        <f t="shared" ca="1" si="26"/>
        <v/>
      </c>
      <c r="W21" s="125" t="str">
        <f t="shared" ca="1" si="27"/>
        <v/>
      </c>
      <c r="X21" s="125" t="str">
        <f t="shared" ca="1" si="28"/>
        <v/>
      </c>
      <c r="Y21" s="125" t="str">
        <f t="shared" ca="1" si="29"/>
        <v/>
      </c>
      <c r="Z21" s="125" t="str">
        <f t="shared" ca="1" si="30"/>
        <v/>
      </c>
      <c r="AA21" s="125" t="str">
        <f t="shared" ca="1" si="31"/>
        <v/>
      </c>
      <c r="AB21" s="125" t="str">
        <f t="shared" ca="1" si="32"/>
        <v/>
      </c>
      <c r="AC21" s="125" t="str">
        <f t="shared" ca="1" si="33"/>
        <v/>
      </c>
      <c r="AD21" s="125" t="str">
        <f t="shared" ca="1" si="34"/>
        <v/>
      </c>
      <c r="AE21" s="125" t="str">
        <f t="shared" ca="1" si="35"/>
        <v/>
      </c>
      <c r="AF21" s="130" t="str">
        <f t="shared" ca="1" si="36"/>
        <v/>
      </c>
      <c r="AG21" s="129" t="str">
        <f t="shared" ca="1" si="68"/>
        <v/>
      </c>
      <c r="AH21" s="125" t="str">
        <f t="shared" ca="1" si="69"/>
        <v/>
      </c>
      <c r="AI21" s="125" t="str">
        <f t="shared" ca="1" si="70"/>
        <v/>
      </c>
      <c r="AJ21" s="125" t="str">
        <f t="shared" ca="1" si="71"/>
        <v/>
      </c>
      <c r="AK21" s="125" t="str">
        <f t="shared" ca="1" si="72"/>
        <v/>
      </c>
      <c r="AL21" s="125" t="str">
        <f t="shared" ca="1" si="73"/>
        <v/>
      </c>
      <c r="AM21" s="125" t="str">
        <f t="shared" ca="1" si="74"/>
        <v/>
      </c>
      <c r="AN21" s="125" t="str">
        <f t="shared" ca="1" si="75"/>
        <v/>
      </c>
      <c r="AO21" s="125" t="str">
        <f t="shared" ca="1" si="76"/>
        <v/>
      </c>
      <c r="AP21" s="125" t="str">
        <f t="shared" ca="1" si="77"/>
        <v/>
      </c>
      <c r="AQ21" s="125" t="str">
        <f t="shared" ca="1" si="78"/>
        <v/>
      </c>
      <c r="AR21" s="125" t="str">
        <f t="shared" ca="1" si="79"/>
        <v/>
      </c>
      <c r="AS21" s="125" t="str">
        <f t="shared" ca="1" si="80"/>
        <v/>
      </c>
      <c r="AT21" s="125" t="str">
        <f t="shared" ca="1" si="81"/>
        <v/>
      </c>
      <c r="AU21" s="125" t="str">
        <f t="shared" ca="1" si="82"/>
        <v/>
      </c>
      <c r="AV21" s="125" t="str">
        <f t="shared" ca="1" si="83"/>
        <v/>
      </c>
      <c r="AW21" s="125" t="str">
        <f t="shared" ca="1" si="84"/>
        <v/>
      </c>
      <c r="AX21" s="125" t="str">
        <f t="shared" ca="1" si="85"/>
        <v/>
      </c>
      <c r="AY21" s="125" t="str">
        <f t="shared" ca="1" si="86"/>
        <v/>
      </c>
      <c r="AZ21" s="125" t="str">
        <f t="shared" ca="1" si="87"/>
        <v/>
      </c>
      <c r="BA21" s="125" t="str">
        <f t="shared" ca="1" si="88"/>
        <v/>
      </c>
      <c r="BB21" s="125" t="str">
        <f t="shared" ca="1" si="89"/>
        <v/>
      </c>
      <c r="BC21" s="125" t="str">
        <f t="shared" ca="1" si="90"/>
        <v/>
      </c>
      <c r="BD21" s="125" t="str">
        <f t="shared" ca="1" si="91"/>
        <v/>
      </c>
      <c r="BE21" s="125" t="str">
        <f t="shared" ca="1" si="92"/>
        <v/>
      </c>
      <c r="BF21" s="125" t="str">
        <f t="shared" ca="1" si="93"/>
        <v/>
      </c>
      <c r="BG21" s="125" t="str">
        <f t="shared" ca="1" si="94"/>
        <v/>
      </c>
      <c r="BH21" s="125" t="str">
        <f t="shared" ca="1" si="95"/>
        <v/>
      </c>
      <c r="BI21" s="130" t="str">
        <f t="shared" ca="1" si="96"/>
        <v/>
      </c>
      <c r="BJ21" s="129" t="str">
        <f t="shared" ca="1" si="97"/>
        <v/>
      </c>
      <c r="BK21" s="125" t="str">
        <f t="shared" ca="1" si="98"/>
        <v/>
      </c>
      <c r="BL21" s="125" t="str">
        <f t="shared" ca="1" si="99"/>
        <v/>
      </c>
      <c r="BM21" s="125" t="str">
        <f t="shared" ca="1" si="100"/>
        <v/>
      </c>
      <c r="BN21" s="125" t="str">
        <f t="shared" ca="1" si="101"/>
        <v/>
      </c>
      <c r="BO21" s="125" t="str">
        <f t="shared" ca="1" si="102"/>
        <v/>
      </c>
      <c r="BP21" s="125" t="str">
        <f t="shared" ca="1" si="103"/>
        <v/>
      </c>
      <c r="BQ21" s="125" t="str">
        <f t="shared" ca="1" si="104"/>
        <v/>
      </c>
      <c r="BR21" s="125" t="str">
        <f t="shared" ca="1" si="105"/>
        <v/>
      </c>
      <c r="BS21" s="125" t="str">
        <f t="shared" ca="1" si="106"/>
        <v/>
      </c>
      <c r="BT21" s="125" t="str">
        <f t="shared" ca="1" si="107"/>
        <v/>
      </c>
      <c r="BU21" s="125" t="str">
        <f t="shared" ca="1" si="108"/>
        <v/>
      </c>
      <c r="BV21" s="125" t="str">
        <f t="shared" ca="1" si="109"/>
        <v/>
      </c>
      <c r="BW21" s="125" t="str">
        <f t="shared" ca="1" si="110"/>
        <v/>
      </c>
      <c r="BX21" s="125" t="str">
        <f t="shared" ca="1" si="111"/>
        <v/>
      </c>
      <c r="BY21" s="125" t="str">
        <f t="shared" ca="1" si="112"/>
        <v/>
      </c>
      <c r="BZ21" s="125" t="str">
        <f t="shared" ca="1" si="113"/>
        <v/>
      </c>
      <c r="CA21" s="125" t="str">
        <f t="shared" ca="1" si="114"/>
        <v/>
      </c>
      <c r="CB21" s="125" t="str">
        <f t="shared" ca="1" si="115"/>
        <v/>
      </c>
      <c r="CC21" s="125" t="str">
        <f t="shared" ca="1" si="116"/>
        <v/>
      </c>
      <c r="CD21" s="125" t="str">
        <f t="shared" ca="1" si="117"/>
        <v/>
      </c>
      <c r="CE21" s="125" t="str">
        <f t="shared" ca="1" si="118"/>
        <v/>
      </c>
      <c r="CF21" s="125" t="str">
        <f t="shared" ca="1" si="119"/>
        <v/>
      </c>
      <c r="CG21" s="125" t="str">
        <f t="shared" ca="1" si="120"/>
        <v/>
      </c>
      <c r="CH21" s="125" t="str">
        <f t="shared" ca="1" si="121"/>
        <v/>
      </c>
      <c r="CI21" s="125" t="str">
        <f t="shared" ca="1" si="122"/>
        <v/>
      </c>
      <c r="CJ21" s="125" t="str">
        <f t="shared" ca="1" si="123"/>
        <v/>
      </c>
      <c r="CK21" s="125" t="str">
        <f t="shared" ca="1" si="124"/>
        <v/>
      </c>
      <c r="CL21" s="125" t="str">
        <f t="shared" ca="1" si="125"/>
        <v/>
      </c>
      <c r="CM21" s="125" t="str">
        <f t="shared" ca="1" si="126"/>
        <v/>
      </c>
      <c r="CN21" s="130" t="str">
        <f t="shared" ca="1" si="127"/>
        <v/>
      </c>
      <c r="CO21" s="129" t="str">
        <f t="shared" ca="1" si="128"/>
        <v/>
      </c>
      <c r="CP21" s="125" t="str">
        <f t="shared" ca="1" si="129"/>
        <v/>
      </c>
      <c r="CQ21" s="125" t="str">
        <f t="shared" ca="1" si="130"/>
        <v/>
      </c>
      <c r="CR21" s="125" t="str">
        <f t="shared" ca="1" si="131"/>
        <v/>
      </c>
      <c r="CS21" s="125" t="str">
        <f t="shared" ca="1" si="132"/>
        <v/>
      </c>
      <c r="CT21" s="125" t="str">
        <f t="shared" ca="1" si="133"/>
        <v/>
      </c>
      <c r="CU21" s="125" t="str">
        <f t="shared" ca="1" si="134"/>
        <v/>
      </c>
      <c r="CV21" s="125" t="str">
        <f t="shared" ca="1" si="135"/>
        <v/>
      </c>
      <c r="CW21" s="125" t="str">
        <f t="shared" ca="1" si="136"/>
        <v/>
      </c>
      <c r="CX21" s="125" t="str">
        <f t="shared" ca="1" si="137"/>
        <v/>
      </c>
      <c r="CY21" s="125" t="str">
        <f t="shared" ca="1" si="138"/>
        <v/>
      </c>
      <c r="CZ21" s="125" t="str">
        <f t="shared" ca="1" si="139"/>
        <v/>
      </c>
      <c r="DA21" s="125" t="str">
        <f t="shared" ca="1" si="140"/>
        <v/>
      </c>
      <c r="DB21" s="125" t="str">
        <f t="shared" ca="1" si="141"/>
        <v/>
      </c>
      <c r="DC21" s="125" t="str">
        <f t="shared" ca="1" si="142"/>
        <v/>
      </c>
      <c r="DD21" s="125" t="str">
        <f t="shared" ca="1" si="143"/>
        <v/>
      </c>
      <c r="DE21" s="125" t="str">
        <f t="shared" ca="1" si="144"/>
        <v/>
      </c>
      <c r="DF21" s="125" t="str">
        <f t="shared" ca="1" si="145"/>
        <v/>
      </c>
      <c r="DG21" s="125" t="str">
        <f t="shared" ca="1" si="146"/>
        <v/>
      </c>
      <c r="DH21" s="125" t="str">
        <f t="shared" ca="1" si="147"/>
        <v/>
      </c>
      <c r="DI21" s="125" t="str">
        <f t="shared" ca="1" si="148"/>
        <v/>
      </c>
      <c r="DJ21" s="125" t="str">
        <f t="shared" ca="1" si="149"/>
        <v/>
      </c>
      <c r="DK21" s="125" t="str">
        <f t="shared" ca="1" si="150"/>
        <v/>
      </c>
      <c r="DL21" s="125" t="str">
        <f t="shared" ca="1" si="151"/>
        <v/>
      </c>
      <c r="DM21" s="125" t="str">
        <f t="shared" ca="1" si="152"/>
        <v/>
      </c>
      <c r="DN21" s="125" t="str">
        <f t="shared" ca="1" si="153"/>
        <v/>
      </c>
      <c r="DO21" s="125" t="str">
        <f t="shared" ca="1" si="154"/>
        <v/>
      </c>
      <c r="DP21" s="125" t="str">
        <f t="shared" ca="1" si="155"/>
        <v/>
      </c>
      <c r="DQ21" s="125" t="str">
        <f t="shared" ca="1" si="156"/>
        <v/>
      </c>
      <c r="DR21" s="130" t="str">
        <f t="shared" ca="1" si="157"/>
        <v/>
      </c>
      <c r="DS21" s="129" t="str">
        <f t="shared" ca="1" si="158"/>
        <v/>
      </c>
      <c r="DT21" s="125" t="str">
        <f t="shared" ca="1" si="159"/>
        <v/>
      </c>
      <c r="DU21" s="125" t="str">
        <f t="shared" ca="1" si="160"/>
        <v/>
      </c>
      <c r="DV21" s="125" t="str">
        <f t="shared" ca="1" si="161"/>
        <v/>
      </c>
      <c r="DW21" s="125" t="str">
        <f t="shared" ca="1" si="162"/>
        <v/>
      </c>
      <c r="DX21" s="125" t="str">
        <f t="shared" ca="1" si="163"/>
        <v/>
      </c>
      <c r="DY21" s="125" t="str">
        <f t="shared" ca="1" si="164"/>
        <v/>
      </c>
      <c r="DZ21" s="125" t="str">
        <f t="shared" ca="1" si="165"/>
        <v/>
      </c>
      <c r="EA21" s="125" t="str">
        <f t="shared" ca="1" si="166"/>
        <v/>
      </c>
      <c r="EB21" s="125" t="str">
        <f t="shared" ca="1" si="167"/>
        <v/>
      </c>
      <c r="EC21" s="125" t="str">
        <f t="shared" ca="1" si="168"/>
        <v/>
      </c>
      <c r="ED21" s="125" t="str">
        <f t="shared" ca="1" si="169"/>
        <v/>
      </c>
      <c r="EE21" s="125" t="str">
        <f t="shared" ca="1" si="170"/>
        <v/>
      </c>
      <c r="EF21" s="125" t="str">
        <f t="shared" ca="1" si="171"/>
        <v/>
      </c>
      <c r="EG21" s="125" t="str">
        <f t="shared" ca="1" si="172"/>
        <v/>
      </c>
      <c r="EH21" s="125" t="str">
        <f t="shared" ca="1" si="173"/>
        <v/>
      </c>
      <c r="EI21" s="125" t="str">
        <f t="shared" ca="1" si="174"/>
        <v/>
      </c>
      <c r="EJ21" s="125" t="str">
        <f t="shared" ca="1" si="175"/>
        <v/>
      </c>
      <c r="EK21" s="125" t="str">
        <f t="shared" ca="1" si="176"/>
        <v/>
      </c>
      <c r="EL21" s="125" t="str">
        <f t="shared" ca="1" si="177"/>
        <v/>
      </c>
      <c r="EM21" s="125" t="str">
        <f t="shared" ca="1" si="178"/>
        <v/>
      </c>
      <c r="EN21" s="125" t="str">
        <f t="shared" ca="1" si="179"/>
        <v/>
      </c>
      <c r="EO21" s="125" t="str">
        <f t="shared" ca="1" si="180"/>
        <v/>
      </c>
      <c r="EP21" s="125" t="str">
        <f t="shared" ca="1" si="181"/>
        <v/>
      </c>
      <c r="EQ21" s="125" t="str">
        <f t="shared" ca="1" si="182"/>
        <v/>
      </c>
      <c r="ER21" s="125" t="str">
        <f t="shared" ca="1" si="183"/>
        <v/>
      </c>
      <c r="ES21" s="125" t="str">
        <f t="shared" ca="1" si="184"/>
        <v/>
      </c>
      <c r="ET21" s="125" t="str">
        <f t="shared" ca="1" si="185"/>
        <v/>
      </c>
      <c r="EU21" s="125" t="str">
        <f t="shared" ca="1" si="186"/>
        <v/>
      </c>
      <c r="EV21" s="125" t="str">
        <f t="shared" ca="1" si="187"/>
        <v/>
      </c>
      <c r="EW21" s="130" t="str">
        <f t="shared" ca="1" si="188"/>
        <v/>
      </c>
      <c r="EX21" s="129" t="str">
        <f t="shared" ca="1" si="189"/>
        <v/>
      </c>
      <c r="EY21" s="125" t="str">
        <f t="shared" ca="1" si="190"/>
        <v/>
      </c>
      <c r="EZ21" s="125" t="str">
        <f t="shared" ca="1" si="191"/>
        <v/>
      </c>
      <c r="FA21" s="125" t="str">
        <f t="shared" ca="1" si="192"/>
        <v/>
      </c>
      <c r="FB21" s="125" t="str">
        <f t="shared" ca="1" si="193"/>
        <v/>
      </c>
      <c r="FC21" s="125" t="str">
        <f t="shared" ca="1" si="194"/>
        <v/>
      </c>
      <c r="FD21" s="125" t="str">
        <f t="shared" ca="1" si="195"/>
        <v/>
      </c>
      <c r="FE21" s="125" t="str">
        <f t="shared" ca="1" si="196"/>
        <v/>
      </c>
      <c r="FF21" s="125" t="str">
        <f t="shared" ca="1" si="197"/>
        <v/>
      </c>
      <c r="FG21" s="125" t="str">
        <f t="shared" ca="1" si="198"/>
        <v/>
      </c>
      <c r="FH21" s="125" t="str">
        <f t="shared" ca="1" si="199"/>
        <v/>
      </c>
      <c r="FI21" s="125" t="str">
        <f t="shared" ca="1" si="200"/>
        <v/>
      </c>
      <c r="FJ21" s="125" t="str">
        <f t="shared" ca="1" si="201"/>
        <v/>
      </c>
      <c r="FK21" s="125" t="str">
        <f t="shared" ca="1" si="202"/>
        <v/>
      </c>
      <c r="FL21" s="125" t="str">
        <f t="shared" ca="1" si="203"/>
        <v/>
      </c>
      <c r="FM21" s="125" t="str">
        <f t="shared" ca="1" si="204"/>
        <v/>
      </c>
      <c r="FN21" s="125" t="str">
        <f t="shared" ca="1" si="205"/>
        <v/>
      </c>
      <c r="FO21" s="125" t="str">
        <f t="shared" ca="1" si="206"/>
        <v/>
      </c>
      <c r="FP21" s="125" t="str">
        <f t="shared" ca="1" si="207"/>
        <v/>
      </c>
      <c r="FQ21" s="125" t="str">
        <f t="shared" ca="1" si="208"/>
        <v/>
      </c>
      <c r="FR21" s="125" t="str">
        <f t="shared" ca="1" si="209"/>
        <v/>
      </c>
      <c r="FS21" s="125" t="str">
        <f t="shared" ca="1" si="210"/>
        <v/>
      </c>
      <c r="FT21" s="125" t="str">
        <f t="shared" ca="1" si="211"/>
        <v/>
      </c>
      <c r="FU21" s="125" t="str">
        <f t="shared" ca="1" si="212"/>
        <v/>
      </c>
      <c r="FV21" s="125" t="str">
        <f t="shared" ca="1" si="213"/>
        <v/>
      </c>
      <c r="FW21" s="125" t="str">
        <f t="shared" ca="1" si="214"/>
        <v/>
      </c>
      <c r="FX21" s="125" t="str">
        <f t="shared" ca="1" si="215"/>
        <v/>
      </c>
      <c r="FY21" s="125" t="str">
        <f t="shared" ca="1" si="216"/>
        <v/>
      </c>
      <c r="FZ21" s="125" t="str">
        <f t="shared" ca="1" si="217"/>
        <v/>
      </c>
      <c r="GA21" s="130" t="str">
        <f t="shared" ca="1" si="218"/>
        <v/>
      </c>
      <c r="GB21" s="129" t="str">
        <f t="shared" ca="1" si="219"/>
        <v/>
      </c>
      <c r="GC21" s="125" t="str">
        <f t="shared" ca="1" si="220"/>
        <v/>
      </c>
      <c r="GD21" s="125" t="str">
        <f t="shared" ca="1" si="221"/>
        <v/>
      </c>
      <c r="GE21" s="125" t="str">
        <f t="shared" ca="1" si="222"/>
        <v/>
      </c>
      <c r="GF21" s="125" t="str">
        <f t="shared" ca="1" si="223"/>
        <v/>
      </c>
      <c r="GG21" s="125" t="str">
        <f t="shared" ca="1" si="224"/>
        <v/>
      </c>
      <c r="GH21" s="125" t="str">
        <f t="shared" ca="1" si="225"/>
        <v/>
      </c>
      <c r="GI21" s="125" t="str">
        <f t="shared" ca="1" si="226"/>
        <v/>
      </c>
      <c r="GJ21" s="125" t="str">
        <f t="shared" ca="1" si="227"/>
        <v/>
      </c>
      <c r="GK21" s="125" t="str">
        <f t="shared" ca="1" si="228"/>
        <v/>
      </c>
      <c r="GL21" s="125" t="str">
        <f t="shared" ca="1" si="229"/>
        <v/>
      </c>
      <c r="GM21" s="125" t="str">
        <f t="shared" ca="1" si="230"/>
        <v/>
      </c>
      <c r="GN21" s="125" t="str">
        <f t="shared" ca="1" si="231"/>
        <v/>
      </c>
      <c r="GO21" s="125" t="str">
        <f t="shared" ca="1" si="232"/>
        <v/>
      </c>
      <c r="GP21" s="125" t="str">
        <f t="shared" ca="1" si="233"/>
        <v/>
      </c>
      <c r="GQ21" s="125" t="str">
        <f t="shared" ca="1" si="234"/>
        <v/>
      </c>
      <c r="GR21" s="125" t="str">
        <f t="shared" ca="1" si="235"/>
        <v/>
      </c>
      <c r="GS21" s="125" t="str">
        <f t="shared" ca="1" si="236"/>
        <v/>
      </c>
      <c r="GT21" s="125" t="str">
        <f t="shared" ca="1" si="237"/>
        <v/>
      </c>
      <c r="GU21" s="125" t="str">
        <f t="shared" ca="1" si="238"/>
        <v/>
      </c>
      <c r="GV21" s="125" t="str">
        <f t="shared" ca="1" si="239"/>
        <v/>
      </c>
      <c r="GW21" s="125" t="str">
        <f t="shared" ca="1" si="240"/>
        <v/>
      </c>
      <c r="GX21" s="125" t="str">
        <f t="shared" ca="1" si="241"/>
        <v/>
      </c>
      <c r="GY21" s="125" t="str">
        <f t="shared" ca="1" si="242"/>
        <v/>
      </c>
      <c r="GZ21" s="125" t="str">
        <f t="shared" ca="1" si="243"/>
        <v/>
      </c>
      <c r="HA21" s="125" t="str">
        <f t="shared" ca="1" si="244"/>
        <v/>
      </c>
      <c r="HB21" s="125" t="str">
        <f t="shared" ca="1" si="245"/>
        <v/>
      </c>
      <c r="HC21" s="125" t="str">
        <f t="shared" ca="1" si="246"/>
        <v/>
      </c>
      <c r="HD21" s="125" t="str">
        <f t="shared" ca="1" si="247"/>
        <v/>
      </c>
      <c r="HE21" s="125" t="str">
        <f t="shared" ca="1" si="248"/>
        <v/>
      </c>
      <c r="HF21" s="130" t="str">
        <f t="shared" ca="1" si="249"/>
        <v/>
      </c>
      <c r="HG21" s="129" t="str">
        <f t="shared" ca="1" si="250"/>
        <v/>
      </c>
      <c r="HH21" s="125" t="str">
        <f t="shared" ca="1" si="251"/>
        <v/>
      </c>
      <c r="HI21" s="125" t="str">
        <f t="shared" ca="1" si="252"/>
        <v/>
      </c>
      <c r="HJ21" s="125" t="str">
        <f t="shared" ca="1" si="253"/>
        <v/>
      </c>
      <c r="HK21" s="125" t="str">
        <f t="shared" ca="1" si="254"/>
        <v/>
      </c>
      <c r="HL21" s="125" t="str">
        <f t="shared" ca="1" si="255"/>
        <v/>
      </c>
      <c r="HM21" s="125" t="str">
        <f t="shared" ca="1" si="256"/>
        <v/>
      </c>
      <c r="HN21" s="125" t="str">
        <f t="shared" ca="1" si="257"/>
        <v/>
      </c>
      <c r="HO21" s="125" t="str">
        <f t="shared" ca="1" si="258"/>
        <v/>
      </c>
      <c r="HP21" s="125" t="str">
        <f t="shared" ca="1" si="259"/>
        <v/>
      </c>
      <c r="HQ21" s="125" t="str">
        <f t="shared" ca="1" si="260"/>
        <v/>
      </c>
      <c r="HR21" s="125" t="str">
        <f t="shared" ca="1" si="261"/>
        <v/>
      </c>
      <c r="HS21" s="125" t="str">
        <f t="shared" ca="1" si="262"/>
        <v/>
      </c>
      <c r="HT21" s="125" t="str">
        <f t="shared" ca="1" si="263"/>
        <v/>
      </c>
      <c r="HU21" s="125" t="str">
        <f t="shared" ca="1" si="264"/>
        <v/>
      </c>
      <c r="HV21" s="125" t="str">
        <f t="shared" ca="1" si="265"/>
        <v/>
      </c>
      <c r="HW21" s="125" t="str">
        <f t="shared" ca="1" si="266"/>
        <v/>
      </c>
      <c r="HX21" s="125" t="str">
        <f t="shared" ca="1" si="267"/>
        <v/>
      </c>
      <c r="HY21" s="125" t="str">
        <f t="shared" ca="1" si="268"/>
        <v/>
      </c>
      <c r="HZ21" s="125" t="str">
        <f t="shared" ca="1" si="269"/>
        <v/>
      </c>
      <c r="IA21" s="125" t="str">
        <f t="shared" ca="1" si="270"/>
        <v/>
      </c>
      <c r="IB21" s="125" t="str">
        <f t="shared" ca="1" si="271"/>
        <v/>
      </c>
      <c r="IC21" s="125" t="str">
        <f t="shared" ca="1" si="272"/>
        <v/>
      </c>
      <c r="ID21" s="125" t="str">
        <f t="shared" ca="1" si="273"/>
        <v/>
      </c>
      <c r="IE21" s="125" t="str">
        <f t="shared" ca="1" si="274"/>
        <v/>
      </c>
      <c r="IF21" s="125" t="str">
        <f t="shared" ca="1" si="275"/>
        <v/>
      </c>
      <c r="IG21" s="125" t="str">
        <f t="shared" ca="1" si="276"/>
        <v/>
      </c>
      <c r="IH21" s="125" t="str">
        <f t="shared" ca="1" si="277"/>
        <v/>
      </c>
      <c r="II21" s="125" t="str">
        <f t="shared" ca="1" si="278"/>
        <v/>
      </c>
      <c r="IJ21" s="125" t="str">
        <f t="shared" ca="1" si="279"/>
        <v/>
      </c>
      <c r="IK21" s="130" t="str">
        <f t="shared" ca="1" si="280"/>
        <v/>
      </c>
      <c r="IL21" s="129" t="str">
        <f t="shared" ca="1" si="281"/>
        <v/>
      </c>
      <c r="IM21" s="125" t="str">
        <f t="shared" ca="1" si="282"/>
        <v/>
      </c>
      <c r="IN21" s="125" t="str">
        <f t="shared" ca="1" si="283"/>
        <v/>
      </c>
      <c r="IO21" s="125" t="str">
        <f t="shared" ca="1" si="284"/>
        <v/>
      </c>
      <c r="IP21" s="125" t="str">
        <f t="shared" ca="1" si="285"/>
        <v/>
      </c>
      <c r="IQ21" s="125" t="str">
        <f t="shared" ca="1" si="286"/>
        <v/>
      </c>
      <c r="IR21" s="125" t="str">
        <f t="shared" ca="1" si="287"/>
        <v/>
      </c>
      <c r="IS21" s="125" t="str">
        <f t="shared" ca="1" si="288"/>
        <v/>
      </c>
      <c r="IT21" s="125" t="str">
        <f t="shared" ca="1" si="289"/>
        <v/>
      </c>
      <c r="IU21" s="125" t="str">
        <f t="shared" ca="1" si="290"/>
        <v/>
      </c>
      <c r="IV21" s="125" t="str">
        <f t="shared" ca="1" si="291"/>
        <v/>
      </c>
      <c r="IW21" s="125" t="str">
        <f t="shared" ca="1" si="292"/>
        <v/>
      </c>
      <c r="IX21" s="125" t="str">
        <f t="shared" ca="1" si="293"/>
        <v/>
      </c>
      <c r="IY21" s="125" t="str">
        <f t="shared" ca="1" si="294"/>
        <v/>
      </c>
      <c r="IZ21" s="125" t="str">
        <f t="shared" ca="1" si="295"/>
        <v/>
      </c>
      <c r="JA21" s="125" t="str">
        <f t="shared" ca="1" si="296"/>
        <v/>
      </c>
      <c r="JB21" s="125" t="str">
        <f t="shared" ca="1" si="297"/>
        <v/>
      </c>
      <c r="JC21" s="125" t="str">
        <f t="shared" ca="1" si="298"/>
        <v/>
      </c>
      <c r="JD21" s="125" t="str">
        <f t="shared" ca="1" si="299"/>
        <v/>
      </c>
      <c r="JE21" s="125" t="str">
        <f t="shared" ca="1" si="300"/>
        <v/>
      </c>
      <c r="JF21" s="125" t="str">
        <f t="shared" ca="1" si="301"/>
        <v/>
      </c>
      <c r="JG21" s="125" t="str">
        <f t="shared" ca="1" si="302"/>
        <v/>
      </c>
      <c r="JH21" s="125" t="str">
        <f t="shared" ca="1" si="303"/>
        <v/>
      </c>
      <c r="JI21" s="125" t="str">
        <f t="shared" ca="1" si="304"/>
        <v/>
      </c>
      <c r="JJ21" s="125" t="str">
        <f t="shared" ca="1" si="305"/>
        <v/>
      </c>
      <c r="JK21" s="125" t="str">
        <f t="shared" ca="1" si="306"/>
        <v/>
      </c>
      <c r="JL21" s="125" t="str">
        <f t="shared" ca="1" si="307"/>
        <v/>
      </c>
      <c r="JM21" s="125" t="str">
        <f t="shared" ca="1" si="308"/>
        <v/>
      </c>
      <c r="JN21" s="125" t="str">
        <f t="shared" ca="1" si="309"/>
        <v/>
      </c>
      <c r="JO21" s="130" t="str">
        <f t="shared" ca="1" si="310"/>
        <v/>
      </c>
      <c r="JP21" s="129" t="str">
        <f t="shared" ca="1" si="311"/>
        <v/>
      </c>
      <c r="JQ21" s="125" t="str">
        <f t="shared" ca="1" si="312"/>
        <v/>
      </c>
      <c r="JR21" s="125" t="str">
        <f t="shared" ca="1" si="313"/>
        <v/>
      </c>
      <c r="JS21" s="125" t="str">
        <f t="shared" ca="1" si="314"/>
        <v/>
      </c>
      <c r="JT21" s="125" t="str">
        <f t="shared" ca="1" si="315"/>
        <v/>
      </c>
      <c r="JU21" s="125" t="str">
        <f t="shared" ca="1" si="316"/>
        <v/>
      </c>
      <c r="JV21" s="125" t="str">
        <f t="shared" ca="1" si="317"/>
        <v/>
      </c>
      <c r="JW21" s="125" t="str">
        <f t="shared" ca="1" si="318"/>
        <v/>
      </c>
      <c r="JX21" s="125" t="str">
        <f t="shared" ca="1" si="319"/>
        <v/>
      </c>
      <c r="JY21" s="125" t="str">
        <f t="shared" ca="1" si="320"/>
        <v/>
      </c>
      <c r="JZ21" s="125" t="str">
        <f t="shared" ca="1" si="321"/>
        <v/>
      </c>
      <c r="KA21" s="125" t="str">
        <f t="shared" ca="1" si="322"/>
        <v/>
      </c>
      <c r="KB21" s="125" t="str">
        <f t="shared" ca="1" si="323"/>
        <v/>
      </c>
      <c r="KC21" s="125" t="str">
        <f t="shared" ca="1" si="324"/>
        <v/>
      </c>
      <c r="KD21" s="125" t="str">
        <f t="shared" ca="1" si="325"/>
        <v/>
      </c>
      <c r="KE21" s="125" t="str">
        <f t="shared" ca="1" si="326"/>
        <v/>
      </c>
      <c r="KF21" s="125" t="str">
        <f t="shared" ca="1" si="327"/>
        <v/>
      </c>
      <c r="KG21" s="125" t="str">
        <f t="shared" ca="1" si="328"/>
        <v/>
      </c>
      <c r="KH21" s="125" t="str">
        <f t="shared" ca="1" si="329"/>
        <v/>
      </c>
      <c r="KI21" s="125" t="str">
        <f t="shared" ca="1" si="330"/>
        <v/>
      </c>
      <c r="KJ21" s="125" t="str">
        <f t="shared" ca="1" si="331"/>
        <v/>
      </c>
      <c r="KK21" s="125" t="str">
        <f t="shared" ca="1" si="332"/>
        <v/>
      </c>
      <c r="KL21" s="125" t="str">
        <f t="shared" ca="1" si="333"/>
        <v/>
      </c>
      <c r="KM21" s="125" t="str">
        <f t="shared" ca="1" si="334"/>
        <v/>
      </c>
      <c r="KN21" s="125" t="str">
        <f t="shared" ca="1" si="335"/>
        <v/>
      </c>
      <c r="KO21" s="125" t="str">
        <f t="shared" ca="1" si="336"/>
        <v/>
      </c>
      <c r="KP21" s="125" t="str">
        <f t="shared" ca="1" si="337"/>
        <v/>
      </c>
      <c r="KQ21" s="125" t="str">
        <f t="shared" ca="1" si="338"/>
        <v/>
      </c>
      <c r="KR21" s="125" t="str">
        <f t="shared" ca="1" si="339"/>
        <v/>
      </c>
      <c r="KS21" s="125" t="str">
        <f t="shared" ca="1" si="340"/>
        <v/>
      </c>
      <c r="KT21" s="130" t="str">
        <f t="shared" ca="1" si="341"/>
        <v/>
      </c>
      <c r="KU21" s="129">
        <f t="shared" ca="1" si="342"/>
        <v>0</v>
      </c>
      <c r="KV21" s="125">
        <f t="shared" ca="1" si="343"/>
        <v>0</v>
      </c>
      <c r="KW21" s="125">
        <f t="shared" ca="1" si="344"/>
        <v>0</v>
      </c>
      <c r="KX21" s="125">
        <f t="shared" ca="1" si="345"/>
        <v>0</v>
      </c>
      <c r="KY21" s="125">
        <f t="shared" ca="1" si="346"/>
        <v>0</v>
      </c>
      <c r="KZ21" s="125">
        <f t="shared" ca="1" si="347"/>
        <v>0</v>
      </c>
      <c r="LA21" s="125">
        <f t="shared" ca="1" si="348"/>
        <v>0</v>
      </c>
      <c r="LB21" s="125">
        <f t="shared" ca="1" si="349"/>
        <v>0</v>
      </c>
      <c r="LC21" s="125">
        <f t="shared" ca="1" si="350"/>
        <v>0</v>
      </c>
      <c r="LD21" s="125">
        <f t="shared" ca="1" si="351"/>
        <v>0</v>
      </c>
      <c r="LE21" s="125">
        <f t="shared" ca="1" si="352"/>
        <v>0</v>
      </c>
      <c r="LF21" s="125">
        <f t="shared" ca="1" si="353"/>
        <v>0</v>
      </c>
      <c r="LG21" s="125">
        <f t="shared" ca="1" si="354"/>
        <v>0</v>
      </c>
      <c r="LH21" s="125">
        <f t="shared" ca="1" si="355"/>
        <v>0</v>
      </c>
      <c r="LI21" s="125">
        <f t="shared" ca="1" si="356"/>
        <v>0</v>
      </c>
      <c r="LJ21" s="125">
        <f t="shared" ca="1" si="357"/>
        <v>0</v>
      </c>
      <c r="LK21" s="125">
        <f t="shared" ca="1" si="358"/>
        <v>0</v>
      </c>
      <c r="LL21" s="125">
        <f t="shared" ca="1" si="359"/>
        <v>0</v>
      </c>
      <c r="LM21" s="125">
        <f t="shared" ca="1" si="360"/>
        <v>0</v>
      </c>
      <c r="LN21" s="125">
        <f t="shared" ca="1" si="361"/>
        <v>0</v>
      </c>
      <c r="LO21" s="125">
        <f t="shared" ca="1" si="362"/>
        <v>0</v>
      </c>
      <c r="LP21" s="125">
        <f t="shared" ca="1" si="363"/>
        <v>0</v>
      </c>
      <c r="LQ21" s="125">
        <f t="shared" ca="1" si="364"/>
        <v>0</v>
      </c>
      <c r="LR21" s="125">
        <f t="shared" ca="1" si="365"/>
        <v>0</v>
      </c>
      <c r="LS21" s="125">
        <f t="shared" ca="1" si="366"/>
        <v>0</v>
      </c>
      <c r="LT21" s="125">
        <f t="shared" ca="1" si="367"/>
        <v>0</v>
      </c>
      <c r="LU21" s="125">
        <f t="shared" ca="1" si="368"/>
        <v>0</v>
      </c>
      <c r="LV21" s="125">
        <f t="shared" ca="1" si="369"/>
        <v>0</v>
      </c>
      <c r="LW21" s="125">
        <f t="shared" ca="1" si="370"/>
        <v>0</v>
      </c>
      <c r="LX21" s="130">
        <f t="shared" ca="1" si="371"/>
        <v>0.75</v>
      </c>
      <c r="LY21" s="129">
        <f t="shared" ca="1" si="37"/>
        <v>0</v>
      </c>
      <c r="LZ21" s="125">
        <f t="shared" ca="1" si="38"/>
        <v>0.5</v>
      </c>
      <c r="MA21" s="125">
        <f t="shared" ca="1" si="39"/>
        <v>1</v>
      </c>
      <c r="MB21" s="125">
        <f t="shared" ca="1" si="40"/>
        <v>0.5</v>
      </c>
      <c r="MC21" s="125">
        <f t="shared" ca="1" si="41"/>
        <v>0</v>
      </c>
      <c r="MD21" s="125">
        <f t="shared" ca="1" si="42"/>
        <v>0</v>
      </c>
      <c r="ME21" s="125">
        <f t="shared" ca="1" si="43"/>
        <v>0</v>
      </c>
      <c r="MF21" s="125">
        <f t="shared" ca="1" si="44"/>
        <v>0</v>
      </c>
      <c r="MG21" s="125">
        <f t="shared" ca="1" si="45"/>
        <v>0</v>
      </c>
      <c r="MH21" s="125">
        <f t="shared" ca="1" si="46"/>
        <v>0</v>
      </c>
      <c r="MI21" s="125">
        <f t="shared" ca="1" si="47"/>
        <v>0</v>
      </c>
      <c r="MJ21" s="125">
        <f t="shared" ca="1" si="48"/>
        <v>0</v>
      </c>
      <c r="MK21" s="125">
        <f t="shared" ca="1" si="49"/>
        <v>0</v>
      </c>
      <c r="ML21" s="125">
        <f t="shared" ca="1" si="50"/>
        <v>0</v>
      </c>
      <c r="MM21" s="125">
        <f t="shared" ca="1" si="51"/>
        <v>0</v>
      </c>
      <c r="MN21" s="125">
        <f t="shared" ca="1" si="52"/>
        <v>0</v>
      </c>
      <c r="MO21" s="125">
        <f t="shared" ca="1" si="53"/>
        <v>0</v>
      </c>
      <c r="MP21" s="125">
        <f t="shared" ca="1" si="54"/>
        <v>0</v>
      </c>
      <c r="MQ21" s="125">
        <f t="shared" ca="1" si="55"/>
        <v>0</v>
      </c>
      <c r="MR21" s="125">
        <f t="shared" ca="1" si="56"/>
        <v>0</v>
      </c>
      <c r="MS21" s="125">
        <f t="shared" ca="1" si="57"/>
        <v>0</v>
      </c>
      <c r="MT21" s="125">
        <f t="shared" ca="1" si="58"/>
        <v>0</v>
      </c>
      <c r="MU21" s="125">
        <f t="shared" ca="1" si="59"/>
        <v>0</v>
      </c>
      <c r="MV21" s="125">
        <f t="shared" ca="1" si="60"/>
        <v>0</v>
      </c>
      <c r="MW21" s="125">
        <f t="shared" ca="1" si="61"/>
        <v>0</v>
      </c>
      <c r="MX21" s="125">
        <f t="shared" ca="1" si="62"/>
        <v>0</v>
      </c>
      <c r="MY21" s="125">
        <f t="shared" ca="1" si="63"/>
        <v>0</v>
      </c>
      <c r="MZ21" s="125">
        <f t="shared" ca="1" si="64"/>
        <v>0</v>
      </c>
      <c r="NA21" s="125">
        <f t="shared" ca="1" si="65"/>
        <v>0</v>
      </c>
      <c r="NB21" s="125">
        <f t="shared" ca="1" si="66"/>
        <v>0</v>
      </c>
      <c r="NC21" s="130">
        <f t="shared" ca="1" si="67"/>
        <v>0</v>
      </c>
    </row>
    <row r="22" spans="1:367" s="128" customFormat="1" x14ac:dyDescent="0.3">
      <c r="A22" s="125" t="str">
        <f>IF(Récap!$B22="","",Récap!$B22)</f>
        <v>441 - QUELLE Logts B1 &amp; B3</v>
      </c>
      <c r="B22" s="129" t="str">
        <f t="shared" ca="1" si="6"/>
        <v/>
      </c>
      <c r="C22" s="125" t="str">
        <f t="shared" ca="1" si="7"/>
        <v/>
      </c>
      <c r="D22" s="125" t="str">
        <f t="shared" ca="1" si="8"/>
        <v/>
      </c>
      <c r="E22" s="125" t="str">
        <f t="shared" ca="1" si="9"/>
        <v/>
      </c>
      <c r="F22" s="125" t="str">
        <f t="shared" ca="1" si="10"/>
        <v/>
      </c>
      <c r="G22" s="125" t="str">
        <f t="shared" ca="1" si="11"/>
        <v/>
      </c>
      <c r="H22" s="125" t="str">
        <f t="shared" ca="1" si="12"/>
        <v/>
      </c>
      <c r="I22" s="125" t="str">
        <f t="shared" ca="1" si="13"/>
        <v/>
      </c>
      <c r="J22" s="125" t="str">
        <f t="shared" ca="1" si="14"/>
        <v/>
      </c>
      <c r="K22" s="125" t="str">
        <f t="shared" ca="1" si="15"/>
        <v/>
      </c>
      <c r="L22" s="125" t="str">
        <f t="shared" ca="1" si="16"/>
        <v/>
      </c>
      <c r="M22" s="125" t="str">
        <f t="shared" ca="1" si="17"/>
        <v/>
      </c>
      <c r="N22" s="125" t="str">
        <f t="shared" ca="1" si="18"/>
        <v/>
      </c>
      <c r="O22" s="125" t="str">
        <f t="shared" ca="1" si="19"/>
        <v/>
      </c>
      <c r="P22" s="125" t="str">
        <f t="shared" ca="1" si="20"/>
        <v/>
      </c>
      <c r="Q22" s="125" t="str">
        <f t="shared" ca="1" si="21"/>
        <v/>
      </c>
      <c r="R22" s="125" t="str">
        <f t="shared" ca="1" si="22"/>
        <v/>
      </c>
      <c r="S22" s="125" t="str">
        <f t="shared" ca="1" si="23"/>
        <v/>
      </c>
      <c r="T22" s="125" t="str">
        <f t="shared" ca="1" si="24"/>
        <v/>
      </c>
      <c r="U22" s="125" t="str">
        <f t="shared" ca="1" si="25"/>
        <v/>
      </c>
      <c r="V22" s="125" t="str">
        <f t="shared" ca="1" si="26"/>
        <v/>
      </c>
      <c r="W22" s="125" t="str">
        <f t="shared" ca="1" si="27"/>
        <v/>
      </c>
      <c r="X22" s="125" t="str">
        <f t="shared" ca="1" si="28"/>
        <v/>
      </c>
      <c r="Y22" s="125" t="str">
        <f t="shared" ca="1" si="29"/>
        <v/>
      </c>
      <c r="Z22" s="125" t="str">
        <f t="shared" ca="1" si="30"/>
        <v/>
      </c>
      <c r="AA22" s="125" t="str">
        <f t="shared" ca="1" si="31"/>
        <v/>
      </c>
      <c r="AB22" s="125" t="str">
        <f t="shared" ca="1" si="32"/>
        <v/>
      </c>
      <c r="AC22" s="125" t="str">
        <f t="shared" ca="1" si="33"/>
        <v/>
      </c>
      <c r="AD22" s="125" t="str">
        <f t="shared" ca="1" si="34"/>
        <v/>
      </c>
      <c r="AE22" s="125" t="str">
        <f t="shared" ca="1" si="35"/>
        <v/>
      </c>
      <c r="AF22" s="130" t="str">
        <f t="shared" ca="1" si="36"/>
        <v/>
      </c>
      <c r="AG22" s="129" t="str">
        <f t="shared" ca="1" si="68"/>
        <v/>
      </c>
      <c r="AH22" s="125" t="str">
        <f t="shared" ca="1" si="69"/>
        <v/>
      </c>
      <c r="AI22" s="125" t="str">
        <f t="shared" ca="1" si="70"/>
        <v/>
      </c>
      <c r="AJ22" s="125" t="str">
        <f t="shared" ca="1" si="71"/>
        <v/>
      </c>
      <c r="AK22" s="125" t="str">
        <f t="shared" ca="1" si="72"/>
        <v/>
      </c>
      <c r="AL22" s="125" t="str">
        <f t="shared" ca="1" si="73"/>
        <v/>
      </c>
      <c r="AM22" s="125" t="str">
        <f t="shared" ca="1" si="74"/>
        <v/>
      </c>
      <c r="AN22" s="125" t="str">
        <f t="shared" ca="1" si="75"/>
        <v/>
      </c>
      <c r="AO22" s="125" t="str">
        <f t="shared" ca="1" si="76"/>
        <v/>
      </c>
      <c r="AP22" s="125" t="str">
        <f t="shared" ca="1" si="77"/>
        <v/>
      </c>
      <c r="AQ22" s="125" t="str">
        <f t="shared" ca="1" si="78"/>
        <v/>
      </c>
      <c r="AR22" s="125" t="str">
        <f t="shared" ca="1" si="79"/>
        <v/>
      </c>
      <c r="AS22" s="125" t="str">
        <f t="shared" ca="1" si="80"/>
        <v/>
      </c>
      <c r="AT22" s="125" t="str">
        <f t="shared" ca="1" si="81"/>
        <v/>
      </c>
      <c r="AU22" s="125" t="str">
        <f t="shared" ca="1" si="82"/>
        <v/>
      </c>
      <c r="AV22" s="125" t="str">
        <f t="shared" ca="1" si="83"/>
        <v/>
      </c>
      <c r="AW22" s="125" t="str">
        <f t="shared" ca="1" si="84"/>
        <v/>
      </c>
      <c r="AX22" s="125" t="str">
        <f t="shared" ca="1" si="85"/>
        <v/>
      </c>
      <c r="AY22" s="125" t="str">
        <f t="shared" ca="1" si="86"/>
        <v/>
      </c>
      <c r="AZ22" s="125" t="str">
        <f t="shared" ca="1" si="87"/>
        <v/>
      </c>
      <c r="BA22" s="125" t="str">
        <f t="shared" ca="1" si="88"/>
        <v/>
      </c>
      <c r="BB22" s="125" t="str">
        <f t="shared" ca="1" si="89"/>
        <v/>
      </c>
      <c r="BC22" s="125" t="str">
        <f t="shared" ca="1" si="90"/>
        <v/>
      </c>
      <c r="BD22" s="125" t="str">
        <f t="shared" ca="1" si="91"/>
        <v/>
      </c>
      <c r="BE22" s="125" t="str">
        <f t="shared" ca="1" si="92"/>
        <v/>
      </c>
      <c r="BF22" s="125" t="str">
        <f t="shared" ca="1" si="93"/>
        <v/>
      </c>
      <c r="BG22" s="125" t="str">
        <f t="shared" ca="1" si="94"/>
        <v/>
      </c>
      <c r="BH22" s="125" t="str">
        <f t="shared" ca="1" si="95"/>
        <v/>
      </c>
      <c r="BI22" s="130" t="str">
        <f t="shared" ca="1" si="96"/>
        <v/>
      </c>
      <c r="BJ22" s="129">
        <f t="shared" ca="1" si="97"/>
        <v>0</v>
      </c>
      <c r="BK22" s="125">
        <f t="shared" ca="1" si="98"/>
        <v>0</v>
      </c>
      <c r="BL22" s="125">
        <f t="shared" ca="1" si="99"/>
        <v>0</v>
      </c>
      <c r="BM22" s="125">
        <f t="shared" ca="1" si="100"/>
        <v>0</v>
      </c>
      <c r="BN22" s="125">
        <f t="shared" ca="1" si="101"/>
        <v>0</v>
      </c>
      <c r="BO22" s="125">
        <f t="shared" ca="1" si="102"/>
        <v>0</v>
      </c>
      <c r="BP22" s="125">
        <f t="shared" ca="1" si="103"/>
        <v>0</v>
      </c>
      <c r="BQ22" s="125">
        <f t="shared" ca="1" si="104"/>
        <v>0</v>
      </c>
      <c r="BR22" s="125">
        <f t="shared" ca="1" si="105"/>
        <v>0</v>
      </c>
      <c r="BS22" s="125">
        <f t="shared" ca="1" si="106"/>
        <v>0</v>
      </c>
      <c r="BT22" s="125">
        <f t="shared" ca="1" si="107"/>
        <v>0</v>
      </c>
      <c r="BU22" s="125">
        <f t="shared" ca="1" si="108"/>
        <v>0</v>
      </c>
      <c r="BV22" s="125">
        <f t="shared" ca="1" si="109"/>
        <v>0</v>
      </c>
      <c r="BW22" s="125">
        <f t="shared" ca="1" si="110"/>
        <v>0</v>
      </c>
      <c r="BX22" s="125">
        <f t="shared" ca="1" si="111"/>
        <v>0</v>
      </c>
      <c r="BY22" s="125">
        <f t="shared" ca="1" si="112"/>
        <v>0</v>
      </c>
      <c r="BZ22" s="125">
        <f t="shared" ca="1" si="113"/>
        <v>0</v>
      </c>
      <c r="CA22" s="125">
        <f t="shared" ca="1" si="114"/>
        <v>0</v>
      </c>
      <c r="CB22" s="125">
        <f t="shared" ca="1" si="115"/>
        <v>0</v>
      </c>
      <c r="CC22" s="125">
        <f t="shared" ca="1" si="116"/>
        <v>0</v>
      </c>
      <c r="CD22" s="125">
        <f t="shared" ca="1" si="117"/>
        <v>0</v>
      </c>
      <c r="CE22" s="125">
        <f t="shared" ca="1" si="118"/>
        <v>0</v>
      </c>
      <c r="CF22" s="125">
        <f t="shared" ca="1" si="119"/>
        <v>0</v>
      </c>
      <c r="CG22" s="125">
        <f t="shared" ca="1" si="120"/>
        <v>0</v>
      </c>
      <c r="CH22" s="125">
        <f t="shared" ca="1" si="121"/>
        <v>0</v>
      </c>
      <c r="CI22" s="125">
        <f t="shared" ca="1" si="122"/>
        <v>0.5</v>
      </c>
      <c r="CJ22" s="125">
        <f t="shared" ca="1" si="123"/>
        <v>0.5</v>
      </c>
      <c r="CK22" s="125">
        <f t="shared" ca="1" si="124"/>
        <v>0</v>
      </c>
      <c r="CL22" s="125">
        <f t="shared" ca="1" si="125"/>
        <v>0</v>
      </c>
      <c r="CM22" s="125">
        <f t="shared" ca="1" si="126"/>
        <v>0</v>
      </c>
      <c r="CN22" s="130">
        <f t="shared" ca="1" si="127"/>
        <v>0.25</v>
      </c>
      <c r="CO22" s="129">
        <f t="shared" ca="1" si="128"/>
        <v>0</v>
      </c>
      <c r="CP22" s="125">
        <f t="shared" ca="1" si="129"/>
        <v>0.25</v>
      </c>
      <c r="CQ22" s="125">
        <f t="shared" ca="1" si="130"/>
        <v>0.25</v>
      </c>
      <c r="CR22" s="125">
        <f t="shared" ca="1" si="131"/>
        <v>0</v>
      </c>
      <c r="CS22" s="125">
        <f t="shared" ca="1" si="132"/>
        <v>0</v>
      </c>
      <c r="CT22" s="125">
        <f t="shared" ca="1" si="133"/>
        <v>0</v>
      </c>
      <c r="CU22" s="125">
        <f t="shared" ca="1" si="134"/>
        <v>0</v>
      </c>
      <c r="CV22" s="125">
        <f t="shared" ca="1" si="135"/>
        <v>0</v>
      </c>
      <c r="CW22" s="125">
        <f t="shared" ca="1" si="136"/>
        <v>0</v>
      </c>
      <c r="CX22" s="125">
        <f t="shared" ca="1" si="137"/>
        <v>0</v>
      </c>
      <c r="CY22" s="125">
        <f t="shared" ca="1" si="138"/>
        <v>0</v>
      </c>
      <c r="CZ22" s="125">
        <f t="shared" ca="1" si="139"/>
        <v>0</v>
      </c>
      <c r="DA22" s="125">
        <f t="shared" ca="1" si="140"/>
        <v>0</v>
      </c>
      <c r="DB22" s="125">
        <f t="shared" ca="1" si="141"/>
        <v>0</v>
      </c>
      <c r="DC22" s="125">
        <f t="shared" ca="1" si="142"/>
        <v>0</v>
      </c>
      <c r="DD22" s="125">
        <f t="shared" ca="1" si="143"/>
        <v>0</v>
      </c>
      <c r="DE22" s="125">
        <f t="shared" ca="1" si="144"/>
        <v>0</v>
      </c>
      <c r="DF22" s="125">
        <f t="shared" ca="1" si="145"/>
        <v>0</v>
      </c>
      <c r="DG22" s="125">
        <f t="shared" ca="1" si="146"/>
        <v>0</v>
      </c>
      <c r="DH22" s="125">
        <f t="shared" ca="1" si="147"/>
        <v>0</v>
      </c>
      <c r="DI22" s="125">
        <f t="shared" ca="1" si="148"/>
        <v>0</v>
      </c>
      <c r="DJ22" s="125">
        <f t="shared" ca="1" si="149"/>
        <v>0</v>
      </c>
      <c r="DK22" s="125">
        <f t="shared" ca="1" si="150"/>
        <v>0</v>
      </c>
      <c r="DL22" s="125">
        <f t="shared" ca="1" si="151"/>
        <v>0</v>
      </c>
      <c r="DM22" s="125">
        <f t="shared" ca="1" si="152"/>
        <v>0</v>
      </c>
      <c r="DN22" s="125">
        <f t="shared" ca="1" si="153"/>
        <v>0</v>
      </c>
      <c r="DO22" s="125">
        <f t="shared" ca="1" si="154"/>
        <v>0</v>
      </c>
      <c r="DP22" s="125">
        <f t="shared" ca="1" si="155"/>
        <v>0</v>
      </c>
      <c r="DQ22" s="125">
        <f t="shared" ca="1" si="156"/>
        <v>0</v>
      </c>
      <c r="DR22" s="130">
        <f t="shared" ca="1" si="157"/>
        <v>0</v>
      </c>
      <c r="DS22" s="129">
        <f t="shared" ca="1" si="158"/>
        <v>0</v>
      </c>
      <c r="DT22" s="125">
        <f t="shared" ca="1" si="159"/>
        <v>0</v>
      </c>
      <c r="DU22" s="125">
        <f t="shared" ca="1" si="160"/>
        <v>0</v>
      </c>
      <c r="DV22" s="125">
        <f t="shared" ca="1" si="161"/>
        <v>0</v>
      </c>
      <c r="DW22" s="125">
        <f t="shared" ca="1" si="162"/>
        <v>0</v>
      </c>
      <c r="DX22" s="125">
        <f t="shared" ca="1" si="163"/>
        <v>0</v>
      </c>
      <c r="DY22" s="125">
        <f t="shared" ca="1" si="164"/>
        <v>0</v>
      </c>
      <c r="DZ22" s="125">
        <f t="shared" ca="1" si="165"/>
        <v>0</v>
      </c>
      <c r="EA22" s="125">
        <f t="shared" ca="1" si="166"/>
        <v>0</v>
      </c>
      <c r="EB22" s="125">
        <f t="shared" ca="1" si="167"/>
        <v>0</v>
      </c>
      <c r="EC22" s="125">
        <f t="shared" ca="1" si="168"/>
        <v>0</v>
      </c>
      <c r="ED22" s="125">
        <f t="shared" ca="1" si="169"/>
        <v>0</v>
      </c>
      <c r="EE22" s="125">
        <f t="shared" ca="1" si="170"/>
        <v>0</v>
      </c>
      <c r="EF22" s="125">
        <f t="shared" ca="1" si="171"/>
        <v>0</v>
      </c>
      <c r="EG22" s="125">
        <f t="shared" ca="1" si="172"/>
        <v>0</v>
      </c>
      <c r="EH22" s="125">
        <f t="shared" ca="1" si="173"/>
        <v>0</v>
      </c>
      <c r="EI22" s="125">
        <f t="shared" ca="1" si="174"/>
        <v>0</v>
      </c>
      <c r="EJ22" s="125">
        <f t="shared" ca="1" si="175"/>
        <v>0.75</v>
      </c>
      <c r="EK22" s="125">
        <f t="shared" ca="1" si="176"/>
        <v>0.5</v>
      </c>
      <c r="EL22" s="125">
        <f t="shared" ca="1" si="177"/>
        <v>0</v>
      </c>
      <c r="EM22" s="125">
        <f t="shared" ca="1" si="178"/>
        <v>0</v>
      </c>
      <c r="EN22" s="125">
        <f t="shared" ca="1" si="179"/>
        <v>0</v>
      </c>
      <c r="EO22" s="125">
        <f t="shared" ca="1" si="180"/>
        <v>0</v>
      </c>
      <c r="EP22" s="125">
        <f t="shared" ca="1" si="181"/>
        <v>0</v>
      </c>
      <c r="EQ22" s="125">
        <f t="shared" ca="1" si="182"/>
        <v>0</v>
      </c>
      <c r="ER22" s="125">
        <f t="shared" ca="1" si="183"/>
        <v>0</v>
      </c>
      <c r="ES22" s="125">
        <f t="shared" ca="1" si="184"/>
        <v>0</v>
      </c>
      <c r="ET22" s="125">
        <f t="shared" ca="1" si="185"/>
        <v>0</v>
      </c>
      <c r="EU22" s="125">
        <f t="shared" ca="1" si="186"/>
        <v>0</v>
      </c>
      <c r="EV22" s="125">
        <f t="shared" ca="1" si="187"/>
        <v>0</v>
      </c>
      <c r="EW22" s="130">
        <f t="shared" ca="1" si="188"/>
        <v>0</v>
      </c>
      <c r="EX22" s="129">
        <f t="shared" ca="1" si="189"/>
        <v>0</v>
      </c>
      <c r="EY22" s="125">
        <f t="shared" ca="1" si="190"/>
        <v>0</v>
      </c>
      <c r="EZ22" s="125">
        <f t="shared" ca="1" si="191"/>
        <v>0</v>
      </c>
      <c r="FA22" s="125">
        <f t="shared" ca="1" si="192"/>
        <v>0</v>
      </c>
      <c r="FB22" s="125">
        <f t="shared" ca="1" si="193"/>
        <v>0</v>
      </c>
      <c r="FC22" s="125">
        <f t="shared" ca="1" si="194"/>
        <v>0</v>
      </c>
      <c r="FD22" s="125">
        <f t="shared" ca="1" si="195"/>
        <v>0</v>
      </c>
      <c r="FE22" s="125">
        <f t="shared" ca="1" si="196"/>
        <v>0</v>
      </c>
      <c r="FF22" s="125">
        <f t="shared" ca="1" si="197"/>
        <v>0.25</v>
      </c>
      <c r="FG22" s="125">
        <f t="shared" ca="1" si="198"/>
        <v>0</v>
      </c>
      <c r="FH22" s="125">
        <f t="shared" ca="1" si="199"/>
        <v>0</v>
      </c>
      <c r="FI22" s="125">
        <f t="shared" ca="1" si="200"/>
        <v>0</v>
      </c>
      <c r="FJ22" s="125">
        <f t="shared" ca="1" si="201"/>
        <v>0</v>
      </c>
      <c r="FK22" s="125">
        <f t="shared" ca="1" si="202"/>
        <v>0</v>
      </c>
      <c r="FL22" s="125">
        <f t="shared" ca="1" si="203"/>
        <v>0</v>
      </c>
      <c r="FM22" s="125">
        <f t="shared" ca="1" si="204"/>
        <v>0</v>
      </c>
      <c r="FN22" s="125">
        <f t="shared" ca="1" si="205"/>
        <v>0</v>
      </c>
      <c r="FO22" s="125">
        <f t="shared" ca="1" si="206"/>
        <v>0</v>
      </c>
      <c r="FP22" s="125">
        <f t="shared" ca="1" si="207"/>
        <v>0</v>
      </c>
      <c r="FQ22" s="125">
        <f t="shared" ca="1" si="208"/>
        <v>0</v>
      </c>
      <c r="FR22" s="125">
        <f t="shared" ca="1" si="209"/>
        <v>0</v>
      </c>
      <c r="FS22" s="125">
        <f t="shared" ca="1" si="210"/>
        <v>0</v>
      </c>
      <c r="FT22" s="125">
        <f t="shared" ca="1" si="211"/>
        <v>0</v>
      </c>
      <c r="FU22" s="125">
        <f t="shared" ca="1" si="212"/>
        <v>0</v>
      </c>
      <c r="FV22" s="125">
        <f t="shared" ca="1" si="213"/>
        <v>0</v>
      </c>
      <c r="FW22" s="125">
        <f t="shared" ca="1" si="214"/>
        <v>0</v>
      </c>
      <c r="FX22" s="125">
        <f t="shared" ca="1" si="215"/>
        <v>0</v>
      </c>
      <c r="FY22" s="125">
        <f t="shared" ca="1" si="216"/>
        <v>0</v>
      </c>
      <c r="FZ22" s="125">
        <f t="shared" ca="1" si="217"/>
        <v>0</v>
      </c>
      <c r="GA22" s="130">
        <f t="shared" ca="1" si="218"/>
        <v>0</v>
      </c>
      <c r="GB22" s="129">
        <f t="shared" ca="1" si="219"/>
        <v>0</v>
      </c>
      <c r="GC22" s="125">
        <f t="shared" ca="1" si="220"/>
        <v>0</v>
      </c>
      <c r="GD22" s="125">
        <f t="shared" ca="1" si="221"/>
        <v>0</v>
      </c>
      <c r="GE22" s="125">
        <f t="shared" ca="1" si="222"/>
        <v>0</v>
      </c>
      <c r="GF22" s="125">
        <f t="shared" ca="1" si="223"/>
        <v>0</v>
      </c>
      <c r="GG22" s="125">
        <f t="shared" ca="1" si="224"/>
        <v>0</v>
      </c>
      <c r="GH22" s="125">
        <f t="shared" ca="1" si="225"/>
        <v>0</v>
      </c>
      <c r="GI22" s="125">
        <f t="shared" ca="1" si="226"/>
        <v>0</v>
      </c>
      <c r="GJ22" s="125">
        <f t="shared" ca="1" si="227"/>
        <v>0</v>
      </c>
      <c r="GK22" s="125">
        <f t="shared" ca="1" si="228"/>
        <v>0</v>
      </c>
      <c r="GL22" s="125">
        <f t="shared" ca="1" si="229"/>
        <v>0</v>
      </c>
      <c r="GM22" s="125">
        <f t="shared" ca="1" si="230"/>
        <v>0</v>
      </c>
      <c r="GN22" s="125">
        <f t="shared" ca="1" si="231"/>
        <v>0</v>
      </c>
      <c r="GO22" s="125">
        <f t="shared" ca="1" si="232"/>
        <v>0</v>
      </c>
      <c r="GP22" s="125">
        <f t="shared" ca="1" si="233"/>
        <v>0</v>
      </c>
      <c r="GQ22" s="125">
        <f t="shared" ca="1" si="234"/>
        <v>0</v>
      </c>
      <c r="GR22" s="125">
        <f t="shared" ca="1" si="235"/>
        <v>0</v>
      </c>
      <c r="GS22" s="125">
        <f t="shared" ca="1" si="236"/>
        <v>0</v>
      </c>
      <c r="GT22" s="125">
        <f t="shared" ca="1" si="237"/>
        <v>0</v>
      </c>
      <c r="GU22" s="125">
        <f t="shared" ca="1" si="238"/>
        <v>0</v>
      </c>
      <c r="GV22" s="125">
        <f t="shared" ca="1" si="239"/>
        <v>0</v>
      </c>
      <c r="GW22" s="125">
        <f t="shared" ca="1" si="240"/>
        <v>0</v>
      </c>
      <c r="GX22" s="125">
        <f t="shared" ca="1" si="241"/>
        <v>0</v>
      </c>
      <c r="GY22" s="125">
        <f t="shared" ca="1" si="242"/>
        <v>0</v>
      </c>
      <c r="GZ22" s="125">
        <f t="shared" ca="1" si="243"/>
        <v>0</v>
      </c>
      <c r="HA22" s="125">
        <f t="shared" ca="1" si="244"/>
        <v>0</v>
      </c>
      <c r="HB22" s="125">
        <f t="shared" ca="1" si="245"/>
        <v>0</v>
      </c>
      <c r="HC22" s="125">
        <f t="shared" ca="1" si="246"/>
        <v>0</v>
      </c>
      <c r="HD22" s="125">
        <f t="shared" ca="1" si="247"/>
        <v>0</v>
      </c>
      <c r="HE22" s="125">
        <f t="shared" ca="1" si="248"/>
        <v>0</v>
      </c>
      <c r="HF22" s="130">
        <f t="shared" ca="1" si="249"/>
        <v>0</v>
      </c>
      <c r="HG22" s="129" t="str">
        <f t="shared" ca="1" si="250"/>
        <v/>
      </c>
      <c r="HH22" s="125" t="str">
        <f t="shared" ca="1" si="251"/>
        <v/>
      </c>
      <c r="HI22" s="125" t="str">
        <f t="shared" ca="1" si="252"/>
        <v/>
      </c>
      <c r="HJ22" s="125" t="str">
        <f t="shared" ca="1" si="253"/>
        <v/>
      </c>
      <c r="HK22" s="125" t="str">
        <f t="shared" ca="1" si="254"/>
        <v/>
      </c>
      <c r="HL22" s="125" t="str">
        <f t="shared" ca="1" si="255"/>
        <v/>
      </c>
      <c r="HM22" s="125" t="str">
        <f t="shared" ca="1" si="256"/>
        <v/>
      </c>
      <c r="HN22" s="125" t="str">
        <f t="shared" ca="1" si="257"/>
        <v/>
      </c>
      <c r="HO22" s="125" t="str">
        <f t="shared" ca="1" si="258"/>
        <v/>
      </c>
      <c r="HP22" s="125" t="str">
        <f t="shared" ca="1" si="259"/>
        <v/>
      </c>
      <c r="HQ22" s="125" t="str">
        <f t="shared" ca="1" si="260"/>
        <v/>
      </c>
      <c r="HR22" s="125" t="str">
        <f t="shared" ca="1" si="261"/>
        <v/>
      </c>
      <c r="HS22" s="125" t="str">
        <f t="shared" ca="1" si="262"/>
        <v/>
      </c>
      <c r="HT22" s="125" t="str">
        <f t="shared" ca="1" si="263"/>
        <v/>
      </c>
      <c r="HU22" s="125" t="str">
        <f t="shared" ca="1" si="264"/>
        <v/>
      </c>
      <c r="HV22" s="125" t="str">
        <f t="shared" ca="1" si="265"/>
        <v/>
      </c>
      <c r="HW22" s="125" t="str">
        <f t="shared" ca="1" si="266"/>
        <v/>
      </c>
      <c r="HX22" s="125" t="str">
        <f t="shared" ca="1" si="267"/>
        <v/>
      </c>
      <c r="HY22" s="125" t="str">
        <f t="shared" ca="1" si="268"/>
        <v/>
      </c>
      <c r="HZ22" s="125" t="str">
        <f t="shared" ca="1" si="269"/>
        <v/>
      </c>
      <c r="IA22" s="125" t="str">
        <f t="shared" ca="1" si="270"/>
        <v/>
      </c>
      <c r="IB22" s="125" t="str">
        <f t="shared" ca="1" si="271"/>
        <v/>
      </c>
      <c r="IC22" s="125" t="str">
        <f t="shared" ca="1" si="272"/>
        <v/>
      </c>
      <c r="ID22" s="125" t="str">
        <f t="shared" ca="1" si="273"/>
        <v/>
      </c>
      <c r="IE22" s="125" t="str">
        <f t="shared" ca="1" si="274"/>
        <v/>
      </c>
      <c r="IF22" s="125" t="str">
        <f t="shared" ca="1" si="275"/>
        <v/>
      </c>
      <c r="IG22" s="125" t="str">
        <f t="shared" ca="1" si="276"/>
        <v/>
      </c>
      <c r="IH22" s="125" t="str">
        <f t="shared" ca="1" si="277"/>
        <v/>
      </c>
      <c r="II22" s="125" t="str">
        <f t="shared" ca="1" si="278"/>
        <v/>
      </c>
      <c r="IJ22" s="125" t="str">
        <f t="shared" ca="1" si="279"/>
        <v/>
      </c>
      <c r="IK22" s="130" t="str">
        <f t="shared" ca="1" si="280"/>
        <v/>
      </c>
      <c r="IL22" s="129" t="str">
        <f t="shared" ca="1" si="281"/>
        <v/>
      </c>
      <c r="IM22" s="125" t="str">
        <f t="shared" ca="1" si="282"/>
        <v/>
      </c>
      <c r="IN22" s="125" t="str">
        <f t="shared" ca="1" si="283"/>
        <v/>
      </c>
      <c r="IO22" s="125" t="str">
        <f t="shared" ca="1" si="284"/>
        <v/>
      </c>
      <c r="IP22" s="125" t="str">
        <f t="shared" ca="1" si="285"/>
        <v/>
      </c>
      <c r="IQ22" s="125" t="str">
        <f t="shared" ca="1" si="286"/>
        <v/>
      </c>
      <c r="IR22" s="125" t="str">
        <f t="shared" ca="1" si="287"/>
        <v/>
      </c>
      <c r="IS22" s="125" t="str">
        <f t="shared" ca="1" si="288"/>
        <v/>
      </c>
      <c r="IT22" s="125" t="str">
        <f t="shared" ca="1" si="289"/>
        <v/>
      </c>
      <c r="IU22" s="125" t="str">
        <f t="shared" ca="1" si="290"/>
        <v/>
      </c>
      <c r="IV22" s="125" t="str">
        <f t="shared" ca="1" si="291"/>
        <v/>
      </c>
      <c r="IW22" s="125" t="str">
        <f t="shared" ca="1" si="292"/>
        <v/>
      </c>
      <c r="IX22" s="125" t="str">
        <f t="shared" ca="1" si="293"/>
        <v/>
      </c>
      <c r="IY22" s="125" t="str">
        <f t="shared" ca="1" si="294"/>
        <v/>
      </c>
      <c r="IZ22" s="125" t="str">
        <f t="shared" ca="1" si="295"/>
        <v/>
      </c>
      <c r="JA22" s="125" t="str">
        <f t="shared" ca="1" si="296"/>
        <v/>
      </c>
      <c r="JB22" s="125" t="str">
        <f t="shared" ca="1" si="297"/>
        <v/>
      </c>
      <c r="JC22" s="125" t="str">
        <f t="shared" ca="1" si="298"/>
        <v/>
      </c>
      <c r="JD22" s="125" t="str">
        <f t="shared" ca="1" si="299"/>
        <v/>
      </c>
      <c r="JE22" s="125" t="str">
        <f t="shared" ca="1" si="300"/>
        <v/>
      </c>
      <c r="JF22" s="125" t="str">
        <f t="shared" ca="1" si="301"/>
        <v/>
      </c>
      <c r="JG22" s="125" t="str">
        <f t="shared" ca="1" si="302"/>
        <v/>
      </c>
      <c r="JH22" s="125" t="str">
        <f t="shared" ca="1" si="303"/>
        <v/>
      </c>
      <c r="JI22" s="125" t="str">
        <f t="shared" ca="1" si="304"/>
        <v/>
      </c>
      <c r="JJ22" s="125" t="str">
        <f t="shared" ca="1" si="305"/>
        <v/>
      </c>
      <c r="JK22" s="125" t="str">
        <f t="shared" ca="1" si="306"/>
        <v/>
      </c>
      <c r="JL22" s="125" t="str">
        <f t="shared" ca="1" si="307"/>
        <v/>
      </c>
      <c r="JM22" s="125" t="str">
        <f t="shared" ca="1" si="308"/>
        <v/>
      </c>
      <c r="JN22" s="125" t="str">
        <f t="shared" ca="1" si="309"/>
        <v/>
      </c>
      <c r="JO22" s="130" t="str">
        <f t="shared" ca="1" si="310"/>
        <v/>
      </c>
      <c r="JP22" s="129">
        <f t="shared" ca="1" si="311"/>
        <v>0</v>
      </c>
      <c r="JQ22" s="125">
        <f t="shared" ca="1" si="312"/>
        <v>0</v>
      </c>
      <c r="JR22" s="125">
        <f t="shared" ca="1" si="313"/>
        <v>0</v>
      </c>
      <c r="JS22" s="125">
        <f t="shared" ca="1" si="314"/>
        <v>0</v>
      </c>
      <c r="JT22" s="125">
        <f t="shared" ca="1" si="315"/>
        <v>0</v>
      </c>
      <c r="JU22" s="125">
        <f t="shared" ca="1" si="316"/>
        <v>0</v>
      </c>
      <c r="JV22" s="125">
        <f t="shared" ca="1" si="317"/>
        <v>0</v>
      </c>
      <c r="JW22" s="125">
        <f t="shared" ca="1" si="318"/>
        <v>0</v>
      </c>
      <c r="JX22" s="125">
        <f t="shared" ca="1" si="319"/>
        <v>0</v>
      </c>
      <c r="JY22" s="125">
        <f t="shared" ca="1" si="320"/>
        <v>0</v>
      </c>
      <c r="JZ22" s="125">
        <f t="shared" ca="1" si="321"/>
        <v>0</v>
      </c>
      <c r="KA22" s="125">
        <f t="shared" ca="1" si="322"/>
        <v>0</v>
      </c>
      <c r="KB22" s="125">
        <f t="shared" ca="1" si="323"/>
        <v>0</v>
      </c>
      <c r="KC22" s="125">
        <f t="shared" ca="1" si="324"/>
        <v>0</v>
      </c>
      <c r="KD22" s="125">
        <f t="shared" ca="1" si="325"/>
        <v>0</v>
      </c>
      <c r="KE22" s="125">
        <f t="shared" ca="1" si="326"/>
        <v>0</v>
      </c>
      <c r="KF22" s="125">
        <f t="shared" ca="1" si="327"/>
        <v>0</v>
      </c>
      <c r="KG22" s="125">
        <f t="shared" ca="1" si="328"/>
        <v>0</v>
      </c>
      <c r="KH22" s="125">
        <f t="shared" ca="1" si="329"/>
        <v>0</v>
      </c>
      <c r="KI22" s="125">
        <f t="shared" ca="1" si="330"/>
        <v>0</v>
      </c>
      <c r="KJ22" s="125">
        <f t="shared" ca="1" si="331"/>
        <v>0</v>
      </c>
      <c r="KK22" s="125">
        <f t="shared" ca="1" si="332"/>
        <v>0</v>
      </c>
      <c r="KL22" s="125">
        <f t="shared" ca="1" si="333"/>
        <v>0</v>
      </c>
      <c r="KM22" s="125">
        <f t="shared" ca="1" si="334"/>
        <v>0</v>
      </c>
      <c r="KN22" s="125">
        <f t="shared" ca="1" si="335"/>
        <v>0</v>
      </c>
      <c r="KO22" s="125">
        <f t="shared" ca="1" si="336"/>
        <v>1</v>
      </c>
      <c r="KP22" s="125">
        <f t="shared" ca="1" si="337"/>
        <v>0.5</v>
      </c>
      <c r="KQ22" s="125">
        <f t="shared" ca="1" si="338"/>
        <v>0.75</v>
      </c>
      <c r="KR22" s="125">
        <f t="shared" ca="1" si="339"/>
        <v>0.25</v>
      </c>
      <c r="KS22" s="125">
        <f t="shared" ca="1" si="340"/>
        <v>0</v>
      </c>
      <c r="KT22" s="130">
        <f t="shared" ca="1" si="341"/>
        <v>0</v>
      </c>
      <c r="KU22" s="129">
        <f t="shared" ca="1" si="342"/>
        <v>0</v>
      </c>
      <c r="KV22" s="125">
        <f t="shared" ca="1" si="343"/>
        <v>0</v>
      </c>
      <c r="KW22" s="125">
        <f t="shared" ca="1" si="344"/>
        <v>0</v>
      </c>
      <c r="KX22" s="125">
        <f t="shared" ca="1" si="345"/>
        <v>0</v>
      </c>
      <c r="KY22" s="125">
        <f t="shared" ca="1" si="346"/>
        <v>0</v>
      </c>
      <c r="KZ22" s="125">
        <f t="shared" ca="1" si="347"/>
        <v>0</v>
      </c>
      <c r="LA22" s="125">
        <f t="shared" ca="1" si="348"/>
        <v>0</v>
      </c>
      <c r="LB22" s="125">
        <f t="shared" ca="1" si="349"/>
        <v>0</v>
      </c>
      <c r="LC22" s="125">
        <f t="shared" ca="1" si="350"/>
        <v>0</v>
      </c>
      <c r="LD22" s="125">
        <f t="shared" ca="1" si="351"/>
        <v>0.25</v>
      </c>
      <c r="LE22" s="125">
        <f t="shared" ca="1" si="352"/>
        <v>0.25</v>
      </c>
      <c r="LF22" s="125">
        <f t="shared" ca="1" si="353"/>
        <v>0</v>
      </c>
      <c r="LG22" s="125">
        <f t="shared" ca="1" si="354"/>
        <v>0</v>
      </c>
      <c r="LH22" s="125">
        <f t="shared" ca="1" si="355"/>
        <v>0</v>
      </c>
      <c r="LI22" s="125">
        <f t="shared" ca="1" si="356"/>
        <v>0</v>
      </c>
      <c r="LJ22" s="125">
        <f t="shared" ca="1" si="357"/>
        <v>0</v>
      </c>
      <c r="LK22" s="125">
        <f t="shared" ca="1" si="358"/>
        <v>0</v>
      </c>
      <c r="LL22" s="125">
        <f t="shared" ca="1" si="359"/>
        <v>0</v>
      </c>
      <c r="LM22" s="125">
        <f t="shared" ca="1" si="360"/>
        <v>0</v>
      </c>
      <c r="LN22" s="125">
        <f t="shared" ca="1" si="361"/>
        <v>0</v>
      </c>
      <c r="LO22" s="125">
        <f t="shared" ca="1" si="362"/>
        <v>0</v>
      </c>
      <c r="LP22" s="125">
        <f t="shared" ca="1" si="363"/>
        <v>0</v>
      </c>
      <c r="LQ22" s="125">
        <f t="shared" ca="1" si="364"/>
        <v>0</v>
      </c>
      <c r="LR22" s="125">
        <f t="shared" ca="1" si="365"/>
        <v>0</v>
      </c>
      <c r="LS22" s="125">
        <f t="shared" ca="1" si="366"/>
        <v>0</v>
      </c>
      <c r="LT22" s="125">
        <f t="shared" ca="1" si="367"/>
        <v>0</v>
      </c>
      <c r="LU22" s="125">
        <f t="shared" ca="1" si="368"/>
        <v>0</v>
      </c>
      <c r="LV22" s="125">
        <f t="shared" ca="1" si="369"/>
        <v>0</v>
      </c>
      <c r="LW22" s="125">
        <f t="shared" ca="1" si="370"/>
        <v>0</v>
      </c>
      <c r="LX22" s="130">
        <f t="shared" ca="1" si="371"/>
        <v>0</v>
      </c>
      <c r="LY22" s="129">
        <f t="shared" ca="1" si="37"/>
        <v>0</v>
      </c>
      <c r="LZ22" s="125">
        <f t="shared" ca="1" si="38"/>
        <v>0</v>
      </c>
      <c r="MA22" s="125">
        <f t="shared" ca="1" si="39"/>
        <v>0</v>
      </c>
      <c r="MB22" s="125">
        <f t="shared" ca="1" si="40"/>
        <v>0</v>
      </c>
      <c r="MC22" s="125">
        <f t="shared" ca="1" si="41"/>
        <v>0</v>
      </c>
      <c r="MD22" s="125">
        <f t="shared" ca="1" si="42"/>
        <v>0</v>
      </c>
      <c r="ME22" s="125">
        <f t="shared" ca="1" si="43"/>
        <v>0</v>
      </c>
      <c r="MF22" s="125">
        <f t="shared" ca="1" si="44"/>
        <v>0</v>
      </c>
      <c r="MG22" s="125">
        <f t="shared" ca="1" si="45"/>
        <v>0</v>
      </c>
      <c r="MH22" s="125">
        <f t="shared" ca="1" si="46"/>
        <v>0</v>
      </c>
      <c r="MI22" s="125">
        <f t="shared" ca="1" si="47"/>
        <v>0</v>
      </c>
      <c r="MJ22" s="125">
        <f t="shared" ca="1" si="48"/>
        <v>0</v>
      </c>
      <c r="MK22" s="125">
        <f t="shared" ca="1" si="49"/>
        <v>0</v>
      </c>
      <c r="ML22" s="125">
        <f t="shared" ca="1" si="50"/>
        <v>0</v>
      </c>
      <c r="MM22" s="125">
        <f t="shared" ca="1" si="51"/>
        <v>0</v>
      </c>
      <c r="MN22" s="125">
        <f t="shared" ca="1" si="52"/>
        <v>0</v>
      </c>
      <c r="MO22" s="125">
        <f t="shared" ca="1" si="53"/>
        <v>0.25</v>
      </c>
      <c r="MP22" s="125">
        <f t="shared" ca="1" si="54"/>
        <v>0</v>
      </c>
      <c r="MQ22" s="125">
        <f t="shared" ca="1" si="55"/>
        <v>0</v>
      </c>
      <c r="MR22" s="125">
        <f t="shared" ca="1" si="56"/>
        <v>0</v>
      </c>
      <c r="MS22" s="125">
        <f t="shared" ca="1" si="57"/>
        <v>0</v>
      </c>
      <c r="MT22" s="125">
        <f t="shared" ca="1" si="58"/>
        <v>0</v>
      </c>
      <c r="MU22" s="125">
        <f t="shared" ca="1" si="59"/>
        <v>0</v>
      </c>
      <c r="MV22" s="125">
        <f t="shared" ca="1" si="60"/>
        <v>0</v>
      </c>
      <c r="MW22" s="125">
        <f t="shared" ca="1" si="61"/>
        <v>0</v>
      </c>
      <c r="MX22" s="125">
        <f t="shared" ca="1" si="62"/>
        <v>0</v>
      </c>
      <c r="MY22" s="125">
        <f t="shared" ca="1" si="63"/>
        <v>0</v>
      </c>
      <c r="MZ22" s="125">
        <f t="shared" ca="1" si="64"/>
        <v>0</v>
      </c>
      <c r="NA22" s="125">
        <f t="shared" ca="1" si="65"/>
        <v>0</v>
      </c>
      <c r="NB22" s="125">
        <f t="shared" ca="1" si="66"/>
        <v>0</v>
      </c>
      <c r="NC22" s="130">
        <f t="shared" ca="1" si="67"/>
        <v>0</v>
      </c>
    </row>
    <row r="23" spans="1:367" s="128" customFormat="1" x14ac:dyDescent="0.3">
      <c r="A23" s="125" t="str">
        <f>IF(Récap!$B23="","",Récap!$B23)</f>
        <v>442 - QUELLE Logts B4 &amp; B5</v>
      </c>
      <c r="B23" s="129" t="str">
        <f t="shared" ca="1" si="6"/>
        <v/>
      </c>
      <c r="C23" s="125" t="str">
        <f t="shared" ca="1" si="7"/>
        <v/>
      </c>
      <c r="D23" s="125" t="str">
        <f t="shared" ca="1" si="8"/>
        <v/>
      </c>
      <c r="E23" s="125" t="str">
        <f t="shared" ca="1" si="9"/>
        <v/>
      </c>
      <c r="F23" s="125" t="str">
        <f t="shared" ca="1" si="10"/>
        <v/>
      </c>
      <c r="G23" s="125" t="str">
        <f t="shared" ca="1" si="11"/>
        <v/>
      </c>
      <c r="H23" s="125" t="str">
        <f t="shared" ca="1" si="12"/>
        <v/>
      </c>
      <c r="I23" s="125" t="str">
        <f t="shared" ca="1" si="13"/>
        <v/>
      </c>
      <c r="J23" s="125" t="str">
        <f t="shared" ca="1" si="14"/>
        <v/>
      </c>
      <c r="K23" s="125" t="str">
        <f t="shared" ca="1" si="15"/>
        <v/>
      </c>
      <c r="L23" s="125" t="str">
        <f t="shared" ca="1" si="16"/>
        <v/>
      </c>
      <c r="M23" s="125" t="str">
        <f t="shared" ca="1" si="17"/>
        <v/>
      </c>
      <c r="N23" s="125" t="str">
        <f t="shared" ca="1" si="18"/>
        <v/>
      </c>
      <c r="O23" s="125" t="str">
        <f t="shared" ca="1" si="19"/>
        <v/>
      </c>
      <c r="P23" s="125" t="str">
        <f t="shared" ca="1" si="20"/>
        <v/>
      </c>
      <c r="Q23" s="125" t="str">
        <f t="shared" ca="1" si="21"/>
        <v/>
      </c>
      <c r="R23" s="125" t="str">
        <f t="shared" ca="1" si="22"/>
        <v/>
      </c>
      <c r="S23" s="125" t="str">
        <f t="shared" ca="1" si="23"/>
        <v/>
      </c>
      <c r="T23" s="125" t="str">
        <f t="shared" ca="1" si="24"/>
        <v/>
      </c>
      <c r="U23" s="125" t="str">
        <f t="shared" ca="1" si="25"/>
        <v/>
      </c>
      <c r="V23" s="125" t="str">
        <f t="shared" ca="1" si="26"/>
        <v/>
      </c>
      <c r="W23" s="125" t="str">
        <f t="shared" ca="1" si="27"/>
        <v/>
      </c>
      <c r="X23" s="125" t="str">
        <f t="shared" ca="1" si="28"/>
        <v/>
      </c>
      <c r="Y23" s="125" t="str">
        <f t="shared" ca="1" si="29"/>
        <v/>
      </c>
      <c r="Z23" s="125" t="str">
        <f t="shared" ca="1" si="30"/>
        <v/>
      </c>
      <c r="AA23" s="125" t="str">
        <f t="shared" ca="1" si="31"/>
        <v/>
      </c>
      <c r="AB23" s="125" t="str">
        <f t="shared" ca="1" si="32"/>
        <v/>
      </c>
      <c r="AC23" s="125" t="str">
        <f t="shared" ca="1" si="33"/>
        <v/>
      </c>
      <c r="AD23" s="125" t="str">
        <f t="shared" ca="1" si="34"/>
        <v/>
      </c>
      <c r="AE23" s="125" t="str">
        <f t="shared" ca="1" si="35"/>
        <v/>
      </c>
      <c r="AF23" s="130" t="str">
        <f t="shared" ca="1" si="36"/>
        <v/>
      </c>
      <c r="AG23" s="129" t="str">
        <f t="shared" ca="1" si="68"/>
        <v/>
      </c>
      <c r="AH23" s="125" t="str">
        <f t="shared" ca="1" si="69"/>
        <v/>
      </c>
      <c r="AI23" s="125" t="str">
        <f t="shared" ca="1" si="70"/>
        <v/>
      </c>
      <c r="AJ23" s="125" t="str">
        <f t="shared" ca="1" si="71"/>
        <v/>
      </c>
      <c r="AK23" s="125" t="str">
        <f t="shared" ca="1" si="72"/>
        <v/>
      </c>
      <c r="AL23" s="125" t="str">
        <f t="shared" ca="1" si="73"/>
        <v/>
      </c>
      <c r="AM23" s="125" t="str">
        <f t="shared" ca="1" si="74"/>
        <v/>
      </c>
      <c r="AN23" s="125" t="str">
        <f t="shared" ca="1" si="75"/>
        <v/>
      </c>
      <c r="AO23" s="125" t="str">
        <f t="shared" ca="1" si="76"/>
        <v/>
      </c>
      <c r="AP23" s="125" t="str">
        <f t="shared" ca="1" si="77"/>
        <v/>
      </c>
      <c r="AQ23" s="125" t="str">
        <f t="shared" ca="1" si="78"/>
        <v/>
      </c>
      <c r="AR23" s="125" t="str">
        <f t="shared" ca="1" si="79"/>
        <v/>
      </c>
      <c r="AS23" s="125" t="str">
        <f t="shared" ca="1" si="80"/>
        <v/>
      </c>
      <c r="AT23" s="125" t="str">
        <f t="shared" ca="1" si="81"/>
        <v/>
      </c>
      <c r="AU23" s="125" t="str">
        <f t="shared" ca="1" si="82"/>
        <v/>
      </c>
      <c r="AV23" s="125" t="str">
        <f t="shared" ca="1" si="83"/>
        <v/>
      </c>
      <c r="AW23" s="125" t="str">
        <f t="shared" ca="1" si="84"/>
        <v/>
      </c>
      <c r="AX23" s="125" t="str">
        <f t="shared" ca="1" si="85"/>
        <v/>
      </c>
      <c r="AY23" s="125" t="str">
        <f t="shared" ca="1" si="86"/>
        <v/>
      </c>
      <c r="AZ23" s="125" t="str">
        <f t="shared" ca="1" si="87"/>
        <v/>
      </c>
      <c r="BA23" s="125" t="str">
        <f t="shared" ca="1" si="88"/>
        <v/>
      </c>
      <c r="BB23" s="125" t="str">
        <f t="shared" ca="1" si="89"/>
        <v/>
      </c>
      <c r="BC23" s="125" t="str">
        <f t="shared" ca="1" si="90"/>
        <v/>
      </c>
      <c r="BD23" s="125" t="str">
        <f t="shared" ca="1" si="91"/>
        <v/>
      </c>
      <c r="BE23" s="125" t="str">
        <f t="shared" ca="1" si="92"/>
        <v/>
      </c>
      <c r="BF23" s="125" t="str">
        <f t="shared" ca="1" si="93"/>
        <v/>
      </c>
      <c r="BG23" s="125" t="str">
        <f t="shared" ca="1" si="94"/>
        <v/>
      </c>
      <c r="BH23" s="125" t="str">
        <f t="shared" ca="1" si="95"/>
        <v/>
      </c>
      <c r="BI23" s="130" t="str">
        <f t="shared" ca="1" si="96"/>
        <v/>
      </c>
      <c r="BJ23" s="129">
        <f t="shared" ca="1" si="97"/>
        <v>0</v>
      </c>
      <c r="BK23" s="125">
        <f t="shared" ca="1" si="98"/>
        <v>0</v>
      </c>
      <c r="BL23" s="125">
        <f t="shared" ca="1" si="99"/>
        <v>0</v>
      </c>
      <c r="BM23" s="125">
        <f t="shared" ca="1" si="100"/>
        <v>0</v>
      </c>
      <c r="BN23" s="125">
        <f t="shared" ca="1" si="101"/>
        <v>0</v>
      </c>
      <c r="BO23" s="125">
        <f t="shared" ca="1" si="102"/>
        <v>0</v>
      </c>
      <c r="BP23" s="125">
        <f t="shared" ca="1" si="103"/>
        <v>0</v>
      </c>
      <c r="BQ23" s="125">
        <f t="shared" ca="1" si="104"/>
        <v>0</v>
      </c>
      <c r="BR23" s="125">
        <f t="shared" ca="1" si="105"/>
        <v>0</v>
      </c>
      <c r="BS23" s="125">
        <f t="shared" ca="1" si="106"/>
        <v>0</v>
      </c>
      <c r="BT23" s="125">
        <f t="shared" ca="1" si="107"/>
        <v>0</v>
      </c>
      <c r="BU23" s="125">
        <f t="shared" ca="1" si="108"/>
        <v>0</v>
      </c>
      <c r="BV23" s="125">
        <f t="shared" ca="1" si="109"/>
        <v>0</v>
      </c>
      <c r="BW23" s="125">
        <f t="shared" ca="1" si="110"/>
        <v>0</v>
      </c>
      <c r="BX23" s="125">
        <f t="shared" ca="1" si="111"/>
        <v>0</v>
      </c>
      <c r="BY23" s="125">
        <f t="shared" ca="1" si="112"/>
        <v>0</v>
      </c>
      <c r="BZ23" s="125">
        <f t="shared" ca="1" si="113"/>
        <v>0</v>
      </c>
      <c r="CA23" s="125">
        <f t="shared" ca="1" si="114"/>
        <v>0</v>
      </c>
      <c r="CB23" s="125">
        <f t="shared" ca="1" si="115"/>
        <v>0</v>
      </c>
      <c r="CC23" s="125">
        <f t="shared" ca="1" si="116"/>
        <v>0</v>
      </c>
      <c r="CD23" s="125">
        <f t="shared" ca="1" si="117"/>
        <v>0</v>
      </c>
      <c r="CE23" s="125">
        <f t="shared" ca="1" si="118"/>
        <v>0</v>
      </c>
      <c r="CF23" s="125">
        <f t="shared" ca="1" si="119"/>
        <v>0</v>
      </c>
      <c r="CG23" s="125">
        <f t="shared" ca="1" si="120"/>
        <v>0</v>
      </c>
      <c r="CH23" s="125">
        <f t="shared" ca="1" si="121"/>
        <v>0</v>
      </c>
      <c r="CI23" s="125">
        <f t="shared" ca="1" si="122"/>
        <v>0</v>
      </c>
      <c r="CJ23" s="125">
        <f t="shared" ca="1" si="123"/>
        <v>0</v>
      </c>
      <c r="CK23" s="125">
        <f t="shared" ca="1" si="124"/>
        <v>0</v>
      </c>
      <c r="CL23" s="125">
        <f t="shared" ca="1" si="125"/>
        <v>0</v>
      </c>
      <c r="CM23" s="125">
        <f t="shared" ca="1" si="126"/>
        <v>1</v>
      </c>
      <c r="CN23" s="130">
        <f t="shared" ca="1" si="127"/>
        <v>0.25</v>
      </c>
      <c r="CO23" s="129">
        <f t="shared" ca="1" si="128"/>
        <v>0</v>
      </c>
      <c r="CP23" s="125">
        <f t="shared" ca="1" si="129"/>
        <v>0</v>
      </c>
      <c r="CQ23" s="125">
        <f t="shared" ca="1" si="130"/>
        <v>0.25</v>
      </c>
      <c r="CR23" s="125">
        <f t="shared" ca="1" si="131"/>
        <v>0</v>
      </c>
      <c r="CS23" s="125">
        <f t="shared" ca="1" si="132"/>
        <v>0</v>
      </c>
      <c r="CT23" s="125">
        <f t="shared" ca="1" si="133"/>
        <v>0</v>
      </c>
      <c r="CU23" s="125">
        <f t="shared" ca="1" si="134"/>
        <v>0</v>
      </c>
      <c r="CV23" s="125">
        <f t="shared" ca="1" si="135"/>
        <v>0</v>
      </c>
      <c r="CW23" s="125">
        <f t="shared" ca="1" si="136"/>
        <v>0</v>
      </c>
      <c r="CX23" s="125">
        <f t="shared" ca="1" si="137"/>
        <v>0</v>
      </c>
      <c r="CY23" s="125">
        <f t="shared" ca="1" si="138"/>
        <v>0</v>
      </c>
      <c r="CZ23" s="125">
        <f t="shared" ca="1" si="139"/>
        <v>0</v>
      </c>
      <c r="DA23" s="125">
        <f t="shared" ca="1" si="140"/>
        <v>0</v>
      </c>
      <c r="DB23" s="125">
        <f t="shared" ca="1" si="141"/>
        <v>0</v>
      </c>
      <c r="DC23" s="125">
        <f t="shared" ca="1" si="142"/>
        <v>0</v>
      </c>
      <c r="DD23" s="125">
        <f t="shared" ca="1" si="143"/>
        <v>0</v>
      </c>
      <c r="DE23" s="125">
        <f t="shared" ca="1" si="144"/>
        <v>0</v>
      </c>
      <c r="DF23" s="125">
        <f t="shared" ca="1" si="145"/>
        <v>0</v>
      </c>
      <c r="DG23" s="125">
        <f t="shared" ca="1" si="146"/>
        <v>0</v>
      </c>
      <c r="DH23" s="125">
        <f t="shared" ca="1" si="147"/>
        <v>0</v>
      </c>
      <c r="DI23" s="125">
        <f t="shared" ca="1" si="148"/>
        <v>0</v>
      </c>
      <c r="DJ23" s="125">
        <f t="shared" ca="1" si="149"/>
        <v>0</v>
      </c>
      <c r="DK23" s="125">
        <f t="shared" ca="1" si="150"/>
        <v>0</v>
      </c>
      <c r="DL23" s="125">
        <f t="shared" ca="1" si="151"/>
        <v>0</v>
      </c>
      <c r="DM23" s="125">
        <f t="shared" ca="1" si="152"/>
        <v>0</v>
      </c>
      <c r="DN23" s="125">
        <f t="shared" ca="1" si="153"/>
        <v>0</v>
      </c>
      <c r="DO23" s="125">
        <f t="shared" ca="1" si="154"/>
        <v>0</v>
      </c>
      <c r="DP23" s="125">
        <f t="shared" ca="1" si="155"/>
        <v>0</v>
      </c>
      <c r="DQ23" s="125">
        <f t="shared" ca="1" si="156"/>
        <v>0</v>
      </c>
      <c r="DR23" s="130">
        <f t="shared" ca="1" si="157"/>
        <v>0</v>
      </c>
      <c r="DS23" s="129">
        <f t="shared" ca="1" si="158"/>
        <v>0</v>
      </c>
      <c r="DT23" s="125">
        <f t="shared" ca="1" si="159"/>
        <v>0</v>
      </c>
      <c r="DU23" s="125">
        <f t="shared" ca="1" si="160"/>
        <v>0</v>
      </c>
      <c r="DV23" s="125">
        <f t="shared" ca="1" si="161"/>
        <v>0</v>
      </c>
      <c r="DW23" s="125">
        <f t="shared" ca="1" si="162"/>
        <v>0</v>
      </c>
      <c r="DX23" s="125">
        <f t="shared" ca="1" si="163"/>
        <v>0</v>
      </c>
      <c r="DY23" s="125">
        <f t="shared" ca="1" si="164"/>
        <v>0</v>
      </c>
      <c r="DZ23" s="125">
        <f t="shared" ca="1" si="165"/>
        <v>0</v>
      </c>
      <c r="EA23" s="125">
        <f t="shared" ca="1" si="166"/>
        <v>0</v>
      </c>
      <c r="EB23" s="125">
        <f t="shared" ca="1" si="167"/>
        <v>0</v>
      </c>
      <c r="EC23" s="125">
        <f t="shared" ca="1" si="168"/>
        <v>0</v>
      </c>
      <c r="ED23" s="125">
        <f t="shared" ca="1" si="169"/>
        <v>0</v>
      </c>
      <c r="EE23" s="125">
        <f t="shared" ca="1" si="170"/>
        <v>0</v>
      </c>
      <c r="EF23" s="125">
        <f t="shared" ca="1" si="171"/>
        <v>0</v>
      </c>
      <c r="EG23" s="125">
        <f t="shared" ca="1" si="172"/>
        <v>0</v>
      </c>
      <c r="EH23" s="125">
        <f t="shared" ca="1" si="173"/>
        <v>0</v>
      </c>
      <c r="EI23" s="125">
        <f t="shared" ca="1" si="174"/>
        <v>0</v>
      </c>
      <c r="EJ23" s="125">
        <f t="shared" ca="1" si="175"/>
        <v>0</v>
      </c>
      <c r="EK23" s="125">
        <f t="shared" ca="1" si="176"/>
        <v>0</v>
      </c>
      <c r="EL23" s="125">
        <f t="shared" ca="1" si="177"/>
        <v>0.25</v>
      </c>
      <c r="EM23" s="125">
        <f t="shared" ca="1" si="178"/>
        <v>0</v>
      </c>
      <c r="EN23" s="125">
        <f t="shared" ca="1" si="179"/>
        <v>0</v>
      </c>
      <c r="EO23" s="125">
        <f t="shared" ca="1" si="180"/>
        <v>0</v>
      </c>
      <c r="EP23" s="125">
        <f t="shared" ca="1" si="181"/>
        <v>0</v>
      </c>
      <c r="EQ23" s="125">
        <f t="shared" ca="1" si="182"/>
        <v>0</v>
      </c>
      <c r="ER23" s="125">
        <f t="shared" ca="1" si="183"/>
        <v>0</v>
      </c>
      <c r="ES23" s="125">
        <f t="shared" ca="1" si="184"/>
        <v>0</v>
      </c>
      <c r="ET23" s="125">
        <f t="shared" ca="1" si="185"/>
        <v>0</v>
      </c>
      <c r="EU23" s="125">
        <f t="shared" ca="1" si="186"/>
        <v>0</v>
      </c>
      <c r="EV23" s="125">
        <f t="shared" ca="1" si="187"/>
        <v>0</v>
      </c>
      <c r="EW23" s="130">
        <f t="shared" ca="1" si="188"/>
        <v>0</v>
      </c>
      <c r="EX23" s="129" t="str">
        <f t="shared" ca="1" si="189"/>
        <v/>
      </c>
      <c r="EY23" s="125" t="str">
        <f t="shared" ca="1" si="190"/>
        <v/>
      </c>
      <c r="EZ23" s="125" t="str">
        <f t="shared" ca="1" si="191"/>
        <v/>
      </c>
      <c r="FA23" s="125" t="str">
        <f t="shared" ca="1" si="192"/>
        <v/>
      </c>
      <c r="FB23" s="125" t="str">
        <f t="shared" ca="1" si="193"/>
        <v/>
      </c>
      <c r="FC23" s="125" t="str">
        <f t="shared" ca="1" si="194"/>
        <v/>
      </c>
      <c r="FD23" s="125" t="str">
        <f t="shared" ca="1" si="195"/>
        <v/>
      </c>
      <c r="FE23" s="125" t="str">
        <f t="shared" ca="1" si="196"/>
        <v/>
      </c>
      <c r="FF23" s="125" t="str">
        <f t="shared" ca="1" si="197"/>
        <v/>
      </c>
      <c r="FG23" s="125" t="str">
        <f t="shared" ca="1" si="198"/>
        <v/>
      </c>
      <c r="FH23" s="125" t="str">
        <f t="shared" ca="1" si="199"/>
        <v/>
      </c>
      <c r="FI23" s="125" t="str">
        <f t="shared" ca="1" si="200"/>
        <v/>
      </c>
      <c r="FJ23" s="125" t="str">
        <f t="shared" ca="1" si="201"/>
        <v/>
      </c>
      <c r="FK23" s="125" t="str">
        <f t="shared" ca="1" si="202"/>
        <v/>
      </c>
      <c r="FL23" s="125" t="str">
        <f t="shared" ca="1" si="203"/>
        <v/>
      </c>
      <c r="FM23" s="125" t="str">
        <f t="shared" ca="1" si="204"/>
        <v/>
      </c>
      <c r="FN23" s="125" t="str">
        <f t="shared" ca="1" si="205"/>
        <v/>
      </c>
      <c r="FO23" s="125" t="str">
        <f t="shared" ca="1" si="206"/>
        <v/>
      </c>
      <c r="FP23" s="125" t="str">
        <f t="shared" ca="1" si="207"/>
        <v/>
      </c>
      <c r="FQ23" s="125" t="str">
        <f t="shared" ca="1" si="208"/>
        <v/>
      </c>
      <c r="FR23" s="125" t="str">
        <f t="shared" ca="1" si="209"/>
        <v/>
      </c>
      <c r="FS23" s="125" t="str">
        <f t="shared" ca="1" si="210"/>
        <v/>
      </c>
      <c r="FT23" s="125" t="str">
        <f t="shared" ca="1" si="211"/>
        <v/>
      </c>
      <c r="FU23" s="125" t="str">
        <f t="shared" ca="1" si="212"/>
        <v/>
      </c>
      <c r="FV23" s="125" t="str">
        <f t="shared" ca="1" si="213"/>
        <v/>
      </c>
      <c r="FW23" s="125" t="str">
        <f t="shared" ca="1" si="214"/>
        <v/>
      </c>
      <c r="FX23" s="125" t="str">
        <f t="shared" ca="1" si="215"/>
        <v/>
      </c>
      <c r="FY23" s="125" t="str">
        <f t="shared" ca="1" si="216"/>
        <v/>
      </c>
      <c r="FZ23" s="125" t="str">
        <f t="shared" ca="1" si="217"/>
        <v/>
      </c>
      <c r="GA23" s="130" t="str">
        <f t="shared" ca="1" si="218"/>
        <v/>
      </c>
      <c r="GB23" s="129" t="str">
        <f t="shared" ca="1" si="219"/>
        <v/>
      </c>
      <c r="GC23" s="125" t="str">
        <f t="shared" ca="1" si="220"/>
        <v/>
      </c>
      <c r="GD23" s="125" t="str">
        <f t="shared" ca="1" si="221"/>
        <v/>
      </c>
      <c r="GE23" s="125" t="str">
        <f t="shared" ca="1" si="222"/>
        <v/>
      </c>
      <c r="GF23" s="125" t="str">
        <f t="shared" ca="1" si="223"/>
        <v/>
      </c>
      <c r="GG23" s="125" t="str">
        <f t="shared" ca="1" si="224"/>
        <v/>
      </c>
      <c r="GH23" s="125" t="str">
        <f t="shared" ca="1" si="225"/>
        <v/>
      </c>
      <c r="GI23" s="125" t="str">
        <f t="shared" ca="1" si="226"/>
        <v/>
      </c>
      <c r="GJ23" s="125" t="str">
        <f t="shared" ca="1" si="227"/>
        <v/>
      </c>
      <c r="GK23" s="125" t="str">
        <f t="shared" ca="1" si="228"/>
        <v/>
      </c>
      <c r="GL23" s="125" t="str">
        <f t="shared" ca="1" si="229"/>
        <v/>
      </c>
      <c r="GM23" s="125" t="str">
        <f t="shared" ca="1" si="230"/>
        <v/>
      </c>
      <c r="GN23" s="125" t="str">
        <f t="shared" ca="1" si="231"/>
        <v/>
      </c>
      <c r="GO23" s="125" t="str">
        <f t="shared" ca="1" si="232"/>
        <v/>
      </c>
      <c r="GP23" s="125" t="str">
        <f t="shared" ca="1" si="233"/>
        <v/>
      </c>
      <c r="GQ23" s="125" t="str">
        <f t="shared" ca="1" si="234"/>
        <v/>
      </c>
      <c r="GR23" s="125" t="str">
        <f t="shared" ca="1" si="235"/>
        <v/>
      </c>
      <c r="GS23" s="125" t="str">
        <f t="shared" ca="1" si="236"/>
        <v/>
      </c>
      <c r="GT23" s="125" t="str">
        <f t="shared" ca="1" si="237"/>
        <v/>
      </c>
      <c r="GU23" s="125" t="str">
        <f t="shared" ca="1" si="238"/>
        <v/>
      </c>
      <c r="GV23" s="125" t="str">
        <f t="shared" ca="1" si="239"/>
        <v/>
      </c>
      <c r="GW23" s="125" t="str">
        <f t="shared" ca="1" si="240"/>
        <v/>
      </c>
      <c r="GX23" s="125" t="str">
        <f t="shared" ca="1" si="241"/>
        <v/>
      </c>
      <c r="GY23" s="125" t="str">
        <f t="shared" ca="1" si="242"/>
        <v/>
      </c>
      <c r="GZ23" s="125" t="str">
        <f t="shared" ca="1" si="243"/>
        <v/>
      </c>
      <c r="HA23" s="125" t="str">
        <f t="shared" ca="1" si="244"/>
        <v/>
      </c>
      <c r="HB23" s="125" t="str">
        <f t="shared" ca="1" si="245"/>
        <v/>
      </c>
      <c r="HC23" s="125" t="str">
        <f t="shared" ca="1" si="246"/>
        <v/>
      </c>
      <c r="HD23" s="125" t="str">
        <f t="shared" ca="1" si="247"/>
        <v/>
      </c>
      <c r="HE23" s="125" t="str">
        <f t="shared" ca="1" si="248"/>
        <v/>
      </c>
      <c r="HF23" s="130" t="str">
        <f t="shared" ca="1" si="249"/>
        <v/>
      </c>
      <c r="HG23" s="129" t="str">
        <f t="shared" ca="1" si="250"/>
        <v/>
      </c>
      <c r="HH23" s="125" t="str">
        <f t="shared" ca="1" si="251"/>
        <v/>
      </c>
      <c r="HI23" s="125" t="str">
        <f t="shared" ca="1" si="252"/>
        <v/>
      </c>
      <c r="HJ23" s="125" t="str">
        <f t="shared" ca="1" si="253"/>
        <v/>
      </c>
      <c r="HK23" s="125" t="str">
        <f t="shared" ca="1" si="254"/>
        <v/>
      </c>
      <c r="HL23" s="125" t="str">
        <f t="shared" ca="1" si="255"/>
        <v/>
      </c>
      <c r="HM23" s="125" t="str">
        <f t="shared" ca="1" si="256"/>
        <v/>
      </c>
      <c r="HN23" s="125" t="str">
        <f t="shared" ca="1" si="257"/>
        <v/>
      </c>
      <c r="HO23" s="125" t="str">
        <f t="shared" ca="1" si="258"/>
        <v/>
      </c>
      <c r="HP23" s="125" t="str">
        <f t="shared" ca="1" si="259"/>
        <v/>
      </c>
      <c r="HQ23" s="125" t="str">
        <f t="shared" ca="1" si="260"/>
        <v/>
      </c>
      <c r="HR23" s="125" t="str">
        <f t="shared" ca="1" si="261"/>
        <v/>
      </c>
      <c r="HS23" s="125" t="str">
        <f t="shared" ca="1" si="262"/>
        <v/>
      </c>
      <c r="HT23" s="125" t="str">
        <f t="shared" ca="1" si="263"/>
        <v/>
      </c>
      <c r="HU23" s="125" t="str">
        <f t="shared" ca="1" si="264"/>
        <v/>
      </c>
      <c r="HV23" s="125" t="str">
        <f t="shared" ca="1" si="265"/>
        <v/>
      </c>
      <c r="HW23" s="125" t="str">
        <f t="shared" ca="1" si="266"/>
        <v/>
      </c>
      <c r="HX23" s="125" t="str">
        <f t="shared" ca="1" si="267"/>
        <v/>
      </c>
      <c r="HY23" s="125" t="str">
        <f t="shared" ca="1" si="268"/>
        <v/>
      </c>
      <c r="HZ23" s="125" t="str">
        <f t="shared" ca="1" si="269"/>
        <v/>
      </c>
      <c r="IA23" s="125" t="str">
        <f t="shared" ca="1" si="270"/>
        <v/>
      </c>
      <c r="IB23" s="125" t="str">
        <f t="shared" ca="1" si="271"/>
        <v/>
      </c>
      <c r="IC23" s="125" t="str">
        <f t="shared" ca="1" si="272"/>
        <v/>
      </c>
      <c r="ID23" s="125" t="str">
        <f t="shared" ca="1" si="273"/>
        <v/>
      </c>
      <c r="IE23" s="125" t="str">
        <f t="shared" ca="1" si="274"/>
        <v/>
      </c>
      <c r="IF23" s="125" t="str">
        <f t="shared" ca="1" si="275"/>
        <v/>
      </c>
      <c r="IG23" s="125" t="str">
        <f t="shared" ca="1" si="276"/>
        <v/>
      </c>
      <c r="IH23" s="125" t="str">
        <f t="shared" ca="1" si="277"/>
        <v/>
      </c>
      <c r="II23" s="125" t="str">
        <f t="shared" ca="1" si="278"/>
        <v/>
      </c>
      <c r="IJ23" s="125" t="str">
        <f t="shared" ca="1" si="279"/>
        <v/>
      </c>
      <c r="IK23" s="130" t="str">
        <f t="shared" ca="1" si="280"/>
        <v/>
      </c>
      <c r="IL23" s="129">
        <f t="shared" ca="1" si="281"/>
        <v>0</v>
      </c>
      <c r="IM23" s="125">
        <f t="shared" ca="1" si="282"/>
        <v>0</v>
      </c>
      <c r="IN23" s="125">
        <f t="shared" ca="1" si="283"/>
        <v>0</v>
      </c>
      <c r="IO23" s="125">
        <f t="shared" ca="1" si="284"/>
        <v>0</v>
      </c>
      <c r="IP23" s="125">
        <f t="shared" ca="1" si="285"/>
        <v>0</v>
      </c>
      <c r="IQ23" s="125">
        <f t="shared" ca="1" si="286"/>
        <v>0</v>
      </c>
      <c r="IR23" s="125">
        <f t="shared" ca="1" si="287"/>
        <v>0</v>
      </c>
      <c r="IS23" s="125">
        <f t="shared" ca="1" si="288"/>
        <v>0</v>
      </c>
      <c r="IT23" s="125">
        <f t="shared" ca="1" si="289"/>
        <v>0</v>
      </c>
      <c r="IU23" s="125">
        <f t="shared" ca="1" si="290"/>
        <v>0</v>
      </c>
      <c r="IV23" s="125">
        <f t="shared" ca="1" si="291"/>
        <v>0</v>
      </c>
      <c r="IW23" s="125">
        <f t="shared" ca="1" si="292"/>
        <v>0</v>
      </c>
      <c r="IX23" s="125">
        <f t="shared" ca="1" si="293"/>
        <v>0</v>
      </c>
      <c r="IY23" s="125">
        <f t="shared" ca="1" si="294"/>
        <v>0.75</v>
      </c>
      <c r="IZ23" s="125">
        <f t="shared" ca="1" si="295"/>
        <v>0</v>
      </c>
      <c r="JA23" s="125">
        <f t="shared" ca="1" si="296"/>
        <v>0</v>
      </c>
      <c r="JB23" s="125">
        <f t="shared" ca="1" si="297"/>
        <v>0</v>
      </c>
      <c r="JC23" s="125">
        <f t="shared" ca="1" si="298"/>
        <v>0</v>
      </c>
      <c r="JD23" s="125">
        <f t="shared" ca="1" si="299"/>
        <v>0</v>
      </c>
      <c r="JE23" s="125">
        <f t="shared" ca="1" si="300"/>
        <v>0</v>
      </c>
      <c r="JF23" s="125">
        <f t="shared" ca="1" si="301"/>
        <v>0</v>
      </c>
      <c r="JG23" s="125">
        <f t="shared" ca="1" si="302"/>
        <v>0</v>
      </c>
      <c r="JH23" s="125">
        <f t="shared" ca="1" si="303"/>
        <v>0</v>
      </c>
      <c r="JI23" s="125">
        <f t="shared" ca="1" si="304"/>
        <v>0</v>
      </c>
      <c r="JJ23" s="125">
        <f t="shared" ca="1" si="305"/>
        <v>0</v>
      </c>
      <c r="JK23" s="125">
        <f t="shared" ca="1" si="306"/>
        <v>0</v>
      </c>
      <c r="JL23" s="125">
        <f t="shared" ca="1" si="307"/>
        <v>0</v>
      </c>
      <c r="JM23" s="125">
        <f t="shared" ca="1" si="308"/>
        <v>0.75</v>
      </c>
      <c r="JN23" s="125">
        <f t="shared" ca="1" si="309"/>
        <v>0.5</v>
      </c>
      <c r="JO23" s="130">
        <f t="shared" ca="1" si="310"/>
        <v>0</v>
      </c>
      <c r="JP23" s="129" t="str">
        <f t="shared" ca="1" si="311"/>
        <v/>
      </c>
      <c r="JQ23" s="125" t="str">
        <f t="shared" ca="1" si="312"/>
        <v/>
      </c>
      <c r="JR23" s="125" t="str">
        <f t="shared" ca="1" si="313"/>
        <v/>
      </c>
      <c r="JS23" s="125" t="str">
        <f t="shared" ca="1" si="314"/>
        <v/>
      </c>
      <c r="JT23" s="125" t="str">
        <f t="shared" ca="1" si="315"/>
        <v/>
      </c>
      <c r="JU23" s="125" t="str">
        <f t="shared" ca="1" si="316"/>
        <v/>
      </c>
      <c r="JV23" s="125" t="str">
        <f t="shared" ca="1" si="317"/>
        <v/>
      </c>
      <c r="JW23" s="125" t="str">
        <f t="shared" ca="1" si="318"/>
        <v/>
      </c>
      <c r="JX23" s="125" t="str">
        <f t="shared" ca="1" si="319"/>
        <v/>
      </c>
      <c r="JY23" s="125" t="str">
        <f t="shared" ca="1" si="320"/>
        <v/>
      </c>
      <c r="JZ23" s="125" t="str">
        <f t="shared" ca="1" si="321"/>
        <v/>
      </c>
      <c r="KA23" s="125" t="str">
        <f t="shared" ca="1" si="322"/>
        <v/>
      </c>
      <c r="KB23" s="125" t="str">
        <f t="shared" ca="1" si="323"/>
        <v/>
      </c>
      <c r="KC23" s="125" t="str">
        <f t="shared" ca="1" si="324"/>
        <v/>
      </c>
      <c r="KD23" s="125" t="str">
        <f t="shared" ca="1" si="325"/>
        <v/>
      </c>
      <c r="KE23" s="125" t="str">
        <f t="shared" ca="1" si="326"/>
        <v/>
      </c>
      <c r="KF23" s="125" t="str">
        <f t="shared" ca="1" si="327"/>
        <v/>
      </c>
      <c r="KG23" s="125" t="str">
        <f t="shared" ca="1" si="328"/>
        <v/>
      </c>
      <c r="KH23" s="125" t="str">
        <f t="shared" ca="1" si="329"/>
        <v/>
      </c>
      <c r="KI23" s="125" t="str">
        <f t="shared" ca="1" si="330"/>
        <v/>
      </c>
      <c r="KJ23" s="125" t="str">
        <f t="shared" ca="1" si="331"/>
        <v/>
      </c>
      <c r="KK23" s="125" t="str">
        <f t="shared" ca="1" si="332"/>
        <v/>
      </c>
      <c r="KL23" s="125" t="str">
        <f t="shared" ca="1" si="333"/>
        <v/>
      </c>
      <c r="KM23" s="125" t="str">
        <f t="shared" ca="1" si="334"/>
        <v/>
      </c>
      <c r="KN23" s="125" t="str">
        <f t="shared" ca="1" si="335"/>
        <v/>
      </c>
      <c r="KO23" s="125" t="str">
        <f t="shared" ca="1" si="336"/>
        <v/>
      </c>
      <c r="KP23" s="125" t="str">
        <f t="shared" ca="1" si="337"/>
        <v/>
      </c>
      <c r="KQ23" s="125" t="str">
        <f t="shared" ca="1" si="338"/>
        <v/>
      </c>
      <c r="KR23" s="125" t="str">
        <f t="shared" ca="1" si="339"/>
        <v/>
      </c>
      <c r="KS23" s="125" t="str">
        <f t="shared" ca="1" si="340"/>
        <v/>
      </c>
      <c r="KT23" s="130" t="str">
        <f t="shared" ca="1" si="341"/>
        <v/>
      </c>
      <c r="KU23" s="129">
        <f t="shared" ca="1" si="342"/>
        <v>0</v>
      </c>
      <c r="KV23" s="125">
        <f t="shared" ca="1" si="343"/>
        <v>0</v>
      </c>
      <c r="KW23" s="125">
        <f t="shared" ca="1" si="344"/>
        <v>0.5</v>
      </c>
      <c r="KX23" s="125">
        <f t="shared" ca="1" si="345"/>
        <v>0.5</v>
      </c>
      <c r="KY23" s="125">
        <f t="shared" ca="1" si="346"/>
        <v>0.5</v>
      </c>
      <c r="KZ23" s="125">
        <f t="shared" ca="1" si="347"/>
        <v>0.5</v>
      </c>
      <c r="LA23" s="125">
        <f t="shared" ca="1" si="348"/>
        <v>0</v>
      </c>
      <c r="LB23" s="125">
        <f t="shared" ca="1" si="349"/>
        <v>0</v>
      </c>
      <c r="LC23" s="125">
        <f t="shared" ca="1" si="350"/>
        <v>1</v>
      </c>
      <c r="LD23" s="125">
        <f t="shared" ca="1" si="351"/>
        <v>0.25</v>
      </c>
      <c r="LE23" s="125">
        <f t="shared" ca="1" si="352"/>
        <v>0.25</v>
      </c>
      <c r="LF23" s="125">
        <f t="shared" ca="1" si="353"/>
        <v>0</v>
      </c>
      <c r="LG23" s="125">
        <f t="shared" ca="1" si="354"/>
        <v>0</v>
      </c>
      <c r="LH23" s="125">
        <f t="shared" ca="1" si="355"/>
        <v>0</v>
      </c>
      <c r="LI23" s="125">
        <f t="shared" ca="1" si="356"/>
        <v>0</v>
      </c>
      <c r="LJ23" s="125">
        <f t="shared" ca="1" si="357"/>
        <v>0</v>
      </c>
      <c r="LK23" s="125">
        <f t="shared" ca="1" si="358"/>
        <v>0</v>
      </c>
      <c r="LL23" s="125">
        <f t="shared" ca="1" si="359"/>
        <v>0</v>
      </c>
      <c r="LM23" s="125">
        <f t="shared" ca="1" si="360"/>
        <v>0</v>
      </c>
      <c r="LN23" s="125">
        <f t="shared" ca="1" si="361"/>
        <v>0</v>
      </c>
      <c r="LO23" s="125">
        <f t="shared" ca="1" si="362"/>
        <v>0</v>
      </c>
      <c r="LP23" s="125">
        <f t="shared" ca="1" si="363"/>
        <v>0</v>
      </c>
      <c r="LQ23" s="125">
        <f t="shared" ca="1" si="364"/>
        <v>0</v>
      </c>
      <c r="LR23" s="125">
        <f t="shared" ca="1" si="365"/>
        <v>0</v>
      </c>
      <c r="LS23" s="125">
        <f t="shared" ca="1" si="366"/>
        <v>0</v>
      </c>
      <c r="LT23" s="125">
        <f t="shared" ca="1" si="367"/>
        <v>0</v>
      </c>
      <c r="LU23" s="125">
        <f t="shared" ca="1" si="368"/>
        <v>0</v>
      </c>
      <c r="LV23" s="125">
        <f t="shared" ca="1" si="369"/>
        <v>0</v>
      </c>
      <c r="LW23" s="125">
        <f t="shared" ca="1" si="370"/>
        <v>0</v>
      </c>
      <c r="LX23" s="130">
        <f t="shared" ca="1" si="371"/>
        <v>0</v>
      </c>
      <c r="LY23" s="129">
        <f t="shared" ca="1" si="37"/>
        <v>0</v>
      </c>
      <c r="LZ23" s="125">
        <f t="shared" ca="1" si="38"/>
        <v>0</v>
      </c>
      <c r="MA23" s="125">
        <f t="shared" ca="1" si="39"/>
        <v>0</v>
      </c>
      <c r="MB23" s="125">
        <f t="shared" ca="1" si="40"/>
        <v>0</v>
      </c>
      <c r="MC23" s="125">
        <f t="shared" ca="1" si="41"/>
        <v>0</v>
      </c>
      <c r="MD23" s="125">
        <f t="shared" ca="1" si="42"/>
        <v>0</v>
      </c>
      <c r="ME23" s="125">
        <f t="shared" ca="1" si="43"/>
        <v>0</v>
      </c>
      <c r="MF23" s="125">
        <f t="shared" ca="1" si="44"/>
        <v>0</v>
      </c>
      <c r="MG23" s="125">
        <f t="shared" ca="1" si="45"/>
        <v>0</v>
      </c>
      <c r="MH23" s="125">
        <f t="shared" ca="1" si="46"/>
        <v>0</v>
      </c>
      <c r="MI23" s="125">
        <f t="shared" ca="1" si="47"/>
        <v>0</v>
      </c>
      <c r="MJ23" s="125">
        <f t="shared" ca="1" si="48"/>
        <v>0</v>
      </c>
      <c r="MK23" s="125">
        <f t="shared" ca="1" si="49"/>
        <v>0</v>
      </c>
      <c r="ML23" s="125">
        <f t="shared" ca="1" si="50"/>
        <v>0</v>
      </c>
      <c r="MM23" s="125">
        <f t="shared" ca="1" si="51"/>
        <v>0</v>
      </c>
      <c r="MN23" s="125">
        <f t="shared" ca="1" si="52"/>
        <v>0</v>
      </c>
      <c r="MO23" s="125">
        <f t="shared" ca="1" si="53"/>
        <v>0.25</v>
      </c>
      <c r="MP23" s="125">
        <f t="shared" ca="1" si="54"/>
        <v>0</v>
      </c>
      <c r="MQ23" s="125">
        <f t="shared" ca="1" si="55"/>
        <v>0</v>
      </c>
      <c r="MR23" s="125">
        <f t="shared" ca="1" si="56"/>
        <v>0</v>
      </c>
      <c r="MS23" s="125">
        <f t="shared" ca="1" si="57"/>
        <v>0</v>
      </c>
      <c r="MT23" s="125">
        <f t="shared" ca="1" si="58"/>
        <v>0</v>
      </c>
      <c r="MU23" s="125">
        <f t="shared" ca="1" si="59"/>
        <v>0</v>
      </c>
      <c r="MV23" s="125">
        <f t="shared" ca="1" si="60"/>
        <v>0</v>
      </c>
      <c r="MW23" s="125">
        <f t="shared" ca="1" si="61"/>
        <v>0</v>
      </c>
      <c r="MX23" s="125">
        <f t="shared" ca="1" si="62"/>
        <v>0</v>
      </c>
      <c r="MY23" s="125">
        <f t="shared" ca="1" si="63"/>
        <v>0</v>
      </c>
      <c r="MZ23" s="125">
        <f t="shared" ca="1" si="64"/>
        <v>0</v>
      </c>
      <c r="NA23" s="125">
        <f t="shared" ca="1" si="65"/>
        <v>0</v>
      </c>
      <c r="NB23" s="125">
        <f t="shared" ca="1" si="66"/>
        <v>0</v>
      </c>
      <c r="NC23" s="130">
        <f t="shared" ca="1" si="67"/>
        <v>0</v>
      </c>
    </row>
    <row r="24" spans="1:367" s="128" customFormat="1" x14ac:dyDescent="0.3">
      <c r="A24" s="125" t="str">
        <f>IF(Récap!$B24="","",Récap!$B24)</f>
        <v>443 - QUELLE Logts B6 &amp; B2.7 &amp; B8</v>
      </c>
      <c r="B24" s="129" t="str">
        <f t="shared" ca="1" si="6"/>
        <v/>
      </c>
      <c r="C24" s="125" t="str">
        <f t="shared" ca="1" si="7"/>
        <v/>
      </c>
      <c r="D24" s="125" t="str">
        <f t="shared" ca="1" si="8"/>
        <v/>
      </c>
      <c r="E24" s="125" t="str">
        <f t="shared" ca="1" si="9"/>
        <v/>
      </c>
      <c r="F24" s="125" t="str">
        <f t="shared" ca="1" si="10"/>
        <v/>
      </c>
      <c r="G24" s="125" t="str">
        <f t="shared" ca="1" si="11"/>
        <v/>
      </c>
      <c r="H24" s="125" t="str">
        <f t="shared" ca="1" si="12"/>
        <v/>
      </c>
      <c r="I24" s="125" t="str">
        <f t="shared" ca="1" si="13"/>
        <v/>
      </c>
      <c r="J24" s="125" t="str">
        <f t="shared" ca="1" si="14"/>
        <v/>
      </c>
      <c r="K24" s="125" t="str">
        <f t="shared" ca="1" si="15"/>
        <v/>
      </c>
      <c r="L24" s="125" t="str">
        <f t="shared" ca="1" si="16"/>
        <v/>
      </c>
      <c r="M24" s="125" t="str">
        <f t="shared" ca="1" si="17"/>
        <v/>
      </c>
      <c r="N24" s="125" t="str">
        <f t="shared" ca="1" si="18"/>
        <v/>
      </c>
      <c r="O24" s="125" t="str">
        <f t="shared" ca="1" si="19"/>
        <v/>
      </c>
      <c r="P24" s="125" t="str">
        <f t="shared" ca="1" si="20"/>
        <v/>
      </c>
      <c r="Q24" s="125" t="str">
        <f t="shared" ca="1" si="21"/>
        <v/>
      </c>
      <c r="R24" s="125" t="str">
        <f t="shared" ca="1" si="22"/>
        <v/>
      </c>
      <c r="S24" s="125" t="str">
        <f t="shared" ca="1" si="23"/>
        <v/>
      </c>
      <c r="T24" s="125" t="str">
        <f t="shared" ca="1" si="24"/>
        <v/>
      </c>
      <c r="U24" s="125" t="str">
        <f t="shared" ca="1" si="25"/>
        <v/>
      </c>
      <c r="V24" s="125" t="str">
        <f t="shared" ca="1" si="26"/>
        <v/>
      </c>
      <c r="W24" s="125" t="str">
        <f t="shared" ca="1" si="27"/>
        <v/>
      </c>
      <c r="X24" s="125" t="str">
        <f t="shared" ca="1" si="28"/>
        <v/>
      </c>
      <c r="Y24" s="125" t="str">
        <f t="shared" ca="1" si="29"/>
        <v/>
      </c>
      <c r="Z24" s="125" t="str">
        <f t="shared" ca="1" si="30"/>
        <v/>
      </c>
      <c r="AA24" s="125" t="str">
        <f t="shared" ca="1" si="31"/>
        <v/>
      </c>
      <c r="AB24" s="125" t="str">
        <f t="shared" ca="1" si="32"/>
        <v/>
      </c>
      <c r="AC24" s="125" t="str">
        <f t="shared" ca="1" si="33"/>
        <v/>
      </c>
      <c r="AD24" s="125" t="str">
        <f t="shared" ca="1" si="34"/>
        <v/>
      </c>
      <c r="AE24" s="125" t="str">
        <f t="shared" ca="1" si="35"/>
        <v/>
      </c>
      <c r="AF24" s="130" t="str">
        <f t="shared" ca="1" si="36"/>
        <v/>
      </c>
      <c r="AG24" s="129" t="str">
        <f t="shared" ca="1" si="68"/>
        <v/>
      </c>
      <c r="AH24" s="125" t="str">
        <f t="shared" ca="1" si="69"/>
        <v/>
      </c>
      <c r="AI24" s="125" t="str">
        <f t="shared" ca="1" si="70"/>
        <v/>
      </c>
      <c r="AJ24" s="125" t="str">
        <f t="shared" ca="1" si="71"/>
        <v/>
      </c>
      <c r="AK24" s="125" t="str">
        <f t="shared" ca="1" si="72"/>
        <v/>
      </c>
      <c r="AL24" s="125" t="str">
        <f t="shared" ca="1" si="73"/>
        <v/>
      </c>
      <c r="AM24" s="125" t="str">
        <f t="shared" ca="1" si="74"/>
        <v/>
      </c>
      <c r="AN24" s="125" t="str">
        <f t="shared" ca="1" si="75"/>
        <v/>
      </c>
      <c r="AO24" s="125" t="str">
        <f t="shared" ca="1" si="76"/>
        <v/>
      </c>
      <c r="AP24" s="125" t="str">
        <f t="shared" ca="1" si="77"/>
        <v/>
      </c>
      <c r="AQ24" s="125" t="str">
        <f t="shared" ca="1" si="78"/>
        <v/>
      </c>
      <c r="AR24" s="125" t="str">
        <f t="shared" ca="1" si="79"/>
        <v/>
      </c>
      <c r="AS24" s="125" t="str">
        <f t="shared" ca="1" si="80"/>
        <v/>
      </c>
      <c r="AT24" s="125" t="str">
        <f t="shared" ca="1" si="81"/>
        <v/>
      </c>
      <c r="AU24" s="125" t="str">
        <f t="shared" ca="1" si="82"/>
        <v/>
      </c>
      <c r="AV24" s="125" t="str">
        <f t="shared" ca="1" si="83"/>
        <v/>
      </c>
      <c r="AW24" s="125" t="str">
        <f t="shared" ca="1" si="84"/>
        <v/>
      </c>
      <c r="AX24" s="125" t="str">
        <f t="shared" ca="1" si="85"/>
        <v/>
      </c>
      <c r="AY24" s="125" t="str">
        <f t="shared" ca="1" si="86"/>
        <v/>
      </c>
      <c r="AZ24" s="125" t="str">
        <f t="shared" ca="1" si="87"/>
        <v/>
      </c>
      <c r="BA24" s="125" t="str">
        <f t="shared" ca="1" si="88"/>
        <v/>
      </c>
      <c r="BB24" s="125" t="str">
        <f t="shared" ca="1" si="89"/>
        <v/>
      </c>
      <c r="BC24" s="125" t="str">
        <f t="shared" ca="1" si="90"/>
        <v/>
      </c>
      <c r="BD24" s="125" t="str">
        <f t="shared" ca="1" si="91"/>
        <v/>
      </c>
      <c r="BE24" s="125" t="str">
        <f t="shared" ca="1" si="92"/>
        <v/>
      </c>
      <c r="BF24" s="125" t="str">
        <f t="shared" ca="1" si="93"/>
        <v/>
      </c>
      <c r="BG24" s="125" t="str">
        <f t="shared" ca="1" si="94"/>
        <v/>
      </c>
      <c r="BH24" s="125" t="str">
        <f t="shared" ca="1" si="95"/>
        <v/>
      </c>
      <c r="BI24" s="130" t="str">
        <f t="shared" ca="1" si="96"/>
        <v/>
      </c>
      <c r="BJ24" s="129">
        <f t="shared" ca="1" si="97"/>
        <v>0</v>
      </c>
      <c r="BK24" s="125">
        <f t="shared" ca="1" si="98"/>
        <v>0</v>
      </c>
      <c r="BL24" s="125">
        <f t="shared" ca="1" si="99"/>
        <v>0</v>
      </c>
      <c r="BM24" s="125">
        <f t="shared" ca="1" si="100"/>
        <v>0</v>
      </c>
      <c r="BN24" s="125">
        <f t="shared" ca="1" si="101"/>
        <v>0</v>
      </c>
      <c r="BO24" s="125">
        <f t="shared" ca="1" si="102"/>
        <v>0</v>
      </c>
      <c r="BP24" s="125">
        <f t="shared" ca="1" si="103"/>
        <v>0</v>
      </c>
      <c r="BQ24" s="125">
        <f t="shared" ca="1" si="104"/>
        <v>0</v>
      </c>
      <c r="BR24" s="125">
        <f t="shared" ca="1" si="105"/>
        <v>0</v>
      </c>
      <c r="BS24" s="125">
        <f t="shared" ca="1" si="106"/>
        <v>0</v>
      </c>
      <c r="BT24" s="125">
        <f t="shared" ca="1" si="107"/>
        <v>0</v>
      </c>
      <c r="BU24" s="125">
        <f t="shared" ca="1" si="108"/>
        <v>0</v>
      </c>
      <c r="BV24" s="125">
        <f t="shared" ca="1" si="109"/>
        <v>0</v>
      </c>
      <c r="BW24" s="125">
        <f t="shared" ca="1" si="110"/>
        <v>0</v>
      </c>
      <c r="BX24" s="125">
        <f t="shared" ca="1" si="111"/>
        <v>0</v>
      </c>
      <c r="BY24" s="125">
        <f t="shared" ca="1" si="112"/>
        <v>0</v>
      </c>
      <c r="BZ24" s="125">
        <f t="shared" ca="1" si="113"/>
        <v>0</v>
      </c>
      <c r="CA24" s="125">
        <f t="shared" ca="1" si="114"/>
        <v>0</v>
      </c>
      <c r="CB24" s="125">
        <f t="shared" ca="1" si="115"/>
        <v>0</v>
      </c>
      <c r="CC24" s="125">
        <f t="shared" ca="1" si="116"/>
        <v>0</v>
      </c>
      <c r="CD24" s="125">
        <f t="shared" ca="1" si="117"/>
        <v>0</v>
      </c>
      <c r="CE24" s="125">
        <f t="shared" ca="1" si="118"/>
        <v>0</v>
      </c>
      <c r="CF24" s="125">
        <f t="shared" ca="1" si="119"/>
        <v>0</v>
      </c>
      <c r="CG24" s="125">
        <f t="shared" ca="1" si="120"/>
        <v>0</v>
      </c>
      <c r="CH24" s="125">
        <f t="shared" ca="1" si="121"/>
        <v>0.75</v>
      </c>
      <c r="CI24" s="125">
        <f t="shared" ca="1" si="122"/>
        <v>0.25</v>
      </c>
      <c r="CJ24" s="125">
        <f t="shared" ca="1" si="123"/>
        <v>0</v>
      </c>
      <c r="CK24" s="125">
        <f t="shared" ca="1" si="124"/>
        <v>0</v>
      </c>
      <c r="CL24" s="125">
        <f t="shared" ca="1" si="125"/>
        <v>0</v>
      </c>
      <c r="CM24" s="125">
        <f t="shared" ca="1" si="126"/>
        <v>0</v>
      </c>
      <c r="CN24" s="130">
        <f t="shared" ca="1" si="127"/>
        <v>0.25</v>
      </c>
      <c r="CO24" s="129">
        <f t="shared" ca="1" si="128"/>
        <v>0</v>
      </c>
      <c r="CP24" s="125">
        <f t="shared" ca="1" si="129"/>
        <v>0</v>
      </c>
      <c r="CQ24" s="125">
        <f t="shared" ca="1" si="130"/>
        <v>0.25</v>
      </c>
      <c r="CR24" s="125">
        <f t="shared" ca="1" si="131"/>
        <v>0</v>
      </c>
      <c r="CS24" s="125">
        <f t="shared" ca="1" si="132"/>
        <v>0</v>
      </c>
      <c r="CT24" s="125">
        <f t="shared" ca="1" si="133"/>
        <v>0</v>
      </c>
      <c r="CU24" s="125">
        <f t="shared" ca="1" si="134"/>
        <v>0</v>
      </c>
      <c r="CV24" s="125">
        <f t="shared" ca="1" si="135"/>
        <v>0</v>
      </c>
      <c r="CW24" s="125">
        <f t="shared" ca="1" si="136"/>
        <v>0</v>
      </c>
      <c r="CX24" s="125">
        <f t="shared" ca="1" si="137"/>
        <v>0</v>
      </c>
      <c r="CY24" s="125">
        <f t="shared" ca="1" si="138"/>
        <v>0</v>
      </c>
      <c r="CZ24" s="125">
        <f t="shared" ca="1" si="139"/>
        <v>0</v>
      </c>
      <c r="DA24" s="125">
        <f t="shared" ca="1" si="140"/>
        <v>0</v>
      </c>
      <c r="DB24" s="125">
        <f t="shared" ca="1" si="141"/>
        <v>0</v>
      </c>
      <c r="DC24" s="125">
        <f t="shared" ca="1" si="142"/>
        <v>0</v>
      </c>
      <c r="DD24" s="125">
        <f t="shared" ca="1" si="143"/>
        <v>0</v>
      </c>
      <c r="DE24" s="125">
        <f t="shared" ca="1" si="144"/>
        <v>0</v>
      </c>
      <c r="DF24" s="125">
        <f t="shared" ca="1" si="145"/>
        <v>0</v>
      </c>
      <c r="DG24" s="125">
        <f t="shared" ca="1" si="146"/>
        <v>0</v>
      </c>
      <c r="DH24" s="125">
        <f t="shared" ca="1" si="147"/>
        <v>0</v>
      </c>
      <c r="DI24" s="125">
        <f t="shared" ca="1" si="148"/>
        <v>0</v>
      </c>
      <c r="DJ24" s="125">
        <f t="shared" ca="1" si="149"/>
        <v>0</v>
      </c>
      <c r="DK24" s="125">
        <f t="shared" ca="1" si="150"/>
        <v>0</v>
      </c>
      <c r="DL24" s="125">
        <f t="shared" ca="1" si="151"/>
        <v>0</v>
      </c>
      <c r="DM24" s="125">
        <f t="shared" ca="1" si="152"/>
        <v>0</v>
      </c>
      <c r="DN24" s="125">
        <f t="shared" ca="1" si="153"/>
        <v>0</v>
      </c>
      <c r="DO24" s="125">
        <f t="shared" ca="1" si="154"/>
        <v>0</v>
      </c>
      <c r="DP24" s="125">
        <f t="shared" ca="1" si="155"/>
        <v>0</v>
      </c>
      <c r="DQ24" s="125">
        <f t="shared" ca="1" si="156"/>
        <v>0</v>
      </c>
      <c r="DR24" s="130">
        <f t="shared" ca="1" si="157"/>
        <v>0</v>
      </c>
      <c r="DS24" s="129" t="str">
        <f t="shared" ca="1" si="158"/>
        <v/>
      </c>
      <c r="DT24" s="125" t="str">
        <f t="shared" ca="1" si="159"/>
        <v/>
      </c>
      <c r="DU24" s="125" t="str">
        <f t="shared" ca="1" si="160"/>
        <v/>
      </c>
      <c r="DV24" s="125" t="str">
        <f t="shared" ca="1" si="161"/>
        <v/>
      </c>
      <c r="DW24" s="125" t="str">
        <f t="shared" ca="1" si="162"/>
        <v/>
      </c>
      <c r="DX24" s="125" t="str">
        <f t="shared" ca="1" si="163"/>
        <v/>
      </c>
      <c r="DY24" s="125" t="str">
        <f t="shared" ca="1" si="164"/>
        <v/>
      </c>
      <c r="DZ24" s="125" t="str">
        <f t="shared" ca="1" si="165"/>
        <v/>
      </c>
      <c r="EA24" s="125" t="str">
        <f t="shared" ca="1" si="166"/>
        <v/>
      </c>
      <c r="EB24" s="125" t="str">
        <f t="shared" ca="1" si="167"/>
        <v/>
      </c>
      <c r="EC24" s="125" t="str">
        <f t="shared" ca="1" si="168"/>
        <v/>
      </c>
      <c r="ED24" s="125" t="str">
        <f t="shared" ca="1" si="169"/>
        <v/>
      </c>
      <c r="EE24" s="125" t="str">
        <f t="shared" ca="1" si="170"/>
        <v/>
      </c>
      <c r="EF24" s="125" t="str">
        <f t="shared" ca="1" si="171"/>
        <v/>
      </c>
      <c r="EG24" s="125" t="str">
        <f t="shared" ca="1" si="172"/>
        <v/>
      </c>
      <c r="EH24" s="125" t="str">
        <f t="shared" ca="1" si="173"/>
        <v/>
      </c>
      <c r="EI24" s="125" t="str">
        <f t="shared" ca="1" si="174"/>
        <v/>
      </c>
      <c r="EJ24" s="125" t="str">
        <f t="shared" ca="1" si="175"/>
        <v/>
      </c>
      <c r="EK24" s="125" t="str">
        <f t="shared" ca="1" si="176"/>
        <v/>
      </c>
      <c r="EL24" s="125" t="str">
        <f t="shared" ca="1" si="177"/>
        <v/>
      </c>
      <c r="EM24" s="125" t="str">
        <f t="shared" ca="1" si="178"/>
        <v/>
      </c>
      <c r="EN24" s="125" t="str">
        <f t="shared" ca="1" si="179"/>
        <v/>
      </c>
      <c r="EO24" s="125" t="str">
        <f t="shared" ca="1" si="180"/>
        <v/>
      </c>
      <c r="EP24" s="125" t="str">
        <f t="shared" ca="1" si="181"/>
        <v/>
      </c>
      <c r="EQ24" s="125" t="str">
        <f t="shared" ca="1" si="182"/>
        <v/>
      </c>
      <c r="ER24" s="125" t="str">
        <f t="shared" ca="1" si="183"/>
        <v/>
      </c>
      <c r="ES24" s="125" t="str">
        <f t="shared" ca="1" si="184"/>
        <v/>
      </c>
      <c r="ET24" s="125" t="str">
        <f t="shared" ca="1" si="185"/>
        <v/>
      </c>
      <c r="EU24" s="125" t="str">
        <f t="shared" ca="1" si="186"/>
        <v/>
      </c>
      <c r="EV24" s="125" t="str">
        <f t="shared" ca="1" si="187"/>
        <v/>
      </c>
      <c r="EW24" s="130" t="str">
        <f t="shared" ca="1" si="188"/>
        <v/>
      </c>
      <c r="EX24" s="129" t="str">
        <f t="shared" ca="1" si="189"/>
        <v/>
      </c>
      <c r="EY24" s="125" t="str">
        <f t="shared" ca="1" si="190"/>
        <v/>
      </c>
      <c r="EZ24" s="125" t="str">
        <f t="shared" ca="1" si="191"/>
        <v/>
      </c>
      <c r="FA24" s="125" t="str">
        <f t="shared" ca="1" si="192"/>
        <v/>
      </c>
      <c r="FB24" s="125" t="str">
        <f t="shared" ca="1" si="193"/>
        <v/>
      </c>
      <c r="FC24" s="125" t="str">
        <f t="shared" ca="1" si="194"/>
        <v/>
      </c>
      <c r="FD24" s="125" t="str">
        <f t="shared" ca="1" si="195"/>
        <v/>
      </c>
      <c r="FE24" s="125" t="str">
        <f t="shared" ca="1" si="196"/>
        <v/>
      </c>
      <c r="FF24" s="125" t="str">
        <f t="shared" ca="1" si="197"/>
        <v/>
      </c>
      <c r="FG24" s="125" t="str">
        <f t="shared" ca="1" si="198"/>
        <v/>
      </c>
      <c r="FH24" s="125" t="str">
        <f t="shared" ca="1" si="199"/>
        <v/>
      </c>
      <c r="FI24" s="125" t="str">
        <f t="shared" ca="1" si="200"/>
        <v/>
      </c>
      <c r="FJ24" s="125" t="str">
        <f t="shared" ca="1" si="201"/>
        <v/>
      </c>
      <c r="FK24" s="125" t="str">
        <f t="shared" ca="1" si="202"/>
        <v/>
      </c>
      <c r="FL24" s="125" t="str">
        <f t="shared" ca="1" si="203"/>
        <v/>
      </c>
      <c r="FM24" s="125" t="str">
        <f t="shared" ca="1" si="204"/>
        <v/>
      </c>
      <c r="FN24" s="125" t="str">
        <f t="shared" ca="1" si="205"/>
        <v/>
      </c>
      <c r="FO24" s="125" t="str">
        <f t="shared" ca="1" si="206"/>
        <v/>
      </c>
      <c r="FP24" s="125" t="str">
        <f t="shared" ca="1" si="207"/>
        <v/>
      </c>
      <c r="FQ24" s="125" t="str">
        <f t="shared" ca="1" si="208"/>
        <v/>
      </c>
      <c r="FR24" s="125" t="str">
        <f t="shared" ca="1" si="209"/>
        <v/>
      </c>
      <c r="FS24" s="125" t="str">
        <f t="shared" ca="1" si="210"/>
        <v/>
      </c>
      <c r="FT24" s="125" t="str">
        <f t="shared" ca="1" si="211"/>
        <v/>
      </c>
      <c r="FU24" s="125" t="str">
        <f t="shared" ca="1" si="212"/>
        <v/>
      </c>
      <c r="FV24" s="125" t="str">
        <f t="shared" ca="1" si="213"/>
        <v/>
      </c>
      <c r="FW24" s="125" t="str">
        <f t="shared" ca="1" si="214"/>
        <v/>
      </c>
      <c r="FX24" s="125" t="str">
        <f t="shared" ca="1" si="215"/>
        <v/>
      </c>
      <c r="FY24" s="125" t="str">
        <f t="shared" ca="1" si="216"/>
        <v/>
      </c>
      <c r="FZ24" s="125" t="str">
        <f t="shared" ca="1" si="217"/>
        <v/>
      </c>
      <c r="GA24" s="130" t="str">
        <f t="shared" ca="1" si="218"/>
        <v/>
      </c>
      <c r="GB24" s="129" t="str">
        <f t="shared" ca="1" si="219"/>
        <v/>
      </c>
      <c r="GC24" s="125" t="str">
        <f t="shared" ca="1" si="220"/>
        <v/>
      </c>
      <c r="GD24" s="125" t="str">
        <f t="shared" ca="1" si="221"/>
        <v/>
      </c>
      <c r="GE24" s="125" t="str">
        <f t="shared" ca="1" si="222"/>
        <v/>
      </c>
      <c r="GF24" s="125" t="str">
        <f t="shared" ca="1" si="223"/>
        <v/>
      </c>
      <c r="GG24" s="125" t="str">
        <f t="shared" ca="1" si="224"/>
        <v/>
      </c>
      <c r="GH24" s="125" t="str">
        <f t="shared" ca="1" si="225"/>
        <v/>
      </c>
      <c r="GI24" s="125" t="str">
        <f t="shared" ca="1" si="226"/>
        <v/>
      </c>
      <c r="GJ24" s="125" t="str">
        <f t="shared" ca="1" si="227"/>
        <v/>
      </c>
      <c r="GK24" s="125" t="str">
        <f t="shared" ca="1" si="228"/>
        <v/>
      </c>
      <c r="GL24" s="125" t="str">
        <f t="shared" ca="1" si="229"/>
        <v/>
      </c>
      <c r="GM24" s="125" t="str">
        <f t="shared" ca="1" si="230"/>
        <v/>
      </c>
      <c r="GN24" s="125" t="str">
        <f t="shared" ca="1" si="231"/>
        <v/>
      </c>
      <c r="GO24" s="125" t="str">
        <f t="shared" ca="1" si="232"/>
        <v/>
      </c>
      <c r="GP24" s="125" t="str">
        <f t="shared" ca="1" si="233"/>
        <v/>
      </c>
      <c r="GQ24" s="125" t="str">
        <f t="shared" ca="1" si="234"/>
        <v/>
      </c>
      <c r="GR24" s="125" t="str">
        <f t="shared" ca="1" si="235"/>
        <v/>
      </c>
      <c r="GS24" s="125" t="str">
        <f t="shared" ca="1" si="236"/>
        <v/>
      </c>
      <c r="GT24" s="125" t="str">
        <f t="shared" ca="1" si="237"/>
        <v/>
      </c>
      <c r="GU24" s="125" t="str">
        <f t="shared" ca="1" si="238"/>
        <v/>
      </c>
      <c r="GV24" s="125" t="str">
        <f t="shared" ca="1" si="239"/>
        <v/>
      </c>
      <c r="GW24" s="125" t="str">
        <f t="shared" ca="1" si="240"/>
        <v/>
      </c>
      <c r="GX24" s="125" t="str">
        <f t="shared" ca="1" si="241"/>
        <v/>
      </c>
      <c r="GY24" s="125" t="str">
        <f t="shared" ca="1" si="242"/>
        <v/>
      </c>
      <c r="GZ24" s="125" t="str">
        <f t="shared" ca="1" si="243"/>
        <v/>
      </c>
      <c r="HA24" s="125" t="str">
        <f t="shared" ca="1" si="244"/>
        <v/>
      </c>
      <c r="HB24" s="125" t="str">
        <f t="shared" ca="1" si="245"/>
        <v/>
      </c>
      <c r="HC24" s="125" t="str">
        <f t="shared" ca="1" si="246"/>
        <v/>
      </c>
      <c r="HD24" s="125" t="str">
        <f t="shared" ca="1" si="247"/>
        <v/>
      </c>
      <c r="HE24" s="125" t="str">
        <f t="shared" ca="1" si="248"/>
        <v/>
      </c>
      <c r="HF24" s="130" t="str">
        <f t="shared" ca="1" si="249"/>
        <v/>
      </c>
      <c r="HG24" s="129" t="str">
        <f t="shared" ca="1" si="250"/>
        <v/>
      </c>
      <c r="HH24" s="125" t="str">
        <f t="shared" ca="1" si="251"/>
        <v/>
      </c>
      <c r="HI24" s="125" t="str">
        <f t="shared" ca="1" si="252"/>
        <v/>
      </c>
      <c r="HJ24" s="125" t="str">
        <f t="shared" ca="1" si="253"/>
        <v/>
      </c>
      <c r="HK24" s="125" t="str">
        <f t="shared" ca="1" si="254"/>
        <v/>
      </c>
      <c r="HL24" s="125" t="str">
        <f t="shared" ca="1" si="255"/>
        <v/>
      </c>
      <c r="HM24" s="125" t="str">
        <f t="shared" ca="1" si="256"/>
        <v/>
      </c>
      <c r="HN24" s="125" t="str">
        <f t="shared" ca="1" si="257"/>
        <v/>
      </c>
      <c r="HO24" s="125" t="str">
        <f t="shared" ca="1" si="258"/>
        <v/>
      </c>
      <c r="HP24" s="125" t="str">
        <f t="shared" ca="1" si="259"/>
        <v/>
      </c>
      <c r="HQ24" s="125" t="str">
        <f t="shared" ca="1" si="260"/>
        <v/>
      </c>
      <c r="HR24" s="125" t="str">
        <f t="shared" ca="1" si="261"/>
        <v/>
      </c>
      <c r="HS24" s="125" t="str">
        <f t="shared" ca="1" si="262"/>
        <v/>
      </c>
      <c r="HT24" s="125" t="str">
        <f t="shared" ca="1" si="263"/>
        <v/>
      </c>
      <c r="HU24" s="125" t="str">
        <f t="shared" ca="1" si="264"/>
        <v/>
      </c>
      <c r="HV24" s="125" t="str">
        <f t="shared" ca="1" si="265"/>
        <v/>
      </c>
      <c r="HW24" s="125" t="str">
        <f t="shared" ca="1" si="266"/>
        <v/>
      </c>
      <c r="HX24" s="125" t="str">
        <f t="shared" ca="1" si="267"/>
        <v/>
      </c>
      <c r="HY24" s="125" t="str">
        <f t="shared" ca="1" si="268"/>
        <v/>
      </c>
      <c r="HZ24" s="125" t="str">
        <f t="shared" ca="1" si="269"/>
        <v/>
      </c>
      <c r="IA24" s="125" t="str">
        <f t="shared" ca="1" si="270"/>
        <v/>
      </c>
      <c r="IB24" s="125" t="str">
        <f t="shared" ca="1" si="271"/>
        <v/>
      </c>
      <c r="IC24" s="125" t="str">
        <f t="shared" ca="1" si="272"/>
        <v/>
      </c>
      <c r="ID24" s="125" t="str">
        <f t="shared" ca="1" si="273"/>
        <v/>
      </c>
      <c r="IE24" s="125" t="str">
        <f t="shared" ca="1" si="274"/>
        <v/>
      </c>
      <c r="IF24" s="125" t="str">
        <f t="shared" ca="1" si="275"/>
        <v/>
      </c>
      <c r="IG24" s="125" t="str">
        <f t="shared" ca="1" si="276"/>
        <v/>
      </c>
      <c r="IH24" s="125" t="str">
        <f t="shared" ca="1" si="277"/>
        <v/>
      </c>
      <c r="II24" s="125" t="str">
        <f t="shared" ca="1" si="278"/>
        <v/>
      </c>
      <c r="IJ24" s="125" t="str">
        <f t="shared" ca="1" si="279"/>
        <v/>
      </c>
      <c r="IK24" s="130" t="str">
        <f t="shared" ca="1" si="280"/>
        <v/>
      </c>
      <c r="IL24" s="129" t="str">
        <f t="shared" ca="1" si="281"/>
        <v/>
      </c>
      <c r="IM24" s="125" t="str">
        <f t="shared" ca="1" si="282"/>
        <v/>
      </c>
      <c r="IN24" s="125" t="str">
        <f t="shared" ca="1" si="283"/>
        <v/>
      </c>
      <c r="IO24" s="125" t="str">
        <f t="shared" ca="1" si="284"/>
        <v/>
      </c>
      <c r="IP24" s="125" t="str">
        <f t="shared" ca="1" si="285"/>
        <v/>
      </c>
      <c r="IQ24" s="125" t="str">
        <f t="shared" ca="1" si="286"/>
        <v/>
      </c>
      <c r="IR24" s="125" t="str">
        <f t="shared" ca="1" si="287"/>
        <v/>
      </c>
      <c r="IS24" s="125" t="str">
        <f t="shared" ca="1" si="288"/>
        <v/>
      </c>
      <c r="IT24" s="125" t="str">
        <f t="shared" ca="1" si="289"/>
        <v/>
      </c>
      <c r="IU24" s="125" t="str">
        <f t="shared" ca="1" si="290"/>
        <v/>
      </c>
      <c r="IV24" s="125" t="str">
        <f t="shared" ca="1" si="291"/>
        <v/>
      </c>
      <c r="IW24" s="125" t="str">
        <f t="shared" ca="1" si="292"/>
        <v/>
      </c>
      <c r="IX24" s="125" t="str">
        <f t="shared" ca="1" si="293"/>
        <v/>
      </c>
      <c r="IY24" s="125" t="str">
        <f t="shared" ca="1" si="294"/>
        <v/>
      </c>
      <c r="IZ24" s="125" t="str">
        <f t="shared" ca="1" si="295"/>
        <v/>
      </c>
      <c r="JA24" s="125" t="str">
        <f t="shared" ca="1" si="296"/>
        <v/>
      </c>
      <c r="JB24" s="125" t="str">
        <f t="shared" ca="1" si="297"/>
        <v/>
      </c>
      <c r="JC24" s="125" t="str">
        <f t="shared" ca="1" si="298"/>
        <v/>
      </c>
      <c r="JD24" s="125" t="str">
        <f t="shared" ca="1" si="299"/>
        <v/>
      </c>
      <c r="JE24" s="125" t="str">
        <f t="shared" ca="1" si="300"/>
        <v/>
      </c>
      <c r="JF24" s="125" t="str">
        <f t="shared" ca="1" si="301"/>
        <v/>
      </c>
      <c r="JG24" s="125" t="str">
        <f t="shared" ca="1" si="302"/>
        <v/>
      </c>
      <c r="JH24" s="125" t="str">
        <f t="shared" ca="1" si="303"/>
        <v/>
      </c>
      <c r="JI24" s="125" t="str">
        <f t="shared" ca="1" si="304"/>
        <v/>
      </c>
      <c r="JJ24" s="125" t="str">
        <f t="shared" ca="1" si="305"/>
        <v/>
      </c>
      <c r="JK24" s="125" t="str">
        <f t="shared" ca="1" si="306"/>
        <v/>
      </c>
      <c r="JL24" s="125" t="str">
        <f t="shared" ca="1" si="307"/>
        <v/>
      </c>
      <c r="JM24" s="125" t="str">
        <f t="shared" ca="1" si="308"/>
        <v/>
      </c>
      <c r="JN24" s="125" t="str">
        <f t="shared" ca="1" si="309"/>
        <v/>
      </c>
      <c r="JO24" s="130" t="str">
        <f t="shared" ca="1" si="310"/>
        <v/>
      </c>
      <c r="JP24" s="129" t="str">
        <f t="shared" ca="1" si="311"/>
        <v/>
      </c>
      <c r="JQ24" s="125" t="str">
        <f t="shared" ca="1" si="312"/>
        <v/>
      </c>
      <c r="JR24" s="125" t="str">
        <f t="shared" ca="1" si="313"/>
        <v/>
      </c>
      <c r="JS24" s="125" t="str">
        <f t="shared" ca="1" si="314"/>
        <v/>
      </c>
      <c r="JT24" s="125" t="str">
        <f t="shared" ca="1" si="315"/>
        <v/>
      </c>
      <c r="JU24" s="125" t="str">
        <f t="shared" ca="1" si="316"/>
        <v/>
      </c>
      <c r="JV24" s="125" t="str">
        <f t="shared" ca="1" si="317"/>
        <v/>
      </c>
      <c r="JW24" s="125" t="str">
        <f t="shared" ca="1" si="318"/>
        <v/>
      </c>
      <c r="JX24" s="125" t="str">
        <f t="shared" ca="1" si="319"/>
        <v/>
      </c>
      <c r="JY24" s="125" t="str">
        <f t="shared" ca="1" si="320"/>
        <v/>
      </c>
      <c r="JZ24" s="125" t="str">
        <f t="shared" ca="1" si="321"/>
        <v/>
      </c>
      <c r="KA24" s="125" t="str">
        <f t="shared" ca="1" si="322"/>
        <v/>
      </c>
      <c r="KB24" s="125" t="str">
        <f t="shared" ca="1" si="323"/>
        <v/>
      </c>
      <c r="KC24" s="125" t="str">
        <f t="shared" ca="1" si="324"/>
        <v/>
      </c>
      <c r="KD24" s="125" t="str">
        <f t="shared" ca="1" si="325"/>
        <v/>
      </c>
      <c r="KE24" s="125" t="str">
        <f t="shared" ca="1" si="326"/>
        <v/>
      </c>
      <c r="KF24" s="125" t="str">
        <f t="shared" ca="1" si="327"/>
        <v/>
      </c>
      <c r="KG24" s="125" t="str">
        <f t="shared" ca="1" si="328"/>
        <v/>
      </c>
      <c r="KH24" s="125" t="str">
        <f t="shared" ca="1" si="329"/>
        <v/>
      </c>
      <c r="KI24" s="125" t="str">
        <f t="shared" ca="1" si="330"/>
        <v/>
      </c>
      <c r="KJ24" s="125" t="str">
        <f t="shared" ca="1" si="331"/>
        <v/>
      </c>
      <c r="KK24" s="125" t="str">
        <f t="shared" ca="1" si="332"/>
        <v/>
      </c>
      <c r="KL24" s="125" t="str">
        <f t="shared" ca="1" si="333"/>
        <v/>
      </c>
      <c r="KM24" s="125" t="str">
        <f t="shared" ca="1" si="334"/>
        <v/>
      </c>
      <c r="KN24" s="125" t="str">
        <f t="shared" ca="1" si="335"/>
        <v/>
      </c>
      <c r="KO24" s="125" t="str">
        <f t="shared" ca="1" si="336"/>
        <v/>
      </c>
      <c r="KP24" s="125" t="str">
        <f t="shared" ca="1" si="337"/>
        <v/>
      </c>
      <c r="KQ24" s="125" t="str">
        <f t="shared" ca="1" si="338"/>
        <v/>
      </c>
      <c r="KR24" s="125" t="str">
        <f t="shared" ca="1" si="339"/>
        <v/>
      </c>
      <c r="KS24" s="125" t="str">
        <f t="shared" ca="1" si="340"/>
        <v/>
      </c>
      <c r="KT24" s="130" t="str">
        <f t="shared" ca="1" si="341"/>
        <v/>
      </c>
      <c r="KU24" s="129">
        <f t="shared" ca="1" si="342"/>
        <v>0</v>
      </c>
      <c r="KV24" s="125">
        <f t="shared" ca="1" si="343"/>
        <v>0</v>
      </c>
      <c r="KW24" s="125">
        <f t="shared" ca="1" si="344"/>
        <v>0</v>
      </c>
      <c r="KX24" s="125">
        <f t="shared" ca="1" si="345"/>
        <v>0</v>
      </c>
      <c r="KY24" s="125">
        <f t="shared" ca="1" si="346"/>
        <v>0.5</v>
      </c>
      <c r="KZ24" s="125">
        <f t="shared" ca="1" si="347"/>
        <v>0.5</v>
      </c>
      <c r="LA24" s="125">
        <f t="shared" ca="1" si="348"/>
        <v>0</v>
      </c>
      <c r="LB24" s="125">
        <f t="shared" ca="1" si="349"/>
        <v>0</v>
      </c>
      <c r="LC24" s="125">
        <f t="shared" ca="1" si="350"/>
        <v>0</v>
      </c>
      <c r="LD24" s="125">
        <f t="shared" ca="1" si="351"/>
        <v>0.5</v>
      </c>
      <c r="LE24" s="125">
        <f t="shared" ca="1" si="352"/>
        <v>0.25</v>
      </c>
      <c r="LF24" s="125">
        <f t="shared" ca="1" si="353"/>
        <v>0</v>
      </c>
      <c r="LG24" s="125">
        <f t="shared" ca="1" si="354"/>
        <v>0</v>
      </c>
      <c r="LH24" s="125">
        <f t="shared" ca="1" si="355"/>
        <v>0</v>
      </c>
      <c r="LI24" s="125">
        <f t="shared" ca="1" si="356"/>
        <v>0</v>
      </c>
      <c r="LJ24" s="125">
        <f t="shared" ca="1" si="357"/>
        <v>0</v>
      </c>
      <c r="LK24" s="125">
        <f t="shared" ca="1" si="358"/>
        <v>0</v>
      </c>
      <c r="LL24" s="125">
        <f t="shared" ca="1" si="359"/>
        <v>0</v>
      </c>
      <c r="LM24" s="125">
        <f t="shared" ca="1" si="360"/>
        <v>0</v>
      </c>
      <c r="LN24" s="125">
        <f t="shared" ca="1" si="361"/>
        <v>0</v>
      </c>
      <c r="LO24" s="125">
        <f t="shared" ca="1" si="362"/>
        <v>0</v>
      </c>
      <c r="LP24" s="125">
        <f t="shared" ca="1" si="363"/>
        <v>0</v>
      </c>
      <c r="LQ24" s="125">
        <f t="shared" ca="1" si="364"/>
        <v>0</v>
      </c>
      <c r="LR24" s="125">
        <f t="shared" ca="1" si="365"/>
        <v>0</v>
      </c>
      <c r="LS24" s="125">
        <f t="shared" ca="1" si="366"/>
        <v>0</v>
      </c>
      <c r="LT24" s="125">
        <f t="shared" ca="1" si="367"/>
        <v>0</v>
      </c>
      <c r="LU24" s="125">
        <f t="shared" ca="1" si="368"/>
        <v>0</v>
      </c>
      <c r="LV24" s="125">
        <f t="shared" ca="1" si="369"/>
        <v>0</v>
      </c>
      <c r="LW24" s="125">
        <f t="shared" ca="1" si="370"/>
        <v>0</v>
      </c>
      <c r="LX24" s="130">
        <f t="shared" ca="1" si="371"/>
        <v>0</v>
      </c>
      <c r="LY24" s="129">
        <f t="shared" ca="1" si="37"/>
        <v>0</v>
      </c>
      <c r="LZ24" s="125">
        <f t="shared" ca="1" si="38"/>
        <v>0</v>
      </c>
      <c r="MA24" s="125">
        <f t="shared" ca="1" si="39"/>
        <v>0</v>
      </c>
      <c r="MB24" s="125">
        <f t="shared" ca="1" si="40"/>
        <v>0</v>
      </c>
      <c r="MC24" s="125">
        <f t="shared" ca="1" si="41"/>
        <v>0</v>
      </c>
      <c r="MD24" s="125">
        <f t="shared" ca="1" si="42"/>
        <v>0</v>
      </c>
      <c r="ME24" s="125">
        <f t="shared" ca="1" si="43"/>
        <v>0</v>
      </c>
      <c r="MF24" s="125">
        <f t="shared" ca="1" si="44"/>
        <v>0</v>
      </c>
      <c r="MG24" s="125">
        <f t="shared" ca="1" si="45"/>
        <v>0</v>
      </c>
      <c r="MH24" s="125">
        <f t="shared" ca="1" si="46"/>
        <v>0</v>
      </c>
      <c r="MI24" s="125">
        <f t="shared" ca="1" si="47"/>
        <v>0</v>
      </c>
      <c r="MJ24" s="125">
        <f t="shared" ca="1" si="48"/>
        <v>0</v>
      </c>
      <c r="MK24" s="125">
        <f t="shared" ca="1" si="49"/>
        <v>0</v>
      </c>
      <c r="ML24" s="125">
        <f t="shared" ca="1" si="50"/>
        <v>0</v>
      </c>
      <c r="MM24" s="125">
        <f t="shared" ca="1" si="51"/>
        <v>0</v>
      </c>
      <c r="MN24" s="125">
        <f t="shared" ca="1" si="52"/>
        <v>0</v>
      </c>
      <c r="MO24" s="125">
        <f t="shared" ca="1" si="53"/>
        <v>0.25</v>
      </c>
      <c r="MP24" s="125">
        <f t="shared" ca="1" si="54"/>
        <v>0</v>
      </c>
      <c r="MQ24" s="125">
        <f t="shared" ca="1" si="55"/>
        <v>0</v>
      </c>
      <c r="MR24" s="125">
        <f t="shared" ca="1" si="56"/>
        <v>0</v>
      </c>
      <c r="MS24" s="125">
        <f t="shared" ca="1" si="57"/>
        <v>0</v>
      </c>
      <c r="MT24" s="125">
        <f t="shared" ca="1" si="58"/>
        <v>0</v>
      </c>
      <c r="MU24" s="125">
        <f t="shared" ca="1" si="59"/>
        <v>0</v>
      </c>
      <c r="MV24" s="125">
        <f t="shared" ca="1" si="60"/>
        <v>0</v>
      </c>
      <c r="MW24" s="125">
        <f t="shared" ca="1" si="61"/>
        <v>0</v>
      </c>
      <c r="MX24" s="125">
        <f t="shared" ca="1" si="62"/>
        <v>0</v>
      </c>
      <c r="MY24" s="125">
        <f t="shared" ca="1" si="63"/>
        <v>0</v>
      </c>
      <c r="MZ24" s="125">
        <f t="shared" ca="1" si="64"/>
        <v>0</v>
      </c>
      <c r="NA24" s="125">
        <f t="shared" ca="1" si="65"/>
        <v>0</v>
      </c>
      <c r="NB24" s="125">
        <f t="shared" ca="1" si="66"/>
        <v>0</v>
      </c>
      <c r="NC24" s="130">
        <f t="shared" ca="1" si="67"/>
        <v>0</v>
      </c>
    </row>
    <row r="25" spans="1:367" s="128" customFormat="1" x14ac:dyDescent="0.3">
      <c r="A25" s="125" t="str">
        <f>IF(Récap!$B25="","",Récap!$B25)</f>
        <v>446 - Villette</v>
      </c>
      <c r="B25" s="129" t="str">
        <f t="shared" ca="1" si="6"/>
        <v/>
      </c>
      <c r="C25" s="125" t="str">
        <f t="shared" ca="1" si="7"/>
        <v/>
      </c>
      <c r="D25" s="125" t="str">
        <f t="shared" ca="1" si="8"/>
        <v/>
      </c>
      <c r="E25" s="125" t="str">
        <f t="shared" ca="1" si="9"/>
        <v/>
      </c>
      <c r="F25" s="125" t="str">
        <f t="shared" ca="1" si="10"/>
        <v/>
      </c>
      <c r="G25" s="125" t="str">
        <f t="shared" ca="1" si="11"/>
        <v/>
      </c>
      <c r="H25" s="125" t="str">
        <f t="shared" ca="1" si="12"/>
        <v/>
      </c>
      <c r="I25" s="125" t="str">
        <f t="shared" ca="1" si="13"/>
        <v/>
      </c>
      <c r="J25" s="125" t="str">
        <f t="shared" ca="1" si="14"/>
        <v/>
      </c>
      <c r="K25" s="125" t="str">
        <f t="shared" ca="1" si="15"/>
        <v/>
      </c>
      <c r="L25" s="125" t="str">
        <f t="shared" ca="1" si="16"/>
        <v/>
      </c>
      <c r="M25" s="125" t="str">
        <f t="shared" ca="1" si="17"/>
        <v/>
      </c>
      <c r="N25" s="125" t="str">
        <f t="shared" ca="1" si="18"/>
        <v/>
      </c>
      <c r="O25" s="125" t="str">
        <f t="shared" ca="1" si="19"/>
        <v/>
      </c>
      <c r="P25" s="125" t="str">
        <f t="shared" ca="1" si="20"/>
        <v/>
      </c>
      <c r="Q25" s="125" t="str">
        <f t="shared" ca="1" si="21"/>
        <v/>
      </c>
      <c r="R25" s="125" t="str">
        <f t="shared" ca="1" si="22"/>
        <v/>
      </c>
      <c r="S25" s="125" t="str">
        <f t="shared" ca="1" si="23"/>
        <v/>
      </c>
      <c r="T25" s="125" t="str">
        <f t="shared" ca="1" si="24"/>
        <v/>
      </c>
      <c r="U25" s="125" t="str">
        <f t="shared" ca="1" si="25"/>
        <v/>
      </c>
      <c r="V25" s="125" t="str">
        <f t="shared" ca="1" si="26"/>
        <v/>
      </c>
      <c r="W25" s="125" t="str">
        <f t="shared" ca="1" si="27"/>
        <v/>
      </c>
      <c r="X25" s="125" t="str">
        <f t="shared" ca="1" si="28"/>
        <v/>
      </c>
      <c r="Y25" s="125" t="str">
        <f t="shared" ca="1" si="29"/>
        <v/>
      </c>
      <c r="Z25" s="125" t="str">
        <f t="shared" ca="1" si="30"/>
        <v/>
      </c>
      <c r="AA25" s="125" t="str">
        <f t="shared" ca="1" si="31"/>
        <v/>
      </c>
      <c r="AB25" s="125" t="str">
        <f t="shared" ca="1" si="32"/>
        <v/>
      </c>
      <c r="AC25" s="125" t="str">
        <f t="shared" ca="1" si="33"/>
        <v/>
      </c>
      <c r="AD25" s="125" t="str">
        <f t="shared" ca="1" si="34"/>
        <v/>
      </c>
      <c r="AE25" s="125" t="str">
        <f t="shared" ca="1" si="35"/>
        <v/>
      </c>
      <c r="AF25" s="130" t="str">
        <f t="shared" ca="1" si="36"/>
        <v/>
      </c>
      <c r="AG25" s="129" t="str">
        <f t="shared" ca="1" si="68"/>
        <v/>
      </c>
      <c r="AH25" s="125" t="str">
        <f t="shared" ca="1" si="69"/>
        <v/>
      </c>
      <c r="AI25" s="125" t="str">
        <f t="shared" ca="1" si="70"/>
        <v/>
      </c>
      <c r="AJ25" s="125" t="str">
        <f t="shared" ca="1" si="71"/>
        <v/>
      </c>
      <c r="AK25" s="125" t="str">
        <f t="shared" ca="1" si="72"/>
        <v/>
      </c>
      <c r="AL25" s="125" t="str">
        <f t="shared" ca="1" si="73"/>
        <v/>
      </c>
      <c r="AM25" s="125" t="str">
        <f t="shared" ca="1" si="74"/>
        <v/>
      </c>
      <c r="AN25" s="125" t="str">
        <f t="shared" ca="1" si="75"/>
        <v/>
      </c>
      <c r="AO25" s="125" t="str">
        <f t="shared" ca="1" si="76"/>
        <v/>
      </c>
      <c r="AP25" s="125" t="str">
        <f t="shared" ca="1" si="77"/>
        <v/>
      </c>
      <c r="AQ25" s="125" t="str">
        <f t="shared" ca="1" si="78"/>
        <v/>
      </c>
      <c r="AR25" s="125" t="str">
        <f t="shared" ca="1" si="79"/>
        <v/>
      </c>
      <c r="AS25" s="125" t="str">
        <f t="shared" ca="1" si="80"/>
        <v/>
      </c>
      <c r="AT25" s="125" t="str">
        <f t="shared" ca="1" si="81"/>
        <v/>
      </c>
      <c r="AU25" s="125" t="str">
        <f t="shared" ca="1" si="82"/>
        <v/>
      </c>
      <c r="AV25" s="125" t="str">
        <f t="shared" ca="1" si="83"/>
        <v/>
      </c>
      <c r="AW25" s="125" t="str">
        <f t="shared" ca="1" si="84"/>
        <v/>
      </c>
      <c r="AX25" s="125" t="str">
        <f t="shared" ca="1" si="85"/>
        <v/>
      </c>
      <c r="AY25" s="125" t="str">
        <f t="shared" ca="1" si="86"/>
        <v/>
      </c>
      <c r="AZ25" s="125" t="str">
        <f t="shared" ca="1" si="87"/>
        <v/>
      </c>
      <c r="BA25" s="125" t="str">
        <f t="shared" ca="1" si="88"/>
        <v/>
      </c>
      <c r="BB25" s="125" t="str">
        <f t="shared" ca="1" si="89"/>
        <v/>
      </c>
      <c r="BC25" s="125" t="str">
        <f t="shared" ca="1" si="90"/>
        <v/>
      </c>
      <c r="BD25" s="125" t="str">
        <f t="shared" ca="1" si="91"/>
        <v/>
      </c>
      <c r="BE25" s="125" t="str">
        <f t="shared" ca="1" si="92"/>
        <v/>
      </c>
      <c r="BF25" s="125" t="str">
        <f t="shared" ca="1" si="93"/>
        <v/>
      </c>
      <c r="BG25" s="125" t="str">
        <f t="shared" ca="1" si="94"/>
        <v/>
      </c>
      <c r="BH25" s="125" t="str">
        <f t="shared" ca="1" si="95"/>
        <v/>
      </c>
      <c r="BI25" s="130" t="str">
        <f t="shared" ca="1" si="96"/>
        <v/>
      </c>
      <c r="BJ25" s="129" t="str">
        <f t="shared" ca="1" si="97"/>
        <v/>
      </c>
      <c r="BK25" s="125" t="str">
        <f t="shared" ca="1" si="98"/>
        <v/>
      </c>
      <c r="BL25" s="125" t="str">
        <f t="shared" ca="1" si="99"/>
        <v/>
      </c>
      <c r="BM25" s="125" t="str">
        <f t="shared" ca="1" si="100"/>
        <v/>
      </c>
      <c r="BN25" s="125" t="str">
        <f t="shared" ca="1" si="101"/>
        <v/>
      </c>
      <c r="BO25" s="125" t="str">
        <f t="shared" ca="1" si="102"/>
        <v/>
      </c>
      <c r="BP25" s="125" t="str">
        <f t="shared" ca="1" si="103"/>
        <v/>
      </c>
      <c r="BQ25" s="125" t="str">
        <f t="shared" ca="1" si="104"/>
        <v/>
      </c>
      <c r="BR25" s="125" t="str">
        <f t="shared" ca="1" si="105"/>
        <v/>
      </c>
      <c r="BS25" s="125" t="str">
        <f t="shared" ca="1" si="106"/>
        <v/>
      </c>
      <c r="BT25" s="125" t="str">
        <f t="shared" ca="1" si="107"/>
        <v/>
      </c>
      <c r="BU25" s="125" t="str">
        <f t="shared" ca="1" si="108"/>
        <v/>
      </c>
      <c r="BV25" s="125" t="str">
        <f t="shared" ca="1" si="109"/>
        <v/>
      </c>
      <c r="BW25" s="125" t="str">
        <f t="shared" ca="1" si="110"/>
        <v/>
      </c>
      <c r="BX25" s="125" t="str">
        <f t="shared" ca="1" si="111"/>
        <v/>
      </c>
      <c r="BY25" s="125" t="str">
        <f t="shared" ca="1" si="112"/>
        <v/>
      </c>
      <c r="BZ25" s="125" t="str">
        <f t="shared" ca="1" si="113"/>
        <v/>
      </c>
      <c r="CA25" s="125" t="str">
        <f t="shared" ca="1" si="114"/>
        <v/>
      </c>
      <c r="CB25" s="125" t="str">
        <f t="shared" ca="1" si="115"/>
        <v/>
      </c>
      <c r="CC25" s="125" t="str">
        <f t="shared" ca="1" si="116"/>
        <v/>
      </c>
      <c r="CD25" s="125" t="str">
        <f t="shared" ca="1" si="117"/>
        <v/>
      </c>
      <c r="CE25" s="125" t="str">
        <f t="shared" ca="1" si="118"/>
        <v/>
      </c>
      <c r="CF25" s="125" t="str">
        <f t="shared" ca="1" si="119"/>
        <v/>
      </c>
      <c r="CG25" s="125" t="str">
        <f t="shared" ca="1" si="120"/>
        <v/>
      </c>
      <c r="CH25" s="125" t="str">
        <f t="shared" ca="1" si="121"/>
        <v/>
      </c>
      <c r="CI25" s="125" t="str">
        <f t="shared" ca="1" si="122"/>
        <v/>
      </c>
      <c r="CJ25" s="125" t="str">
        <f t="shared" ca="1" si="123"/>
        <v/>
      </c>
      <c r="CK25" s="125" t="str">
        <f t="shared" ca="1" si="124"/>
        <v/>
      </c>
      <c r="CL25" s="125" t="str">
        <f t="shared" ca="1" si="125"/>
        <v/>
      </c>
      <c r="CM25" s="125" t="str">
        <f t="shared" ca="1" si="126"/>
        <v/>
      </c>
      <c r="CN25" s="130" t="str">
        <f t="shared" ca="1" si="127"/>
        <v/>
      </c>
      <c r="CO25" s="129" t="str">
        <f t="shared" ca="1" si="128"/>
        <v/>
      </c>
      <c r="CP25" s="125" t="str">
        <f t="shared" ca="1" si="129"/>
        <v/>
      </c>
      <c r="CQ25" s="125" t="str">
        <f t="shared" ca="1" si="130"/>
        <v/>
      </c>
      <c r="CR25" s="125" t="str">
        <f t="shared" ca="1" si="131"/>
        <v/>
      </c>
      <c r="CS25" s="125" t="str">
        <f t="shared" ca="1" si="132"/>
        <v/>
      </c>
      <c r="CT25" s="125" t="str">
        <f t="shared" ca="1" si="133"/>
        <v/>
      </c>
      <c r="CU25" s="125" t="str">
        <f t="shared" ca="1" si="134"/>
        <v/>
      </c>
      <c r="CV25" s="125" t="str">
        <f t="shared" ca="1" si="135"/>
        <v/>
      </c>
      <c r="CW25" s="125" t="str">
        <f t="shared" ca="1" si="136"/>
        <v/>
      </c>
      <c r="CX25" s="125" t="str">
        <f t="shared" ca="1" si="137"/>
        <v/>
      </c>
      <c r="CY25" s="125" t="str">
        <f t="shared" ca="1" si="138"/>
        <v/>
      </c>
      <c r="CZ25" s="125" t="str">
        <f t="shared" ca="1" si="139"/>
        <v/>
      </c>
      <c r="DA25" s="125" t="str">
        <f t="shared" ca="1" si="140"/>
        <v/>
      </c>
      <c r="DB25" s="125" t="str">
        <f t="shared" ca="1" si="141"/>
        <v/>
      </c>
      <c r="DC25" s="125" t="str">
        <f t="shared" ca="1" si="142"/>
        <v/>
      </c>
      <c r="DD25" s="125" t="str">
        <f t="shared" ca="1" si="143"/>
        <v/>
      </c>
      <c r="DE25" s="125" t="str">
        <f t="shared" ca="1" si="144"/>
        <v/>
      </c>
      <c r="DF25" s="125" t="str">
        <f t="shared" ca="1" si="145"/>
        <v/>
      </c>
      <c r="DG25" s="125" t="str">
        <f t="shared" ca="1" si="146"/>
        <v/>
      </c>
      <c r="DH25" s="125" t="str">
        <f t="shared" ca="1" si="147"/>
        <v/>
      </c>
      <c r="DI25" s="125" t="str">
        <f t="shared" ca="1" si="148"/>
        <v/>
      </c>
      <c r="DJ25" s="125" t="str">
        <f t="shared" ca="1" si="149"/>
        <v/>
      </c>
      <c r="DK25" s="125" t="str">
        <f t="shared" ca="1" si="150"/>
        <v/>
      </c>
      <c r="DL25" s="125" t="str">
        <f t="shared" ca="1" si="151"/>
        <v/>
      </c>
      <c r="DM25" s="125" t="str">
        <f t="shared" ca="1" si="152"/>
        <v/>
      </c>
      <c r="DN25" s="125" t="str">
        <f t="shared" ca="1" si="153"/>
        <v/>
      </c>
      <c r="DO25" s="125" t="str">
        <f t="shared" ca="1" si="154"/>
        <v/>
      </c>
      <c r="DP25" s="125" t="str">
        <f t="shared" ca="1" si="155"/>
        <v/>
      </c>
      <c r="DQ25" s="125" t="str">
        <f t="shared" ca="1" si="156"/>
        <v/>
      </c>
      <c r="DR25" s="130" t="str">
        <f t="shared" ca="1" si="157"/>
        <v/>
      </c>
      <c r="DS25" s="129" t="str">
        <f t="shared" ca="1" si="158"/>
        <v/>
      </c>
      <c r="DT25" s="125" t="str">
        <f t="shared" ca="1" si="159"/>
        <v/>
      </c>
      <c r="DU25" s="125" t="str">
        <f t="shared" ca="1" si="160"/>
        <v/>
      </c>
      <c r="DV25" s="125" t="str">
        <f t="shared" ca="1" si="161"/>
        <v/>
      </c>
      <c r="DW25" s="125" t="str">
        <f t="shared" ca="1" si="162"/>
        <v/>
      </c>
      <c r="DX25" s="125" t="str">
        <f t="shared" ca="1" si="163"/>
        <v/>
      </c>
      <c r="DY25" s="125" t="str">
        <f t="shared" ca="1" si="164"/>
        <v/>
      </c>
      <c r="DZ25" s="125" t="str">
        <f t="shared" ca="1" si="165"/>
        <v/>
      </c>
      <c r="EA25" s="125" t="str">
        <f t="shared" ca="1" si="166"/>
        <v/>
      </c>
      <c r="EB25" s="125" t="str">
        <f t="shared" ca="1" si="167"/>
        <v/>
      </c>
      <c r="EC25" s="125" t="str">
        <f t="shared" ca="1" si="168"/>
        <v/>
      </c>
      <c r="ED25" s="125" t="str">
        <f t="shared" ca="1" si="169"/>
        <v/>
      </c>
      <c r="EE25" s="125" t="str">
        <f t="shared" ca="1" si="170"/>
        <v/>
      </c>
      <c r="EF25" s="125" t="str">
        <f t="shared" ca="1" si="171"/>
        <v/>
      </c>
      <c r="EG25" s="125" t="str">
        <f t="shared" ca="1" si="172"/>
        <v/>
      </c>
      <c r="EH25" s="125" t="str">
        <f t="shared" ca="1" si="173"/>
        <v/>
      </c>
      <c r="EI25" s="125" t="str">
        <f t="shared" ca="1" si="174"/>
        <v/>
      </c>
      <c r="EJ25" s="125" t="str">
        <f t="shared" ca="1" si="175"/>
        <v/>
      </c>
      <c r="EK25" s="125" t="str">
        <f t="shared" ca="1" si="176"/>
        <v/>
      </c>
      <c r="EL25" s="125" t="str">
        <f t="shared" ca="1" si="177"/>
        <v/>
      </c>
      <c r="EM25" s="125" t="str">
        <f t="shared" ca="1" si="178"/>
        <v/>
      </c>
      <c r="EN25" s="125" t="str">
        <f t="shared" ca="1" si="179"/>
        <v/>
      </c>
      <c r="EO25" s="125" t="str">
        <f t="shared" ca="1" si="180"/>
        <v/>
      </c>
      <c r="EP25" s="125" t="str">
        <f t="shared" ca="1" si="181"/>
        <v/>
      </c>
      <c r="EQ25" s="125" t="str">
        <f t="shared" ca="1" si="182"/>
        <v/>
      </c>
      <c r="ER25" s="125" t="str">
        <f t="shared" ca="1" si="183"/>
        <v/>
      </c>
      <c r="ES25" s="125" t="str">
        <f t="shared" ca="1" si="184"/>
        <v/>
      </c>
      <c r="ET25" s="125" t="str">
        <f t="shared" ca="1" si="185"/>
        <v/>
      </c>
      <c r="EU25" s="125" t="str">
        <f t="shared" ca="1" si="186"/>
        <v/>
      </c>
      <c r="EV25" s="125" t="str">
        <f t="shared" ca="1" si="187"/>
        <v/>
      </c>
      <c r="EW25" s="130" t="str">
        <f t="shared" ca="1" si="188"/>
        <v/>
      </c>
      <c r="EX25" s="129" t="str">
        <f t="shared" ca="1" si="189"/>
        <v/>
      </c>
      <c r="EY25" s="125" t="str">
        <f t="shared" ca="1" si="190"/>
        <v/>
      </c>
      <c r="EZ25" s="125" t="str">
        <f t="shared" ca="1" si="191"/>
        <v/>
      </c>
      <c r="FA25" s="125" t="str">
        <f t="shared" ca="1" si="192"/>
        <v/>
      </c>
      <c r="FB25" s="125" t="str">
        <f t="shared" ca="1" si="193"/>
        <v/>
      </c>
      <c r="FC25" s="125" t="str">
        <f t="shared" ca="1" si="194"/>
        <v/>
      </c>
      <c r="FD25" s="125" t="str">
        <f t="shared" ca="1" si="195"/>
        <v/>
      </c>
      <c r="FE25" s="125" t="str">
        <f t="shared" ca="1" si="196"/>
        <v/>
      </c>
      <c r="FF25" s="125" t="str">
        <f t="shared" ca="1" si="197"/>
        <v/>
      </c>
      <c r="FG25" s="125" t="str">
        <f t="shared" ca="1" si="198"/>
        <v/>
      </c>
      <c r="FH25" s="125" t="str">
        <f t="shared" ca="1" si="199"/>
        <v/>
      </c>
      <c r="FI25" s="125" t="str">
        <f t="shared" ca="1" si="200"/>
        <v/>
      </c>
      <c r="FJ25" s="125" t="str">
        <f t="shared" ca="1" si="201"/>
        <v/>
      </c>
      <c r="FK25" s="125" t="str">
        <f t="shared" ca="1" si="202"/>
        <v/>
      </c>
      <c r="FL25" s="125" t="str">
        <f t="shared" ca="1" si="203"/>
        <v/>
      </c>
      <c r="FM25" s="125" t="str">
        <f t="shared" ca="1" si="204"/>
        <v/>
      </c>
      <c r="FN25" s="125" t="str">
        <f t="shared" ca="1" si="205"/>
        <v/>
      </c>
      <c r="FO25" s="125" t="str">
        <f t="shared" ca="1" si="206"/>
        <v/>
      </c>
      <c r="FP25" s="125" t="str">
        <f t="shared" ca="1" si="207"/>
        <v/>
      </c>
      <c r="FQ25" s="125" t="str">
        <f t="shared" ca="1" si="208"/>
        <v/>
      </c>
      <c r="FR25" s="125" t="str">
        <f t="shared" ca="1" si="209"/>
        <v/>
      </c>
      <c r="FS25" s="125" t="str">
        <f t="shared" ca="1" si="210"/>
        <v/>
      </c>
      <c r="FT25" s="125" t="str">
        <f t="shared" ca="1" si="211"/>
        <v/>
      </c>
      <c r="FU25" s="125" t="str">
        <f t="shared" ca="1" si="212"/>
        <v/>
      </c>
      <c r="FV25" s="125" t="str">
        <f t="shared" ca="1" si="213"/>
        <v/>
      </c>
      <c r="FW25" s="125" t="str">
        <f t="shared" ca="1" si="214"/>
        <v/>
      </c>
      <c r="FX25" s="125" t="str">
        <f t="shared" ca="1" si="215"/>
        <v/>
      </c>
      <c r="FY25" s="125" t="str">
        <f t="shared" ca="1" si="216"/>
        <v/>
      </c>
      <c r="FZ25" s="125" t="str">
        <f t="shared" ca="1" si="217"/>
        <v/>
      </c>
      <c r="GA25" s="130" t="str">
        <f t="shared" ca="1" si="218"/>
        <v/>
      </c>
      <c r="GB25" s="129" t="str">
        <f t="shared" ca="1" si="219"/>
        <v/>
      </c>
      <c r="GC25" s="125" t="str">
        <f t="shared" ca="1" si="220"/>
        <v/>
      </c>
      <c r="GD25" s="125" t="str">
        <f t="shared" ca="1" si="221"/>
        <v/>
      </c>
      <c r="GE25" s="125" t="str">
        <f t="shared" ca="1" si="222"/>
        <v/>
      </c>
      <c r="GF25" s="125" t="str">
        <f t="shared" ca="1" si="223"/>
        <v/>
      </c>
      <c r="GG25" s="125" t="str">
        <f t="shared" ca="1" si="224"/>
        <v/>
      </c>
      <c r="GH25" s="125" t="str">
        <f t="shared" ca="1" si="225"/>
        <v/>
      </c>
      <c r="GI25" s="125" t="str">
        <f t="shared" ca="1" si="226"/>
        <v/>
      </c>
      <c r="GJ25" s="125" t="str">
        <f t="shared" ca="1" si="227"/>
        <v/>
      </c>
      <c r="GK25" s="125" t="str">
        <f t="shared" ca="1" si="228"/>
        <v/>
      </c>
      <c r="GL25" s="125" t="str">
        <f t="shared" ca="1" si="229"/>
        <v/>
      </c>
      <c r="GM25" s="125" t="str">
        <f t="shared" ca="1" si="230"/>
        <v/>
      </c>
      <c r="GN25" s="125" t="str">
        <f t="shared" ca="1" si="231"/>
        <v/>
      </c>
      <c r="GO25" s="125" t="str">
        <f t="shared" ca="1" si="232"/>
        <v/>
      </c>
      <c r="GP25" s="125" t="str">
        <f t="shared" ca="1" si="233"/>
        <v/>
      </c>
      <c r="GQ25" s="125" t="str">
        <f t="shared" ca="1" si="234"/>
        <v/>
      </c>
      <c r="GR25" s="125" t="str">
        <f t="shared" ca="1" si="235"/>
        <v/>
      </c>
      <c r="GS25" s="125" t="str">
        <f t="shared" ca="1" si="236"/>
        <v/>
      </c>
      <c r="GT25" s="125" t="str">
        <f t="shared" ca="1" si="237"/>
        <v/>
      </c>
      <c r="GU25" s="125" t="str">
        <f t="shared" ca="1" si="238"/>
        <v/>
      </c>
      <c r="GV25" s="125" t="str">
        <f t="shared" ca="1" si="239"/>
        <v/>
      </c>
      <c r="GW25" s="125" t="str">
        <f t="shared" ca="1" si="240"/>
        <v/>
      </c>
      <c r="GX25" s="125" t="str">
        <f t="shared" ca="1" si="241"/>
        <v/>
      </c>
      <c r="GY25" s="125" t="str">
        <f t="shared" ca="1" si="242"/>
        <v/>
      </c>
      <c r="GZ25" s="125" t="str">
        <f t="shared" ca="1" si="243"/>
        <v/>
      </c>
      <c r="HA25" s="125" t="str">
        <f t="shared" ca="1" si="244"/>
        <v/>
      </c>
      <c r="HB25" s="125" t="str">
        <f t="shared" ca="1" si="245"/>
        <v/>
      </c>
      <c r="HC25" s="125" t="str">
        <f t="shared" ca="1" si="246"/>
        <v/>
      </c>
      <c r="HD25" s="125" t="str">
        <f t="shared" ca="1" si="247"/>
        <v/>
      </c>
      <c r="HE25" s="125" t="str">
        <f t="shared" ca="1" si="248"/>
        <v/>
      </c>
      <c r="HF25" s="130" t="str">
        <f t="shared" ca="1" si="249"/>
        <v/>
      </c>
      <c r="HG25" s="129" t="str">
        <f t="shared" ca="1" si="250"/>
        <v/>
      </c>
      <c r="HH25" s="125" t="str">
        <f t="shared" ca="1" si="251"/>
        <v/>
      </c>
      <c r="HI25" s="125" t="str">
        <f t="shared" ca="1" si="252"/>
        <v/>
      </c>
      <c r="HJ25" s="125" t="str">
        <f t="shared" ca="1" si="253"/>
        <v/>
      </c>
      <c r="HK25" s="125" t="str">
        <f t="shared" ca="1" si="254"/>
        <v/>
      </c>
      <c r="HL25" s="125" t="str">
        <f t="shared" ca="1" si="255"/>
        <v/>
      </c>
      <c r="HM25" s="125" t="str">
        <f t="shared" ca="1" si="256"/>
        <v/>
      </c>
      <c r="HN25" s="125" t="str">
        <f t="shared" ca="1" si="257"/>
        <v/>
      </c>
      <c r="HO25" s="125" t="str">
        <f t="shared" ca="1" si="258"/>
        <v/>
      </c>
      <c r="HP25" s="125" t="str">
        <f t="shared" ca="1" si="259"/>
        <v/>
      </c>
      <c r="HQ25" s="125" t="str">
        <f t="shared" ca="1" si="260"/>
        <v/>
      </c>
      <c r="HR25" s="125" t="str">
        <f t="shared" ca="1" si="261"/>
        <v/>
      </c>
      <c r="HS25" s="125" t="str">
        <f t="shared" ca="1" si="262"/>
        <v/>
      </c>
      <c r="HT25" s="125" t="str">
        <f t="shared" ca="1" si="263"/>
        <v/>
      </c>
      <c r="HU25" s="125" t="str">
        <f t="shared" ca="1" si="264"/>
        <v/>
      </c>
      <c r="HV25" s="125" t="str">
        <f t="shared" ca="1" si="265"/>
        <v/>
      </c>
      <c r="HW25" s="125" t="str">
        <f t="shared" ca="1" si="266"/>
        <v/>
      </c>
      <c r="HX25" s="125" t="str">
        <f t="shared" ca="1" si="267"/>
        <v/>
      </c>
      <c r="HY25" s="125" t="str">
        <f t="shared" ca="1" si="268"/>
        <v/>
      </c>
      <c r="HZ25" s="125" t="str">
        <f t="shared" ca="1" si="269"/>
        <v/>
      </c>
      <c r="IA25" s="125" t="str">
        <f t="shared" ca="1" si="270"/>
        <v/>
      </c>
      <c r="IB25" s="125" t="str">
        <f t="shared" ca="1" si="271"/>
        <v/>
      </c>
      <c r="IC25" s="125" t="str">
        <f t="shared" ca="1" si="272"/>
        <v/>
      </c>
      <c r="ID25" s="125" t="str">
        <f t="shared" ca="1" si="273"/>
        <v/>
      </c>
      <c r="IE25" s="125" t="str">
        <f t="shared" ca="1" si="274"/>
        <v/>
      </c>
      <c r="IF25" s="125" t="str">
        <f t="shared" ca="1" si="275"/>
        <v/>
      </c>
      <c r="IG25" s="125" t="str">
        <f t="shared" ca="1" si="276"/>
        <v/>
      </c>
      <c r="IH25" s="125" t="str">
        <f t="shared" ca="1" si="277"/>
        <v/>
      </c>
      <c r="II25" s="125" t="str">
        <f t="shared" ca="1" si="278"/>
        <v/>
      </c>
      <c r="IJ25" s="125" t="str">
        <f t="shared" ca="1" si="279"/>
        <v/>
      </c>
      <c r="IK25" s="130" t="str">
        <f t="shared" ca="1" si="280"/>
        <v/>
      </c>
      <c r="IL25" s="129" t="str">
        <f t="shared" ca="1" si="281"/>
        <v/>
      </c>
      <c r="IM25" s="125" t="str">
        <f t="shared" ca="1" si="282"/>
        <v/>
      </c>
      <c r="IN25" s="125" t="str">
        <f t="shared" ca="1" si="283"/>
        <v/>
      </c>
      <c r="IO25" s="125" t="str">
        <f t="shared" ca="1" si="284"/>
        <v/>
      </c>
      <c r="IP25" s="125" t="str">
        <f t="shared" ca="1" si="285"/>
        <v/>
      </c>
      <c r="IQ25" s="125" t="str">
        <f t="shared" ca="1" si="286"/>
        <v/>
      </c>
      <c r="IR25" s="125" t="str">
        <f t="shared" ca="1" si="287"/>
        <v/>
      </c>
      <c r="IS25" s="125" t="str">
        <f t="shared" ca="1" si="288"/>
        <v/>
      </c>
      <c r="IT25" s="125" t="str">
        <f t="shared" ca="1" si="289"/>
        <v/>
      </c>
      <c r="IU25" s="125" t="str">
        <f t="shared" ca="1" si="290"/>
        <v/>
      </c>
      <c r="IV25" s="125" t="str">
        <f t="shared" ca="1" si="291"/>
        <v/>
      </c>
      <c r="IW25" s="125" t="str">
        <f t="shared" ca="1" si="292"/>
        <v/>
      </c>
      <c r="IX25" s="125" t="str">
        <f t="shared" ca="1" si="293"/>
        <v/>
      </c>
      <c r="IY25" s="125" t="str">
        <f t="shared" ca="1" si="294"/>
        <v/>
      </c>
      <c r="IZ25" s="125" t="str">
        <f t="shared" ca="1" si="295"/>
        <v/>
      </c>
      <c r="JA25" s="125" t="str">
        <f t="shared" ca="1" si="296"/>
        <v/>
      </c>
      <c r="JB25" s="125" t="str">
        <f t="shared" ca="1" si="297"/>
        <v/>
      </c>
      <c r="JC25" s="125" t="str">
        <f t="shared" ca="1" si="298"/>
        <v/>
      </c>
      <c r="JD25" s="125" t="str">
        <f t="shared" ca="1" si="299"/>
        <v/>
      </c>
      <c r="JE25" s="125" t="str">
        <f t="shared" ca="1" si="300"/>
        <v/>
      </c>
      <c r="JF25" s="125" t="str">
        <f t="shared" ca="1" si="301"/>
        <v/>
      </c>
      <c r="JG25" s="125" t="str">
        <f t="shared" ca="1" si="302"/>
        <v/>
      </c>
      <c r="JH25" s="125" t="str">
        <f t="shared" ca="1" si="303"/>
        <v/>
      </c>
      <c r="JI25" s="125" t="str">
        <f t="shared" ca="1" si="304"/>
        <v/>
      </c>
      <c r="JJ25" s="125" t="str">
        <f t="shared" ca="1" si="305"/>
        <v/>
      </c>
      <c r="JK25" s="125" t="str">
        <f t="shared" ca="1" si="306"/>
        <v/>
      </c>
      <c r="JL25" s="125" t="str">
        <f t="shared" ca="1" si="307"/>
        <v/>
      </c>
      <c r="JM25" s="125" t="str">
        <f t="shared" ca="1" si="308"/>
        <v/>
      </c>
      <c r="JN25" s="125" t="str">
        <f t="shared" ca="1" si="309"/>
        <v/>
      </c>
      <c r="JO25" s="130" t="str">
        <f t="shared" ca="1" si="310"/>
        <v/>
      </c>
      <c r="JP25" s="129" t="str">
        <f t="shared" ca="1" si="311"/>
        <v/>
      </c>
      <c r="JQ25" s="125" t="str">
        <f t="shared" ca="1" si="312"/>
        <v/>
      </c>
      <c r="JR25" s="125" t="str">
        <f t="shared" ca="1" si="313"/>
        <v/>
      </c>
      <c r="JS25" s="125" t="str">
        <f t="shared" ca="1" si="314"/>
        <v/>
      </c>
      <c r="JT25" s="125" t="str">
        <f t="shared" ca="1" si="315"/>
        <v/>
      </c>
      <c r="JU25" s="125" t="str">
        <f t="shared" ca="1" si="316"/>
        <v/>
      </c>
      <c r="JV25" s="125" t="str">
        <f t="shared" ca="1" si="317"/>
        <v/>
      </c>
      <c r="JW25" s="125" t="str">
        <f t="shared" ca="1" si="318"/>
        <v/>
      </c>
      <c r="JX25" s="125" t="str">
        <f t="shared" ca="1" si="319"/>
        <v/>
      </c>
      <c r="JY25" s="125" t="str">
        <f t="shared" ca="1" si="320"/>
        <v/>
      </c>
      <c r="JZ25" s="125" t="str">
        <f t="shared" ca="1" si="321"/>
        <v/>
      </c>
      <c r="KA25" s="125" t="str">
        <f t="shared" ca="1" si="322"/>
        <v/>
      </c>
      <c r="KB25" s="125" t="str">
        <f t="shared" ca="1" si="323"/>
        <v/>
      </c>
      <c r="KC25" s="125" t="str">
        <f t="shared" ca="1" si="324"/>
        <v/>
      </c>
      <c r="KD25" s="125" t="str">
        <f t="shared" ca="1" si="325"/>
        <v/>
      </c>
      <c r="KE25" s="125" t="str">
        <f t="shared" ca="1" si="326"/>
        <v/>
      </c>
      <c r="KF25" s="125" t="str">
        <f t="shared" ca="1" si="327"/>
        <v/>
      </c>
      <c r="KG25" s="125" t="str">
        <f t="shared" ca="1" si="328"/>
        <v/>
      </c>
      <c r="KH25" s="125" t="str">
        <f t="shared" ca="1" si="329"/>
        <v/>
      </c>
      <c r="KI25" s="125" t="str">
        <f t="shared" ca="1" si="330"/>
        <v/>
      </c>
      <c r="KJ25" s="125" t="str">
        <f t="shared" ca="1" si="331"/>
        <v/>
      </c>
      <c r="KK25" s="125" t="str">
        <f t="shared" ca="1" si="332"/>
        <v/>
      </c>
      <c r="KL25" s="125" t="str">
        <f t="shared" ca="1" si="333"/>
        <v/>
      </c>
      <c r="KM25" s="125" t="str">
        <f t="shared" ca="1" si="334"/>
        <v/>
      </c>
      <c r="KN25" s="125" t="str">
        <f t="shared" ca="1" si="335"/>
        <v/>
      </c>
      <c r="KO25" s="125" t="str">
        <f t="shared" ca="1" si="336"/>
        <v/>
      </c>
      <c r="KP25" s="125" t="str">
        <f t="shared" ca="1" si="337"/>
        <v/>
      </c>
      <c r="KQ25" s="125" t="str">
        <f t="shared" ca="1" si="338"/>
        <v/>
      </c>
      <c r="KR25" s="125" t="str">
        <f t="shared" ca="1" si="339"/>
        <v/>
      </c>
      <c r="KS25" s="125" t="str">
        <f t="shared" ca="1" si="340"/>
        <v/>
      </c>
      <c r="KT25" s="130" t="str">
        <f t="shared" ca="1" si="341"/>
        <v/>
      </c>
      <c r="KU25" s="129">
        <f t="shared" ca="1" si="342"/>
        <v>0</v>
      </c>
      <c r="KV25" s="125">
        <f t="shared" ca="1" si="343"/>
        <v>0</v>
      </c>
      <c r="KW25" s="125">
        <f t="shared" ca="1" si="344"/>
        <v>0</v>
      </c>
      <c r="KX25" s="125">
        <f t="shared" ca="1" si="345"/>
        <v>0</v>
      </c>
      <c r="KY25" s="125">
        <f t="shared" ca="1" si="346"/>
        <v>0</v>
      </c>
      <c r="KZ25" s="125">
        <f t="shared" ca="1" si="347"/>
        <v>0</v>
      </c>
      <c r="LA25" s="125">
        <f t="shared" ca="1" si="348"/>
        <v>0</v>
      </c>
      <c r="LB25" s="125">
        <f t="shared" ca="1" si="349"/>
        <v>0</v>
      </c>
      <c r="LC25" s="125">
        <f t="shared" ca="1" si="350"/>
        <v>0</v>
      </c>
      <c r="LD25" s="125">
        <f t="shared" ca="1" si="351"/>
        <v>0</v>
      </c>
      <c r="LE25" s="125">
        <f t="shared" ca="1" si="352"/>
        <v>0</v>
      </c>
      <c r="LF25" s="125">
        <f t="shared" ca="1" si="353"/>
        <v>0</v>
      </c>
      <c r="LG25" s="125">
        <f t="shared" ca="1" si="354"/>
        <v>0</v>
      </c>
      <c r="LH25" s="125">
        <f t="shared" ca="1" si="355"/>
        <v>0</v>
      </c>
      <c r="LI25" s="125">
        <f t="shared" ca="1" si="356"/>
        <v>0</v>
      </c>
      <c r="LJ25" s="125">
        <f t="shared" ca="1" si="357"/>
        <v>0</v>
      </c>
      <c r="LK25" s="125">
        <f t="shared" ca="1" si="358"/>
        <v>0</v>
      </c>
      <c r="LL25" s="125">
        <f t="shared" ca="1" si="359"/>
        <v>0</v>
      </c>
      <c r="LM25" s="125">
        <f t="shared" ca="1" si="360"/>
        <v>0</v>
      </c>
      <c r="LN25" s="125">
        <f t="shared" ca="1" si="361"/>
        <v>0</v>
      </c>
      <c r="LO25" s="125">
        <f t="shared" ca="1" si="362"/>
        <v>0</v>
      </c>
      <c r="LP25" s="125">
        <f t="shared" ca="1" si="363"/>
        <v>0</v>
      </c>
      <c r="LQ25" s="125">
        <f t="shared" ca="1" si="364"/>
        <v>0</v>
      </c>
      <c r="LR25" s="125">
        <f t="shared" ca="1" si="365"/>
        <v>0</v>
      </c>
      <c r="LS25" s="125">
        <f t="shared" ca="1" si="366"/>
        <v>0</v>
      </c>
      <c r="LT25" s="125">
        <f t="shared" ca="1" si="367"/>
        <v>0</v>
      </c>
      <c r="LU25" s="125">
        <f t="shared" ca="1" si="368"/>
        <v>0</v>
      </c>
      <c r="LV25" s="125">
        <f t="shared" ca="1" si="369"/>
        <v>0</v>
      </c>
      <c r="LW25" s="125">
        <f t="shared" ca="1" si="370"/>
        <v>0</v>
      </c>
      <c r="LX25" s="130">
        <f t="shared" ca="1" si="371"/>
        <v>0.25</v>
      </c>
      <c r="LY25" s="129">
        <f t="shared" ca="1" si="37"/>
        <v>0</v>
      </c>
      <c r="LZ25" s="125">
        <f t="shared" ca="1" si="38"/>
        <v>0</v>
      </c>
      <c r="MA25" s="125">
        <f t="shared" ca="1" si="39"/>
        <v>0</v>
      </c>
      <c r="MB25" s="125">
        <f t="shared" ca="1" si="40"/>
        <v>0</v>
      </c>
      <c r="MC25" s="125">
        <f t="shared" ca="1" si="41"/>
        <v>0</v>
      </c>
      <c r="MD25" s="125">
        <f t="shared" ca="1" si="42"/>
        <v>0</v>
      </c>
      <c r="ME25" s="125">
        <f t="shared" ca="1" si="43"/>
        <v>0</v>
      </c>
      <c r="MF25" s="125">
        <f t="shared" ca="1" si="44"/>
        <v>0.5</v>
      </c>
      <c r="MG25" s="125">
        <f t="shared" ca="1" si="45"/>
        <v>1</v>
      </c>
      <c r="MH25" s="125">
        <f t="shared" ca="1" si="46"/>
        <v>0.75</v>
      </c>
      <c r="MI25" s="125">
        <f t="shared" ca="1" si="47"/>
        <v>0</v>
      </c>
      <c r="MJ25" s="125">
        <f t="shared" ca="1" si="48"/>
        <v>0</v>
      </c>
      <c r="MK25" s="125">
        <f t="shared" ca="1" si="49"/>
        <v>0</v>
      </c>
      <c r="ML25" s="125">
        <f t="shared" ca="1" si="50"/>
        <v>0</v>
      </c>
      <c r="MM25" s="125">
        <f t="shared" ca="1" si="51"/>
        <v>0</v>
      </c>
      <c r="MN25" s="125">
        <f t="shared" ca="1" si="52"/>
        <v>0.5</v>
      </c>
      <c r="MO25" s="125">
        <f t="shared" ca="1" si="53"/>
        <v>0</v>
      </c>
      <c r="MP25" s="125">
        <f t="shared" ca="1" si="54"/>
        <v>0</v>
      </c>
      <c r="MQ25" s="125">
        <f t="shared" ca="1" si="55"/>
        <v>0</v>
      </c>
      <c r="MR25" s="125">
        <f t="shared" ca="1" si="56"/>
        <v>0</v>
      </c>
      <c r="MS25" s="125">
        <f t="shared" ca="1" si="57"/>
        <v>0</v>
      </c>
      <c r="MT25" s="125">
        <f t="shared" ca="1" si="58"/>
        <v>0</v>
      </c>
      <c r="MU25" s="125">
        <f t="shared" ca="1" si="59"/>
        <v>0</v>
      </c>
      <c r="MV25" s="125">
        <f t="shared" ca="1" si="60"/>
        <v>0</v>
      </c>
      <c r="MW25" s="125">
        <f t="shared" ca="1" si="61"/>
        <v>0</v>
      </c>
      <c r="MX25" s="125">
        <f t="shared" ca="1" si="62"/>
        <v>0</v>
      </c>
      <c r="MY25" s="125">
        <f t="shared" ca="1" si="63"/>
        <v>0</v>
      </c>
      <c r="MZ25" s="125">
        <f t="shared" ca="1" si="64"/>
        <v>0</v>
      </c>
      <c r="NA25" s="125">
        <f t="shared" ca="1" si="65"/>
        <v>0</v>
      </c>
      <c r="NB25" s="125">
        <f t="shared" ca="1" si="66"/>
        <v>0</v>
      </c>
      <c r="NC25" s="130">
        <f t="shared" ca="1" si="67"/>
        <v>0</v>
      </c>
    </row>
    <row r="26" spans="1:367" s="128" customFormat="1" x14ac:dyDescent="0.3">
      <c r="A26" s="125" t="str">
        <f>IF(Récap!$B26="","",Récap!$B26)</f>
        <v>449 - 211 Normandin</v>
      </c>
      <c r="B26" s="129" t="str">
        <f t="shared" ca="1" si="6"/>
        <v/>
      </c>
      <c r="C26" s="125" t="str">
        <f t="shared" ca="1" si="7"/>
        <v/>
      </c>
      <c r="D26" s="125" t="str">
        <f t="shared" ca="1" si="8"/>
        <v/>
      </c>
      <c r="E26" s="125" t="str">
        <f t="shared" ca="1" si="9"/>
        <v/>
      </c>
      <c r="F26" s="125" t="str">
        <f t="shared" ca="1" si="10"/>
        <v/>
      </c>
      <c r="G26" s="125" t="str">
        <f t="shared" ca="1" si="11"/>
        <v/>
      </c>
      <c r="H26" s="125" t="str">
        <f t="shared" ca="1" si="12"/>
        <v/>
      </c>
      <c r="I26" s="125" t="str">
        <f t="shared" ca="1" si="13"/>
        <v/>
      </c>
      <c r="J26" s="125" t="str">
        <f t="shared" ca="1" si="14"/>
        <v/>
      </c>
      <c r="K26" s="125" t="str">
        <f t="shared" ca="1" si="15"/>
        <v/>
      </c>
      <c r="L26" s="125" t="str">
        <f t="shared" ca="1" si="16"/>
        <v/>
      </c>
      <c r="M26" s="125" t="str">
        <f t="shared" ca="1" si="17"/>
        <v/>
      </c>
      <c r="N26" s="125" t="str">
        <f t="shared" ca="1" si="18"/>
        <v/>
      </c>
      <c r="O26" s="125" t="str">
        <f t="shared" ca="1" si="19"/>
        <v/>
      </c>
      <c r="P26" s="125" t="str">
        <f t="shared" ca="1" si="20"/>
        <v/>
      </c>
      <c r="Q26" s="125" t="str">
        <f t="shared" ca="1" si="21"/>
        <v/>
      </c>
      <c r="R26" s="125" t="str">
        <f t="shared" ca="1" si="22"/>
        <v/>
      </c>
      <c r="S26" s="125" t="str">
        <f t="shared" ca="1" si="23"/>
        <v/>
      </c>
      <c r="T26" s="125" t="str">
        <f t="shared" ca="1" si="24"/>
        <v/>
      </c>
      <c r="U26" s="125" t="str">
        <f t="shared" ca="1" si="25"/>
        <v/>
      </c>
      <c r="V26" s="125" t="str">
        <f t="shared" ca="1" si="26"/>
        <v/>
      </c>
      <c r="W26" s="125" t="str">
        <f t="shared" ca="1" si="27"/>
        <v/>
      </c>
      <c r="X26" s="125" t="str">
        <f t="shared" ca="1" si="28"/>
        <v/>
      </c>
      <c r="Y26" s="125" t="str">
        <f t="shared" ca="1" si="29"/>
        <v/>
      </c>
      <c r="Z26" s="125" t="str">
        <f t="shared" ca="1" si="30"/>
        <v/>
      </c>
      <c r="AA26" s="125" t="str">
        <f t="shared" ca="1" si="31"/>
        <v/>
      </c>
      <c r="AB26" s="125" t="str">
        <f t="shared" ca="1" si="32"/>
        <v/>
      </c>
      <c r="AC26" s="125" t="str">
        <f t="shared" ca="1" si="33"/>
        <v/>
      </c>
      <c r="AD26" s="125" t="str">
        <f t="shared" ca="1" si="34"/>
        <v/>
      </c>
      <c r="AE26" s="125" t="str">
        <f t="shared" ca="1" si="35"/>
        <v/>
      </c>
      <c r="AF26" s="130" t="str">
        <f t="shared" ca="1" si="36"/>
        <v/>
      </c>
      <c r="AG26" s="129" t="str">
        <f t="shared" ca="1" si="68"/>
        <v/>
      </c>
      <c r="AH26" s="125" t="str">
        <f t="shared" ca="1" si="69"/>
        <v/>
      </c>
      <c r="AI26" s="125" t="str">
        <f t="shared" ca="1" si="70"/>
        <v/>
      </c>
      <c r="AJ26" s="125" t="str">
        <f t="shared" ca="1" si="71"/>
        <v/>
      </c>
      <c r="AK26" s="125" t="str">
        <f t="shared" ca="1" si="72"/>
        <v/>
      </c>
      <c r="AL26" s="125" t="str">
        <f t="shared" ca="1" si="73"/>
        <v/>
      </c>
      <c r="AM26" s="125" t="str">
        <f t="shared" ca="1" si="74"/>
        <v/>
      </c>
      <c r="AN26" s="125" t="str">
        <f t="shared" ca="1" si="75"/>
        <v/>
      </c>
      <c r="AO26" s="125" t="str">
        <f t="shared" ca="1" si="76"/>
        <v/>
      </c>
      <c r="AP26" s="125" t="str">
        <f t="shared" ca="1" si="77"/>
        <v/>
      </c>
      <c r="AQ26" s="125" t="str">
        <f t="shared" ca="1" si="78"/>
        <v/>
      </c>
      <c r="AR26" s="125" t="str">
        <f t="shared" ca="1" si="79"/>
        <v/>
      </c>
      <c r="AS26" s="125" t="str">
        <f t="shared" ca="1" si="80"/>
        <v/>
      </c>
      <c r="AT26" s="125" t="str">
        <f t="shared" ca="1" si="81"/>
        <v/>
      </c>
      <c r="AU26" s="125" t="str">
        <f t="shared" ca="1" si="82"/>
        <v/>
      </c>
      <c r="AV26" s="125" t="str">
        <f t="shared" ca="1" si="83"/>
        <v/>
      </c>
      <c r="AW26" s="125" t="str">
        <f t="shared" ca="1" si="84"/>
        <v/>
      </c>
      <c r="AX26" s="125" t="str">
        <f t="shared" ca="1" si="85"/>
        <v/>
      </c>
      <c r="AY26" s="125" t="str">
        <f t="shared" ca="1" si="86"/>
        <v/>
      </c>
      <c r="AZ26" s="125" t="str">
        <f t="shared" ca="1" si="87"/>
        <v/>
      </c>
      <c r="BA26" s="125" t="str">
        <f t="shared" ca="1" si="88"/>
        <v/>
      </c>
      <c r="BB26" s="125" t="str">
        <f t="shared" ca="1" si="89"/>
        <v/>
      </c>
      <c r="BC26" s="125" t="str">
        <f t="shared" ca="1" si="90"/>
        <v/>
      </c>
      <c r="BD26" s="125" t="str">
        <f t="shared" ca="1" si="91"/>
        <v/>
      </c>
      <c r="BE26" s="125" t="str">
        <f t="shared" ca="1" si="92"/>
        <v/>
      </c>
      <c r="BF26" s="125" t="str">
        <f t="shared" ca="1" si="93"/>
        <v/>
      </c>
      <c r="BG26" s="125" t="str">
        <f t="shared" ca="1" si="94"/>
        <v/>
      </c>
      <c r="BH26" s="125" t="str">
        <f t="shared" ca="1" si="95"/>
        <v/>
      </c>
      <c r="BI26" s="130" t="str">
        <f t="shared" ca="1" si="96"/>
        <v/>
      </c>
      <c r="BJ26" s="129" t="str">
        <f t="shared" ca="1" si="97"/>
        <v/>
      </c>
      <c r="BK26" s="125" t="str">
        <f t="shared" ca="1" si="98"/>
        <v/>
      </c>
      <c r="BL26" s="125" t="str">
        <f t="shared" ca="1" si="99"/>
        <v/>
      </c>
      <c r="BM26" s="125" t="str">
        <f t="shared" ca="1" si="100"/>
        <v/>
      </c>
      <c r="BN26" s="125" t="str">
        <f t="shared" ca="1" si="101"/>
        <v/>
      </c>
      <c r="BO26" s="125" t="str">
        <f t="shared" ca="1" si="102"/>
        <v/>
      </c>
      <c r="BP26" s="125" t="str">
        <f t="shared" ca="1" si="103"/>
        <v/>
      </c>
      <c r="BQ26" s="125" t="str">
        <f t="shared" ca="1" si="104"/>
        <v/>
      </c>
      <c r="BR26" s="125" t="str">
        <f t="shared" ca="1" si="105"/>
        <v/>
      </c>
      <c r="BS26" s="125" t="str">
        <f t="shared" ca="1" si="106"/>
        <v/>
      </c>
      <c r="BT26" s="125" t="str">
        <f t="shared" ca="1" si="107"/>
        <v/>
      </c>
      <c r="BU26" s="125" t="str">
        <f t="shared" ca="1" si="108"/>
        <v/>
      </c>
      <c r="BV26" s="125" t="str">
        <f t="shared" ca="1" si="109"/>
        <v/>
      </c>
      <c r="BW26" s="125" t="str">
        <f t="shared" ca="1" si="110"/>
        <v/>
      </c>
      <c r="BX26" s="125" t="str">
        <f t="shared" ca="1" si="111"/>
        <v/>
      </c>
      <c r="BY26" s="125" t="str">
        <f t="shared" ca="1" si="112"/>
        <v/>
      </c>
      <c r="BZ26" s="125" t="str">
        <f t="shared" ca="1" si="113"/>
        <v/>
      </c>
      <c r="CA26" s="125" t="str">
        <f t="shared" ca="1" si="114"/>
        <v/>
      </c>
      <c r="CB26" s="125" t="str">
        <f t="shared" ca="1" si="115"/>
        <v/>
      </c>
      <c r="CC26" s="125" t="str">
        <f t="shared" ca="1" si="116"/>
        <v/>
      </c>
      <c r="CD26" s="125" t="str">
        <f t="shared" ca="1" si="117"/>
        <v/>
      </c>
      <c r="CE26" s="125" t="str">
        <f t="shared" ca="1" si="118"/>
        <v/>
      </c>
      <c r="CF26" s="125" t="str">
        <f t="shared" ca="1" si="119"/>
        <v/>
      </c>
      <c r="CG26" s="125" t="str">
        <f t="shared" ca="1" si="120"/>
        <v/>
      </c>
      <c r="CH26" s="125" t="str">
        <f t="shared" ca="1" si="121"/>
        <v/>
      </c>
      <c r="CI26" s="125" t="str">
        <f t="shared" ca="1" si="122"/>
        <v/>
      </c>
      <c r="CJ26" s="125" t="str">
        <f t="shared" ca="1" si="123"/>
        <v/>
      </c>
      <c r="CK26" s="125" t="str">
        <f t="shared" ca="1" si="124"/>
        <v/>
      </c>
      <c r="CL26" s="125" t="str">
        <f t="shared" ca="1" si="125"/>
        <v/>
      </c>
      <c r="CM26" s="125" t="str">
        <f t="shared" ca="1" si="126"/>
        <v/>
      </c>
      <c r="CN26" s="130" t="str">
        <f t="shared" ca="1" si="127"/>
        <v/>
      </c>
      <c r="CO26" s="129" t="str">
        <f t="shared" ca="1" si="128"/>
        <v/>
      </c>
      <c r="CP26" s="125" t="str">
        <f t="shared" ca="1" si="129"/>
        <v/>
      </c>
      <c r="CQ26" s="125" t="str">
        <f t="shared" ca="1" si="130"/>
        <v/>
      </c>
      <c r="CR26" s="125" t="str">
        <f t="shared" ca="1" si="131"/>
        <v/>
      </c>
      <c r="CS26" s="125" t="str">
        <f t="shared" ca="1" si="132"/>
        <v/>
      </c>
      <c r="CT26" s="125" t="str">
        <f t="shared" ca="1" si="133"/>
        <v/>
      </c>
      <c r="CU26" s="125" t="str">
        <f t="shared" ca="1" si="134"/>
        <v/>
      </c>
      <c r="CV26" s="125" t="str">
        <f t="shared" ca="1" si="135"/>
        <v/>
      </c>
      <c r="CW26" s="125" t="str">
        <f t="shared" ca="1" si="136"/>
        <v/>
      </c>
      <c r="CX26" s="125" t="str">
        <f t="shared" ca="1" si="137"/>
        <v/>
      </c>
      <c r="CY26" s="125" t="str">
        <f t="shared" ca="1" si="138"/>
        <v/>
      </c>
      <c r="CZ26" s="125" t="str">
        <f t="shared" ca="1" si="139"/>
        <v/>
      </c>
      <c r="DA26" s="125" t="str">
        <f t="shared" ca="1" si="140"/>
        <v/>
      </c>
      <c r="DB26" s="125" t="str">
        <f t="shared" ca="1" si="141"/>
        <v/>
      </c>
      <c r="DC26" s="125" t="str">
        <f t="shared" ca="1" si="142"/>
        <v/>
      </c>
      <c r="DD26" s="125" t="str">
        <f t="shared" ca="1" si="143"/>
        <v/>
      </c>
      <c r="DE26" s="125" t="str">
        <f t="shared" ca="1" si="144"/>
        <v/>
      </c>
      <c r="DF26" s="125" t="str">
        <f t="shared" ca="1" si="145"/>
        <v/>
      </c>
      <c r="DG26" s="125" t="str">
        <f t="shared" ca="1" si="146"/>
        <v/>
      </c>
      <c r="DH26" s="125" t="str">
        <f t="shared" ca="1" si="147"/>
        <v/>
      </c>
      <c r="DI26" s="125" t="str">
        <f t="shared" ca="1" si="148"/>
        <v/>
      </c>
      <c r="DJ26" s="125" t="str">
        <f t="shared" ca="1" si="149"/>
        <v/>
      </c>
      <c r="DK26" s="125" t="str">
        <f t="shared" ca="1" si="150"/>
        <v/>
      </c>
      <c r="DL26" s="125" t="str">
        <f t="shared" ca="1" si="151"/>
        <v/>
      </c>
      <c r="DM26" s="125" t="str">
        <f t="shared" ca="1" si="152"/>
        <v/>
      </c>
      <c r="DN26" s="125" t="str">
        <f t="shared" ca="1" si="153"/>
        <v/>
      </c>
      <c r="DO26" s="125" t="str">
        <f t="shared" ca="1" si="154"/>
        <v/>
      </c>
      <c r="DP26" s="125" t="str">
        <f t="shared" ca="1" si="155"/>
        <v/>
      </c>
      <c r="DQ26" s="125" t="str">
        <f t="shared" ca="1" si="156"/>
        <v/>
      </c>
      <c r="DR26" s="130" t="str">
        <f t="shared" ca="1" si="157"/>
        <v/>
      </c>
      <c r="DS26" s="129" t="str">
        <f t="shared" ca="1" si="158"/>
        <v/>
      </c>
      <c r="DT26" s="125" t="str">
        <f t="shared" ca="1" si="159"/>
        <v/>
      </c>
      <c r="DU26" s="125" t="str">
        <f t="shared" ca="1" si="160"/>
        <v/>
      </c>
      <c r="DV26" s="125" t="str">
        <f t="shared" ca="1" si="161"/>
        <v/>
      </c>
      <c r="DW26" s="125" t="str">
        <f t="shared" ca="1" si="162"/>
        <v/>
      </c>
      <c r="DX26" s="125" t="str">
        <f t="shared" ca="1" si="163"/>
        <v/>
      </c>
      <c r="DY26" s="125" t="str">
        <f t="shared" ca="1" si="164"/>
        <v/>
      </c>
      <c r="DZ26" s="125" t="str">
        <f t="shared" ca="1" si="165"/>
        <v/>
      </c>
      <c r="EA26" s="125" t="str">
        <f t="shared" ca="1" si="166"/>
        <v/>
      </c>
      <c r="EB26" s="125" t="str">
        <f t="shared" ca="1" si="167"/>
        <v/>
      </c>
      <c r="EC26" s="125" t="str">
        <f t="shared" ca="1" si="168"/>
        <v/>
      </c>
      <c r="ED26" s="125" t="str">
        <f t="shared" ca="1" si="169"/>
        <v/>
      </c>
      <c r="EE26" s="125" t="str">
        <f t="shared" ca="1" si="170"/>
        <v/>
      </c>
      <c r="EF26" s="125" t="str">
        <f t="shared" ca="1" si="171"/>
        <v/>
      </c>
      <c r="EG26" s="125" t="str">
        <f t="shared" ca="1" si="172"/>
        <v/>
      </c>
      <c r="EH26" s="125" t="str">
        <f t="shared" ca="1" si="173"/>
        <v/>
      </c>
      <c r="EI26" s="125" t="str">
        <f t="shared" ca="1" si="174"/>
        <v/>
      </c>
      <c r="EJ26" s="125" t="str">
        <f t="shared" ca="1" si="175"/>
        <v/>
      </c>
      <c r="EK26" s="125" t="str">
        <f t="shared" ca="1" si="176"/>
        <v/>
      </c>
      <c r="EL26" s="125" t="str">
        <f t="shared" ca="1" si="177"/>
        <v/>
      </c>
      <c r="EM26" s="125" t="str">
        <f t="shared" ca="1" si="178"/>
        <v/>
      </c>
      <c r="EN26" s="125" t="str">
        <f t="shared" ca="1" si="179"/>
        <v/>
      </c>
      <c r="EO26" s="125" t="str">
        <f t="shared" ca="1" si="180"/>
        <v/>
      </c>
      <c r="EP26" s="125" t="str">
        <f t="shared" ca="1" si="181"/>
        <v/>
      </c>
      <c r="EQ26" s="125" t="str">
        <f t="shared" ca="1" si="182"/>
        <v/>
      </c>
      <c r="ER26" s="125" t="str">
        <f t="shared" ca="1" si="183"/>
        <v/>
      </c>
      <c r="ES26" s="125" t="str">
        <f t="shared" ca="1" si="184"/>
        <v/>
      </c>
      <c r="ET26" s="125" t="str">
        <f t="shared" ca="1" si="185"/>
        <v/>
      </c>
      <c r="EU26" s="125" t="str">
        <f t="shared" ca="1" si="186"/>
        <v/>
      </c>
      <c r="EV26" s="125" t="str">
        <f t="shared" ca="1" si="187"/>
        <v/>
      </c>
      <c r="EW26" s="130" t="str">
        <f t="shared" ca="1" si="188"/>
        <v/>
      </c>
      <c r="EX26" s="129" t="str">
        <f t="shared" ca="1" si="189"/>
        <v/>
      </c>
      <c r="EY26" s="125" t="str">
        <f t="shared" ca="1" si="190"/>
        <v/>
      </c>
      <c r="EZ26" s="125" t="str">
        <f t="shared" ca="1" si="191"/>
        <v/>
      </c>
      <c r="FA26" s="125" t="str">
        <f t="shared" ca="1" si="192"/>
        <v/>
      </c>
      <c r="FB26" s="125" t="str">
        <f t="shared" ca="1" si="193"/>
        <v/>
      </c>
      <c r="FC26" s="125" t="str">
        <f t="shared" ca="1" si="194"/>
        <v/>
      </c>
      <c r="FD26" s="125" t="str">
        <f t="shared" ca="1" si="195"/>
        <v/>
      </c>
      <c r="FE26" s="125" t="str">
        <f t="shared" ca="1" si="196"/>
        <v/>
      </c>
      <c r="FF26" s="125" t="str">
        <f t="shared" ca="1" si="197"/>
        <v/>
      </c>
      <c r="FG26" s="125" t="str">
        <f t="shared" ca="1" si="198"/>
        <v/>
      </c>
      <c r="FH26" s="125" t="str">
        <f t="shared" ca="1" si="199"/>
        <v/>
      </c>
      <c r="FI26" s="125" t="str">
        <f t="shared" ca="1" si="200"/>
        <v/>
      </c>
      <c r="FJ26" s="125" t="str">
        <f t="shared" ca="1" si="201"/>
        <v/>
      </c>
      <c r="FK26" s="125" t="str">
        <f t="shared" ca="1" si="202"/>
        <v/>
      </c>
      <c r="FL26" s="125" t="str">
        <f t="shared" ca="1" si="203"/>
        <v/>
      </c>
      <c r="FM26" s="125" t="str">
        <f t="shared" ca="1" si="204"/>
        <v/>
      </c>
      <c r="FN26" s="125" t="str">
        <f t="shared" ca="1" si="205"/>
        <v/>
      </c>
      <c r="FO26" s="125" t="str">
        <f t="shared" ca="1" si="206"/>
        <v/>
      </c>
      <c r="FP26" s="125" t="str">
        <f t="shared" ca="1" si="207"/>
        <v/>
      </c>
      <c r="FQ26" s="125" t="str">
        <f t="shared" ca="1" si="208"/>
        <v/>
      </c>
      <c r="FR26" s="125" t="str">
        <f t="shared" ca="1" si="209"/>
        <v/>
      </c>
      <c r="FS26" s="125" t="str">
        <f t="shared" ca="1" si="210"/>
        <v/>
      </c>
      <c r="FT26" s="125" t="str">
        <f t="shared" ca="1" si="211"/>
        <v/>
      </c>
      <c r="FU26" s="125" t="str">
        <f t="shared" ca="1" si="212"/>
        <v/>
      </c>
      <c r="FV26" s="125" t="str">
        <f t="shared" ca="1" si="213"/>
        <v/>
      </c>
      <c r="FW26" s="125" t="str">
        <f t="shared" ca="1" si="214"/>
        <v/>
      </c>
      <c r="FX26" s="125" t="str">
        <f t="shared" ca="1" si="215"/>
        <v/>
      </c>
      <c r="FY26" s="125" t="str">
        <f t="shared" ca="1" si="216"/>
        <v/>
      </c>
      <c r="FZ26" s="125" t="str">
        <f t="shared" ca="1" si="217"/>
        <v/>
      </c>
      <c r="GA26" s="130" t="str">
        <f t="shared" ca="1" si="218"/>
        <v/>
      </c>
      <c r="GB26" s="129" t="str">
        <f t="shared" ca="1" si="219"/>
        <v/>
      </c>
      <c r="GC26" s="125" t="str">
        <f t="shared" ca="1" si="220"/>
        <v/>
      </c>
      <c r="GD26" s="125" t="str">
        <f t="shared" ca="1" si="221"/>
        <v/>
      </c>
      <c r="GE26" s="125" t="str">
        <f t="shared" ca="1" si="222"/>
        <v/>
      </c>
      <c r="GF26" s="125" t="str">
        <f t="shared" ca="1" si="223"/>
        <v/>
      </c>
      <c r="GG26" s="125" t="str">
        <f t="shared" ca="1" si="224"/>
        <v/>
      </c>
      <c r="GH26" s="125" t="str">
        <f t="shared" ca="1" si="225"/>
        <v/>
      </c>
      <c r="GI26" s="125" t="str">
        <f t="shared" ca="1" si="226"/>
        <v/>
      </c>
      <c r="GJ26" s="125" t="str">
        <f t="shared" ca="1" si="227"/>
        <v/>
      </c>
      <c r="GK26" s="125" t="str">
        <f t="shared" ca="1" si="228"/>
        <v/>
      </c>
      <c r="GL26" s="125" t="str">
        <f t="shared" ca="1" si="229"/>
        <v/>
      </c>
      <c r="GM26" s="125" t="str">
        <f t="shared" ca="1" si="230"/>
        <v/>
      </c>
      <c r="GN26" s="125" t="str">
        <f t="shared" ca="1" si="231"/>
        <v/>
      </c>
      <c r="GO26" s="125" t="str">
        <f t="shared" ca="1" si="232"/>
        <v/>
      </c>
      <c r="GP26" s="125" t="str">
        <f t="shared" ca="1" si="233"/>
        <v/>
      </c>
      <c r="GQ26" s="125" t="str">
        <f t="shared" ca="1" si="234"/>
        <v/>
      </c>
      <c r="GR26" s="125" t="str">
        <f t="shared" ca="1" si="235"/>
        <v/>
      </c>
      <c r="GS26" s="125" t="str">
        <f t="shared" ca="1" si="236"/>
        <v/>
      </c>
      <c r="GT26" s="125" t="str">
        <f t="shared" ca="1" si="237"/>
        <v/>
      </c>
      <c r="GU26" s="125" t="str">
        <f t="shared" ca="1" si="238"/>
        <v/>
      </c>
      <c r="GV26" s="125" t="str">
        <f t="shared" ca="1" si="239"/>
        <v/>
      </c>
      <c r="GW26" s="125" t="str">
        <f t="shared" ca="1" si="240"/>
        <v/>
      </c>
      <c r="GX26" s="125" t="str">
        <f t="shared" ca="1" si="241"/>
        <v/>
      </c>
      <c r="GY26" s="125" t="str">
        <f t="shared" ca="1" si="242"/>
        <v/>
      </c>
      <c r="GZ26" s="125" t="str">
        <f t="shared" ca="1" si="243"/>
        <v/>
      </c>
      <c r="HA26" s="125" t="str">
        <f t="shared" ca="1" si="244"/>
        <v/>
      </c>
      <c r="HB26" s="125" t="str">
        <f t="shared" ca="1" si="245"/>
        <v/>
      </c>
      <c r="HC26" s="125" t="str">
        <f t="shared" ca="1" si="246"/>
        <v/>
      </c>
      <c r="HD26" s="125" t="str">
        <f t="shared" ca="1" si="247"/>
        <v/>
      </c>
      <c r="HE26" s="125" t="str">
        <f t="shared" ca="1" si="248"/>
        <v/>
      </c>
      <c r="HF26" s="130" t="str">
        <f t="shared" ca="1" si="249"/>
        <v/>
      </c>
      <c r="HG26" s="129" t="str">
        <f t="shared" ca="1" si="250"/>
        <v/>
      </c>
      <c r="HH26" s="125" t="str">
        <f t="shared" ca="1" si="251"/>
        <v/>
      </c>
      <c r="HI26" s="125" t="str">
        <f t="shared" ca="1" si="252"/>
        <v/>
      </c>
      <c r="HJ26" s="125" t="str">
        <f t="shared" ca="1" si="253"/>
        <v/>
      </c>
      <c r="HK26" s="125" t="str">
        <f t="shared" ca="1" si="254"/>
        <v/>
      </c>
      <c r="HL26" s="125" t="str">
        <f t="shared" ca="1" si="255"/>
        <v/>
      </c>
      <c r="HM26" s="125" t="str">
        <f t="shared" ca="1" si="256"/>
        <v/>
      </c>
      <c r="HN26" s="125" t="str">
        <f t="shared" ca="1" si="257"/>
        <v/>
      </c>
      <c r="HO26" s="125" t="str">
        <f t="shared" ca="1" si="258"/>
        <v/>
      </c>
      <c r="HP26" s="125" t="str">
        <f t="shared" ca="1" si="259"/>
        <v/>
      </c>
      <c r="HQ26" s="125" t="str">
        <f t="shared" ca="1" si="260"/>
        <v/>
      </c>
      <c r="HR26" s="125" t="str">
        <f t="shared" ca="1" si="261"/>
        <v/>
      </c>
      <c r="HS26" s="125" t="str">
        <f t="shared" ca="1" si="262"/>
        <v/>
      </c>
      <c r="HT26" s="125" t="str">
        <f t="shared" ca="1" si="263"/>
        <v/>
      </c>
      <c r="HU26" s="125" t="str">
        <f t="shared" ca="1" si="264"/>
        <v/>
      </c>
      <c r="HV26" s="125" t="str">
        <f t="shared" ca="1" si="265"/>
        <v/>
      </c>
      <c r="HW26" s="125" t="str">
        <f t="shared" ca="1" si="266"/>
        <v/>
      </c>
      <c r="HX26" s="125" t="str">
        <f t="shared" ca="1" si="267"/>
        <v/>
      </c>
      <c r="HY26" s="125" t="str">
        <f t="shared" ca="1" si="268"/>
        <v/>
      </c>
      <c r="HZ26" s="125" t="str">
        <f t="shared" ca="1" si="269"/>
        <v/>
      </c>
      <c r="IA26" s="125" t="str">
        <f t="shared" ca="1" si="270"/>
        <v/>
      </c>
      <c r="IB26" s="125" t="str">
        <f t="shared" ca="1" si="271"/>
        <v/>
      </c>
      <c r="IC26" s="125" t="str">
        <f t="shared" ca="1" si="272"/>
        <v/>
      </c>
      <c r="ID26" s="125" t="str">
        <f t="shared" ca="1" si="273"/>
        <v/>
      </c>
      <c r="IE26" s="125" t="str">
        <f t="shared" ca="1" si="274"/>
        <v/>
      </c>
      <c r="IF26" s="125" t="str">
        <f t="shared" ca="1" si="275"/>
        <v/>
      </c>
      <c r="IG26" s="125" t="str">
        <f t="shared" ca="1" si="276"/>
        <v/>
      </c>
      <c r="IH26" s="125" t="str">
        <f t="shared" ca="1" si="277"/>
        <v/>
      </c>
      <c r="II26" s="125" t="str">
        <f t="shared" ca="1" si="278"/>
        <v/>
      </c>
      <c r="IJ26" s="125" t="str">
        <f t="shared" ca="1" si="279"/>
        <v/>
      </c>
      <c r="IK26" s="130" t="str">
        <f t="shared" ca="1" si="280"/>
        <v/>
      </c>
      <c r="IL26" s="129" t="str">
        <f t="shared" ca="1" si="281"/>
        <v/>
      </c>
      <c r="IM26" s="125" t="str">
        <f t="shared" ca="1" si="282"/>
        <v/>
      </c>
      <c r="IN26" s="125" t="str">
        <f t="shared" ca="1" si="283"/>
        <v/>
      </c>
      <c r="IO26" s="125" t="str">
        <f t="shared" ca="1" si="284"/>
        <v/>
      </c>
      <c r="IP26" s="125" t="str">
        <f t="shared" ca="1" si="285"/>
        <v/>
      </c>
      <c r="IQ26" s="125" t="str">
        <f t="shared" ca="1" si="286"/>
        <v/>
      </c>
      <c r="IR26" s="125" t="str">
        <f t="shared" ca="1" si="287"/>
        <v/>
      </c>
      <c r="IS26" s="125" t="str">
        <f t="shared" ca="1" si="288"/>
        <v/>
      </c>
      <c r="IT26" s="125" t="str">
        <f t="shared" ca="1" si="289"/>
        <v/>
      </c>
      <c r="IU26" s="125" t="str">
        <f t="shared" ca="1" si="290"/>
        <v/>
      </c>
      <c r="IV26" s="125" t="str">
        <f t="shared" ca="1" si="291"/>
        <v/>
      </c>
      <c r="IW26" s="125" t="str">
        <f t="shared" ca="1" si="292"/>
        <v/>
      </c>
      <c r="IX26" s="125" t="str">
        <f t="shared" ca="1" si="293"/>
        <v/>
      </c>
      <c r="IY26" s="125" t="str">
        <f t="shared" ca="1" si="294"/>
        <v/>
      </c>
      <c r="IZ26" s="125" t="str">
        <f t="shared" ca="1" si="295"/>
        <v/>
      </c>
      <c r="JA26" s="125" t="str">
        <f t="shared" ca="1" si="296"/>
        <v/>
      </c>
      <c r="JB26" s="125" t="str">
        <f t="shared" ca="1" si="297"/>
        <v/>
      </c>
      <c r="JC26" s="125" t="str">
        <f t="shared" ca="1" si="298"/>
        <v/>
      </c>
      <c r="JD26" s="125" t="str">
        <f t="shared" ca="1" si="299"/>
        <v/>
      </c>
      <c r="JE26" s="125" t="str">
        <f t="shared" ca="1" si="300"/>
        <v/>
      </c>
      <c r="JF26" s="125" t="str">
        <f t="shared" ca="1" si="301"/>
        <v/>
      </c>
      <c r="JG26" s="125" t="str">
        <f t="shared" ca="1" si="302"/>
        <v/>
      </c>
      <c r="JH26" s="125" t="str">
        <f t="shared" ca="1" si="303"/>
        <v/>
      </c>
      <c r="JI26" s="125" t="str">
        <f t="shared" ca="1" si="304"/>
        <v/>
      </c>
      <c r="JJ26" s="125" t="str">
        <f t="shared" ca="1" si="305"/>
        <v/>
      </c>
      <c r="JK26" s="125" t="str">
        <f t="shared" ca="1" si="306"/>
        <v/>
      </c>
      <c r="JL26" s="125" t="str">
        <f t="shared" ca="1" si="307"/>
        <v/>
      </c>
      <c r="JM26" s="125" t="str">
        <f t="shared" ca="1" si="308"/>
        <v/>
      </c>
      <c r="JN26" s="125" t="str">
        <f t="shared" ca="1" si="309"/>
        <v/>
      </c>
      <c r="JO26" s="130" t="str">
        <f t="shared" ca="1" si="310"/>
        <v/>
      </c>
      <c r="JP26" s="129" t="str">
        <f t="shared" ca="1" si="311"/>
        <v/>
      </c>
      <c r="JQ26" s="125" t="str">
        <f t="shared" ca="1" si="312"/>
        <v/>
      </c>
      <c r="JR26" s="125" t="str">
        <f t="shared" ca="1" si="313"/>
        <v/>
      </c>
      <c r="JS26" s="125" t="str">
        <f t="shared" ca="1" si="314"/>
        <v/>
      </c>
      <c r="JT26" s="125" t="str">
        <f t="shared" ca="1" si="315"/>
        <v/>
      </c>
      <c r="JU26" s="125" t="str">
        <f t="shared" ca="1" si="316"/>
        <v/>
      </c>
      <c r="JV26" s="125" t="str">
        <f t="shared" ca="1" si="317"/>
        <v/>
      </c>
      <c r="JW26" s="125" t="str">
        <f t="shared" ca="1" si="318"/>
        <v/>
      </c>
      <c r="JX26" s="125" t="str">
        <f t="shared" ca="1" si="319"/>
        <v/>
      </c>
      <c r="JY26" s="125" t="str">
        <f t="shared" ca="1" si="320"/>
        <v/>
      </c>
      <c r="JZ26" s="125" t="str">
        <f t="shared" ca="1" si="321"/>
        <v/>
      </c>
      <c r="KA26" s="125" t="str">
        <f t="shared" ca="1" si="322"/>
        <v/>
      </c>
      <c r="KB26" s="125" t="str">
        <f t="shared" ca="1" si="323"/>
        <v/>
      </c>
      <c r="KC26" s="125" t="str">
        <f t="shared" ca="1" si="324"/>
        <v/>
      </c>
      <c r="KD26" s="125" t="str">
        <f t="shared" ca="1" si="325"/>
        <v/>
      </c>
      <c r="KE26" s="125" t="str">
        <f t="shared" ca="1" si="326"/>
        <v/>
      </c>
      <c r="KF26" s="125" t="str">
        <f t="shared" ca="1" si="327"/>
        <v/>
      </c>
      <c r="KG26" s="125" t="str">
        <f t="shared" ca="1" si="328"/>
        <v/>
      </c>
      <c r="KH26" s="125" t="str">
        <f t="shared" ca="1" si="329"/>
        <v/>
      </c>
      <c r="KI26" s="125" t="str">
        <f t="shared" ca="1" si="330"/>
        <v/>
      </c>
      <c r="KJ26" s="125" t="str">
        <f t="shared" ca="1" si="331"/>
        <v/>
      </c>
      <c r="KK26" s="125" t="str">
        <f t="shared" ca="1" si="332"/>
        <v/>
      </c>
      <c r="KL26" s="125" t="str">
        <f t="shared" ca="1" si="333"/>
        <v/>
      </c>
      <c r="KM26" s="125" t="str">
        <f t="shared" ca="1" si="334"/>
        <v/>
      </c>
      <c r="KN26" s="125" t="str">
        <f t="shared" ca="1" si="335"/>
        <v/>
      </c>
      <c r="KO26" s="125" t="str">
        <f t="shared" ca="1" si="336"/>
        <v/>
      </c>
      <c r="KP26" s="125" t="str">
        <f t="shared" ca="1" si="337"/>
        <v/>
      </c>
      <c r="KQ26" s="125" t="str">
        <f t="shared" ca="1" si="338"/>
        <v/>
      </c>
      <c r="KR26" s="125" t="str">
        <f t="shared" ca="1" si="339"/>
        <v/>
      </c>
      <c r="KS26" s="125" t="str">
        <f t="shared" ca="1" si="340"/>
        <v/>
      </c>
      <c r="KT26" s="130" t="str">
        <f t="shared" ca="1" si="341"/>
        <v/>
      </c>
      <c r="KU26" s="129" t="str">
        <f t="shared" ca="1" si="342"/>
        <v/>
      </c>
      <c r="KV26" s="125" t="str">
        <f t="shared" ca="1" si="343"/>
        <v/>
      </c>
      <c r="KW26" s="125" t="str">
        <f t="shared" ca="1" si="344"/>
        <v/>
      </c>
      <c r="KX26" s="125" t="str">
        <f t="shared" ca="1" si="345"/>
        <v/>
      </c>
      <c r="KY26" s="125" t="str">
        <f t="shared" ca="1" si="346"/>
        <v/>
      </c>
      <c r="KZ26" s="125" t="str">
        <f t="shared" ca="1" si="347"/>
        <v/>
      </c>
      <c r="LA26" s="125" t="str">
        <f t="shared" ca="1" si="348"/>
        <v/>
      </c>
      <c r="LB26" s="125" t="str">
        <f t="shared" ca="1" si="349"/>
        <v/>
      </c>
      <c r="LC26" s="125" t="str">
        <f t="shared" ca="1" si="350"/>
        <v/>
      </c>
      <c r="LD26" s="125" t="str">
        <f t="shared" ca="1" si="351"/>
        <v/>
      </c>
      <c r="LE26" s="125" t="str">
        <f t="shared" ca="1" si="352"/>
        <v/>
      </c>
      <c r="LF26" s="125" t="str">
        <f t="shared" ca="1" si="353"/>
        <v/>
      </c>
      <c r="LG26" s="125" t="str">
        <f t="shared" ca="1" si="354"/>
        <v/>
      </c>
      <c r="LH26" s="125" t="str">
        <f t="shared" ca="1" si="355"/>
        <v/>
      </c>
      <c r="LI26" s="125" t="str">
        <f t="shared" ca="1" si="356"/>
        <v/>
      </c>
      <c r="LJ26" s="125" t="str">
        <f t="shared" ca="1" si="357"/>
        <v/>
      </c>
      <c r="LK26" s="125" t="str">
        <f t="shared" ca="1" si="358"/>
        <v/>
      </c>
      <c r="LL26" s="125" t="str">
        <f t="shared" ca="1" si="359"/>
        <v/>
      </c>
      <c r="LM26" s="125" t="str">
        <f t="shared" ca="1" si="360"/>
        <v/>
      </c>
      <c r="LN26" s="125" t="str">
        <f t="shared" ca="1" si="361"/>
        <v/>
      </c>
      <c r="LO26" s="125" t="str">
        <f t="shared" ca="1" si="362"/>
        <v/>
      </c>
      <c r="LP26" s="125" t="str">
        <f t="shared" ca="1" si="363"/>
        <v/>
      </c>
      <c r="LQ26" s="125" t="str">
        <f t="shared" ca="1" si="364"/>
        <v/>
      </c>
      <c r="LR26" s="125" t="str">
        <f t="shared" ca="1" si="365"/>
        <v/>
      </c>
      <c r="LS26" s="125" t="str">
        <f t="shared" ca="1" si="366"/>
        <v/>
      </c>
      <c r="LT26" s="125" t="str">
        <f t="shared" ca="1" si="367"/>
        <v/>
      </c>
      <c r="LU26" s="125" t="str">
        <f t="shared" ca="1" si="368"/>
        <v/>
      </c>
      <c r="LV26" s="125" t="str">
        <f t="shared" ca="1" si="369"/>
        <v/>
      </c>
      <c r="LW26" s="125" t="str">
        <f t="shared" ca="1" si="370"/>
        <v/>
      </c>
      <c r="LX26" s="130" t="str">
        <f t="shared" ca="1" si="371"/>
        <v/>
      </c>
      <c r="LY26" s="129">
        <f t="shared" ca="1" si="37"/>
        <v>0</v>
      </c>
      <c r="LZ26" s="125">
        <f t="shared" ca="1" si="38"/>
        <v>0</v>
      </c>
      <c r="MA26" s="125">
        <f t="shared" ca="1" si="39"/>
        <v>0</v>
      </c>
      <c r="MB26" s="125">
        <f t="shared" ca="1" si="40"/>
        <v>0</v>
      </c>
      <c r="MC26" s="125">
        <f t="shared" ca="1" si="41"/>
        <v>0</v>
      </c>
      <c r="MD26" s="125">
        <f t="shared" ca="1" si="42"/>
        <v>0</v>
      </c>
      <c r="ME26" s="125">
        <f t="shared" ca="1" si="43"/>
        <v>0</v>
      </c>
      <c r="MF26" s="125">
        <f t="shared" ca="1" si="44"/>
        <v>0</v>
      </c>
      <c r="MG26" s="125">
        <f t="shared" ca="1" si="45"/>
        <v>0</v>
      </c>
      <c r="MH26" s="125">
        <f t="shared" ca="1" si="46"/>
        <v>0</v>
      </c>
      <c r="MI26" s="125">
        <f t="shared" ca="1" si="47"/>
        <v>0</v>
      </c>
      <c r="MJ26" s="125">
        <f t="shared" ca="1" si="48"/>
        <v>0</v>
      </c>
      <c r="MK26" s="125">
        <f t="shared" ca="1" si="49"/>
        <v>0</v>
      </c>
      <c r="ML26" s="125">
        <f t="shared" ca="1" si="50"/>
        <v>0</v>
      </c>
      <c r="MM26" s="125">
        <f t="shared" ca="1" si="51"/>
        <v>0.25</v>
      </c>
      <c r="MN26" s="125">
        <f t="shared" ca="1" si="52"/>
        <v>0</v>
      </c>
      <c r="MO26" s="125">
        <f t="shared" ca="1" si="53"/>
        <v>0</v>
      </c>
      <c r="MP26" s="125">
        <f t="shared" ca="1" si="54"/>
        <v>0</v>
      </c>
      <c r="MQ26" s="125">
        <f t="shared" ca="1" si="55"/>
        <v>0</v>
      </c>
      <c r="MR26" s="125">
        <f t="shared" ca="1" si="56"/>
        <v>0</v>
      </c>
      <c r="MS26" s="125">
        <f t="shared" ca="1" si="57"/>
        <v>0</v>
      </c>
      <c r="MT26" s="125">
        <f t="shared" ca="1" si="58"/>
        <v>0</v>
      </c>
      <c r="MU26" s="125">
        <f t="shared" ca="1" si="59"/>
        <v>0</v>
      </c>
      <c r="MV26" s="125">
        <f t="shared" ca="1" si="60"/>
        <v>0</v>
      </c>
      <c r="MW26" s="125">
        <f t="shared" ca="1" si="61"/>
        <v>0</v>
      </c>
      <c r="MX26" s="125">
        <f t="shared" ca="1" si="62"/>
        <v>0</v>
      </c>
      <c r="MY26" s="125">
        <f t="shared" ca="1" si="63"/>
        <v>0</v>
      </c>
      <c r="MZ26" s="125">
        <f t="shared" ca="1" si="64"/>
        <v>0</v>
      </c>
      <c r="NA26" s="125">
        <f t="shared" ca="1" si="65"/>
        <v>0</v>
      </c>
      <c r="NB26" s="125">
        <f t="shared" ca="1" si="66"/>
        <v>0</v>
      </c>
      <c r="NC26" s="130">
        <f t="shared" ca="1" si="67"/>
        <v>0</v>
      </c>
    </row>
    <row r="27" spans="1:367" s="128" customFormat="1" x14ac:dyDescent="0.3">
      <c r="A27" s="125" t="str">
        <f>IF(Récap!$B27="","",Récap!$B27)</f>
        <v>458 - Tertre</v>
      </c>
      <c r="B27" s="129" t="str">
        <f t="shared" ca="1" si="6"/>
        <v/>
      </c>
      <c r="C27" s="125" t="str">
        <f t="shared" ca="1" si="7"/>
        <v/>
      </c>
      <c r="D27" s="125" t="str">
        <f t="shared" ca="1" si="8"/>
        <v/>
      </c>
      <c r="E27" s="125" t="str">
        <f t="shared" ca="1" si="9"/>
        <v/>
      </c>
      <c r="F27" s="125" t="str">
        <f t="shared" ca="1" si="10"/>
        <v/>
      </c>
      <c r="G27" s="125" t="str">
        <f t="shared" ca="1" si="11"/>
        <v/>
      </c>
      <c r="H27" s="125" t="str">
        <f t="shared" ca="1" si="12"/>
        <v/>
      </c>
      <c r="I27" s="125" t="str">
        <f t="shared" ca="1" si="13"/>
        <v/>
      </c>
      <c r="J27" s="125" t="str">
        <f t="shared" ca="1" si="14"/>
        <v/>
      </c>
      <c r="K27" s="125" t="str">
        <f t="shared" ca="1" si="15"/>
        <v/>
      </c>
      <c r="L27" s="125" t="str">
        <f t="shared" ca="1" si="16"/>
        <v/>
      </c>
      <c r="M27" s="125" t="str">
        <f t="shared" ca="1" si="17"/>
        <v/>
      </c>
      <c r="N27" s="125" t="str">
        <f t="shared" ca="1" si="18"/>
        <v/>
      </c>
      <c r="O27" s="125" t="str">
        <f t="shared" ca="1" si="19"/>
        <v/>
      </c>
      <c r="P27" s="125" t="str">
        <f t="shared" ca="1" si="20"/>
        <v/>
      </c>
      <c r="Q27" s="125" t="str">
        <f t="shared" ca="1" si="21"/>
        <v/>
      </c>
      <c r="R27" s="125" t="str">
        <f t="shared" ca="1" si="22"/>
        <v/>
      </c>
      <c r="S27" s="125" t="str">
        <f t="shared" ca="1" si="23"/>
        <v/>
      </c>
      <c r="T27" s="125" t="str">
        <f t="shared" ca="1" si="24"/>
        <v/>
      </c>
      <c r="U27" s="125" t="str">
        <f t="shared" ca="1" si="25"/>
        <v/>
      </c>
      <c r="V27" s="125" t="str">
        <f t="shared" ca="1" si="26"/>
        <v/>
      </c>
      <c r="W27" s="125" t="str">
        <f t="shared" ca="1" si="27"/>
        <v/>
      </c>
      <c r="X27" s="125" t="str">
        <f t="shared" ca="1" si="28"/>
        <v/>
      </c>
      <c r="Y27" s="125" t="str">
        <f t="shared" ca="1" si="29"/>
        <v/>
      </c>
      <c r="Z27" s="125" t="str">
        <f t="shared" ca="1" si="30"/>
        <v/>
      </c>
      <c r="AA27" s="125" t="str">
        <f t="shared" ca="1" si="31"/>
        <v/>
      </c>
      <c r="AB27" s="125" t="str">
        <f t="shared" ca="1" si="32"/>
        <v/>
      </c>
      <c r="AC27" s="125" t="str">
        <f t="shared" ca="1" si="33"/>
        <v/>
      </c>
      <c r="AD27" s="125" t="str">
        <f t="shared" ca="1" si="34"/>
        <v/>
      </c>
      <c r="AE27" s="125" t="str">
        <f t="shared" ca="1" si="35"/>
        <v/>
      </c>
      <c r="AF27" s="130" t="str">
        <f t="shared" ca="1" si="36"/>
        <v/>
      </c>
      <c r="AG27" s="129" t="str">
        <f t="shared" ca="1" si="68"/>
        <v/>
      </c>
      <c r="AH27" s="125" t="str">
        <f t="shared" ca="1" si="69"/>
        <v/>
      </c>
      <c r="AI27" s="125" t="str">
        <f t="shared" ca="1" si="70"/>
        <v/>
      </c>
      <c r="AJ27" s="125" t="str">
        <f t="shared" ca="1" si="71"/>
        <v/>
      </c>
      <c r="AK27" s="125" t="str">
        <f t="shared" ca="1" si="72"/>
        <v/>
      </c>
      <c r="AL27" s="125" t="str">
        <f t="shared" ca="1" si="73"/>
        <v/>
      </c>
      <c r="AM27" s="125" t="str">
        <f t="shared" ca="1" si="74"/>
        <v/>
      </c>
      <c r="AN27" s="125" t="str">
        <f t="shared" ca="1" si="75"/>
        <v/>
      </c>
      <c r="AO27" s="125" t="str">
        <f t="shared" ca="1" si="76"/>
        <v/>
      </c>
      <c r="AP27" s="125" t="str">
        <f t="shared" ca="1" si="77"/>
        <v/>
      </c>
      <c r="AQ27" s="125" t="str">
        <f t="shared" ca="1" si="78"/>
        <v/>
      </c>
      <c r="AR27" s="125" t="str">
        <f t="shared" ca="1" si="79"/>
        <v/>
      </c>
      <c r="AS27" s="125" t="str">
        <f t="shared" ca="1" si="80"/>
        <v/>
      </c>
      <c r="AT27" s="125" t="str">
        <f t="shared" ca="1" si="81"/>
        <v/>
      </c>
      <c r="AU27" s="125" t="str">
        <f t="shared" ca="1" si="82"/>
        <v/>
      </c>
      <c r="AV27" s="125" t="str">
        <f t="shared" ca="1" si="83"/>
        <v/>
      </c>
      <c r="AW27" s="125" t="str">
        <f t="shared" ca="1" si="84"/>
        <v/>
      </c>
      <c r="AX27" s="125" t="str">
        <f t="shared" ca="1" si="85"/>
        <v/>
      </c>
      <c r="AY27" s="125" t="str">
        <f t="shared" ca="1" si="86"/>
        <v/>
      </c>
      <c r="AZ27" s="125" t="str">
        <f t="shared" ca="1" si="87"/>
        <v/>
      </c>
      <c r="BA27" s="125" t="str">
        <f t="shared" ca="1" si="88"/>
        <v/>
      </c>
      <c r="BB27" s="125" t="str">
        <f t="shared" ca="1" si="89"/>
        <v/>
      </c>
      <c r="BC27" s="125" t="str">
        <f t="shared" ca="1" si="90"/>
        <v/>
      </c>
      <c r="BD27" s="125" t="str">
        <f t="shared" ca="1" si="91"/>
        <v/>
      </c>
      <c r="BE27" s="125" t="str">
        <f t="shared" ca="1" si="92"/>
        <v/>
      </c>
      <c r="BF27" s="125" t="str">
        <f t="shared" ca="1" si="93"/>
        <v/>
      </c>
      <c r="BG27" s="125" t="str">
        <f t="shared" ca="1" si="94"/>
        <v/>
      </c>
      <c r="BH27" s="125" t="str">
        <f t="shared" ca="1" si="95"/>
        <v/>
      </c>
      <c r="BI27" s="130" t="str">
        <f t="shared" ca="1" si="96"/>
        <v/>
      </c>
      <c r="BJ27" s="129" t="str">
        <f t="shared" ca="1" si="97"/>
        <v/>
      </c>
      <c r="BK27" s="125" t="str">
        <f t="shared" ca="1" si="98"/>
        <v/>
      </c>
      <c r="BL27" s="125" t="str">
        <f t="shared" ca="1" si="99"/>
        <v/>
      </c>
      <c r="BM27" s="125" t="str">
        <f t="shared" ca="1" si="100"/>
        <v/>
      </c>
      <c r="BN27" s="125" t="str">
        <f t="shared" ca="1" si="101"/>
        <v/>
      </c>
      <c r="BO27" s="125" t="str">
        <f t="shared" ca="1" si="102"/>
        <v/>
      </c>
      <c r="BP27" s="125" t="str">
        <f t="shared" ca="1" si="103"/>
        <v/>
      </c>
      <c r="BQ27" s="125" t="str">
        <f t="shared" ca="1" si="104"/>
        <v/>
      </c>
      <c r="BR27" s="125" t="str">
        <f t="shared" ca="1" si="105"/>
        <v/>
      </c>
      <c r="BS27" s="125" t="str">
        <f t="shared" ca="1" si="106"/>
        <v/>
      </c>
      <c r="BT27" s="125" t="str">
        <f t="shared" ca="1" si="107"/>
        <v/>
      </c>
      <c r="BU27" s="125" t="str">
        <f t="shared" ca="1" si="108"/>
        <v/>
      </c>
      <c r="BV27" s="125" t="str">
        <f t="shared" ca="1" si="109"/>
        <v/>
      </c>
      <c r="BW27" s="125" t="str">
        <f t="shared" ca="1" si="110"/>
        <v/>
      </c>
      <c r="BX27" s="125" t="str">
        <f t="shared" ca="1" si="111"/>
        <v/>
      </c>
      <c r="BY27" s="125" t="str">
        <f t="shared" ca="1" si="112"/>
        <v/>
      </c>
      <c r="BZ27" s="125" t="str">
        <f t="shared" ca="1" si="113"/>
        <v/>
      </c>
      <c r="CA27" s="125" t="str">
        <f t="shared" ca="1" si="114"/>
        <v/>
      </c>
      <c r="CB27" s="125" t="str">
        <f t="shared" ca="1" si="115"/>
        <v/>
      </c>
      <c r="CC27" s="125" t="str">
        <f t="shared" ca="1" si="116"/>
        <v/>
      </c>
      <c r="CD27" s="125" t="str">
        <f t="shared" ca="1" si="117"/>
        <v/>
      </c>
      <c r="CE27" s="125" t="str">
        <f t="shared" ca="1" si="118"/>
        <v/>
      </c>
      <c r="CF27" s="125" t="str">
        <f t="shared" ca="1" si="119"/>
        <v/>
      </c>
      <c r="CG27" s="125" t="str">
        <f t="shared" ca="1" si="120"/>
        <v/>
      </c>
      <c r="CH27" s="125" t="str">
        <f t="shared" ca="1" si="121"/>
        <v/>
      </c>
      <c r="CI27" s="125" t="str">
        <f t="shared" ca="1" si="122"/>
        <v/>
      </c>
      <c r="CJ27" s="125" t="str">
        <f t="shared" ca="1" si="123"/>
        <v/>
      </c>
      <c r="CK27" s="125" t="str">
        <f t="shared" ca="1" si="124"/>
        <v/>
      </c>
      <c r="CL27" s="125" t="str">
        <f t="shared" ca="1" si="125"/>
        <v/>
      </c>
      <c r="CM27" s="125" t="str">
        <f t="shared" ca="1" si="126"/>
        <v/>
      </c>
      <c r="CN27" s="130" t="str">
        <f t="shared" ca="1" si="127"/>
        <v/>
      </c>
      <c r="CO27" s="129" t="str">
        <f t="shared" ca="1" si="128"/>
        <v/>
      </c>
      <c r="CP27" s="125" t="str">
        <f t="shared" ca="1" si="129"/>
        <v/>
      </c>
      <c r="CQ27" s="125" t="str">
        <f t="shared" ca="1" si="130"/>
        <v/>
      </c>
      <c r="CR27" s="125" t="str">
        <f t="shared" ca="1" si="131"/>
        <v/>
      </c>
      <c r="CS27" s="125" t="str">
        <f t="shared" ca="1" si="132"/>
        <v/>
      </c>
      <c r="CT27" s="125" t="str">
        <f t="shared" ca="1" si="133"/>
        <v/>
      </c>
      <c r="CU27" s="125" t="str">
        <f t="shared" ca="1" si="134"/>
        <v/>
      </c>
      <c r="CV27" s="125" t="str">
        <f t="shared" ca="1" si="135"/>
        <v/>
      </c>
      <c r="CW27" s="125" t="str">
        <f t="shared" ca="1" si="136"/>
        <v/>
      </c>
      <c r="CX27" s="125" t="str">
        <f t="shared" ca="1" si="137"/>
        <v/>
      </c>
      <c r="CY27" s="125" t="str">
        <f t="shared" ca="1" si="138"/>
        <v/>
      </c>
      <c r="CZ27" s="125" t="str">
        <f t="shared" ca="1" si="139"/>
        <v/>
      </c>
      <c r="DA27" s="125" t="str">
        <f t="shared" ca="1" si="140"/>
        <v/>
      </c>
      <c r="DB27" s="125" t="str">
        <f t="shared" ca="1" si="141"/>
        <v/>
      </c>
      <c r="DC27" s="125" t="str">
        <f t="shared" ca="1" si="142"/>
        <v/>
      </c>
      <c r="DD27" s="125" t="str">
        <f t="shared" ca="1" si="143"/>
        <v/>
      </c>
      <c r="DE27" s="125" t="str">
        <f t="shared" ca="1" si="144"/>
        <v/>
      </c>
      <c r="DF27" s="125" t="str">
        <f t="shared" ca="1" si="145"/>
        <v/>
      </c>
      <c r="DG27" s="125" t="str">
        <f t="shared" ca="1" si="146"/>
        <v/>
      </c>
      <c r="DH27" s="125" t="str">
        <f t="shared" ca="1" si="147"/>
        <v/>
      </c>
      <c r="DI27" s="125" t="str">
        <f t="shared" ca="1" si="148"/>
        <v/>
      </c>
      <c r="DJ27" s="125" t="str">
        <f t="shared" ca="1" si="149"/>
        <v/>
      </c>
      <c r="DK27" s="125" t="str">
        <f t="shared" ca="1" si="150"/>
        <v/>
      </c>
      <c r="DL27" s="125" t="str">
        <f t="shared" ca="1" si="151"/>
        <v/>
      </c>
      <c r="DM27" s="125" t="str">
        <f t="shared" ca="1" si="152"/>
        <v/>
      </c>
      <c r="DN27" s="125" t="str">
        <f t="shared" ca="1" si="153"/>
        <v/>
      </c>
      <c r="DO27" s="125" t="str">
        <f t="shared" ca="1" si="154"/>
        <v/>
      </c>
      <c r="DP27" s="125" t="str">
        <f t="shared" ca="1" si="155"/>
        <v/>
      </c>
      <c r="DQ27" s="125" t="str">
        <f t="shared" ca="1" si="156"/>
        <v/>
      </c>
      <c r="DR27" s="130" t="str">
        <f t="shared" ca="1" si="157"/>
        <v/>
      </c>
      <c r="DS27" s="129" t="str">
        <f t="shared" ca="1" si="158"/>
        <v/>
      </c>
      <c r="DT27" s="125" t="str">
        <f t="shared" ca="1" si="159"/>
        <v/>
      </c>
      <c r="DU27" s="125" t="str">
        <f t="shared" ca="1" si="160"/>
        <v/>
      </c>
      <c r="DV27" s="125" t="str">
        <f t="shared" ca="1" si="161"/>
        <v/>
      </c>
      <c r="DW27" s="125" t="str">
        <f t="shared" ca="1" si="162"/>
        <v/>
      </c>
      <c r="DX27" s="125" t="str">
        <f t="shared" ca="1" si="163"/>
        <v/>
      </c>
      <c r="DY27" s="125" t="str">
        <f t="shared" ca="1" si="164"/>
        <v/>
      </c>
      <c r="DZ27" s="125" t="str">
        <f t="shared" ca="1" si="165"/>
        <v/>
      </c>
      <c r="EA27" s="125" t="str">
        <f t="shared" ca="1" si="166"/>
        <v/>
      </c>
      <c r="EB27" s="125" t="str">
        <f t="shared" ca="1" si="167"/>
        <v/>
      </c>
      <c r="EC27" s="125" t="str">
        <f t="shared" ca="1" si="168"/>
        <v/>
      </c>
      <c r="ED27" s="125" t="str">
        <f t="shared" ca="1" si="169"/>
        <v/>
      </c>
      <c r="EE27" s="125" t="str">
        <f t="shared" ca="1" si="170"/>
        <v/>
      </c>
      <c r="EF27" s="125" t="str">
        <f t="shared" ca="1" si="171"/>
        <v/>
      </c>
      <c r="EG27" s="125" t="str">
        <f t="shared" ca="1" si="172"/>
        <v/>
      </c>
      <c r="EH27" s="125" t="str">
        <f t="shared" ca="1" si="173"/>
        <v/>
      </c>
      <c r="EI27" s="125" t="str">
        <f t="shared" ca="1" si="174"/>
        <v/>
      </c>
      <c r="EJ27" s="125" t="str">
        <f t="shared" ca="1" si="175"/>
        <v/>
      </c>
      <c r="EK27" s="125" t="str">
        <f t="shared" ca="1" si="176"/>
        <v/>
      </c>
      <c r="EL27" s="125" t="str">
        <f t="shared" ca="1" si="177"/>
        <v/>
      </c>
      <c r="EM27" s="125" t="str">
        <f t="shared" ca="1" si="178"/>
        <v/>
      </c>
      <c r="EN27" s="125" t="str">
        <f t="shared" ca="1" si="179"/>
        <v/>
      </c>
      <c r="EO27" s="125" t="str">
        <f t="shared" ca="1" si="180"/>
        <v/>
      </c>
      <c r="EP27" s="125" t="str">
        <f t="shared" ca="1" si="181"/>
        <v/>
      </c>
      <c r="EQ27" s="125" t="str">
        <f t="shared" ca="1" si="182"/>
        <v/>
      </c>
      <c r="ER27" s="125" t="str">
        <f t="shared" ca="1" si="183"/>
        <v/>
      </c>
      <c r="ES27" s="125" t="str">
        <f t="shared" ca="1" si="184"/>
        <v/>
      </c>
      <c r="ET27" s="125" t="str">
        <f t="shared" ca="1" si="185"/>
        <v/>
      </c>
      <c r="EU27" s="125" t="str">
        <f t="shared" ca="1" si="186"/>
        <v/>
      </c>
      <c r="EV27" s="125" t="str">
        <f t="shared" ca="1" si="187"/>
        <v/>
      </c>
      <c r="EW27" s="130" t="str">
        <f t="shared" ca="1" si="188"/>
        <v/>
      </c>
      <c r="EX27" s="129" t="str">
        <f t="shared" ca="1" si="189"/>
        <v/>
      </c>
      <c r="EY27" s="125" t="str">
        <f t="shared" ca="1" si="190"/>
        <v/>
      </c>
      <c r="EZ27" s="125" t="str">
        <f t="shared" ca="1" si="191"/>
        <v/>
      </c>
      <c r="FA27" s="125" t="str">
        <f t="shared" ca="1" si="192"/>
        <v/>
      </c>
      <c r="FB27" s="125" t="str">
        <f t="shared" ca="1" si="193"/>
        <v/>
      </c>
      <c r="FC27" s="125" t="str">
        <f t="shared" ca="1" si="194"/>
        <v/>
      </c>
      <c r="FD27" s="125" t="str">
        <f t="shared" ca="1" si="195"/>
        <v/>
      </c>
      <c r="FE27" s="125" t="str">
        <f t="shared" ca="1" si="196"/>
        <v/>
      </c>
      <c r="FF27" s="125" t="str">
        <f t="shared" ca="1" si="197"/>
        <v/>
      </c>
      <c r="FG27" s="125" t="str">
        <f t="shared" ca="1" si="198"/>
        <v/>
      </c>
      <c r="FH27" s="125" t="str">
        <f t="shared" ca="1" si="199"/>
        <v/>
      </c>
      <c r="FI27" s="125" t="str">
        <f t="shared" ca="1" si="200"/>
        <v/>
      </c>
      <c r="FJ27" s="125" t="str">
        <f t="shared" ca="1" si="201"/>
        <v/>
      </c>
      <c r="FK27" s="125" t="str">
        <f t="shared" ca="1" si="202"/>
        <v/>
      </c>
      <c r="FL27" s="125" t="str">
        <f t="shared" ca="1" si="203"/>
        <v/>
      </c>
      <c r="FM27" s="125" t="str">
        <f t="shared" ca="1" si="204"/>
        <v/>
      </c>
      <c r="FN27" s="125" t="str">
        <f t="shared" ca="1" si="205"/>
        <v/>
      </c>
      <c r="FO27" s="125" t="str">
        <f t="shared" ca="1" si="206"/>
        <v/>
      </c>
      <c r="FP27" s="125" t="str">
        <f t="shared" ca="1" si="207"/>
        <v/>
      </c>
      <c r="FQ27" s="125" t="str">
        <f t="shared" ca="1" si="208"/>
        <v/>
      </c>
      <c r="FR27" s="125" t="str">
        <f t="shared" ca="1" si="209"/>
        <v/>
      </c>
      <c r="FS27" s="125" t="str">
        <f t="shared" ca="1" si="210"/>
        <v/>
      </c>
      <c r="FT27" s="125" t="str">
        <f t="shared" ca="1" si="211"/>
        <v/>
      </c>
      <c r="FU27" s="125" t="str">
        <f t="shared" ca="1" si="212"/>
        <v/>
      </c>
      <c r="FV27" s="125" t="str">
        <f t="shared" ca="1" si="213"/>
        <v/>
      </c>
      <c r="FW27" s="125" t="str">
        <f t="shared" ca="1" si="214"/>
        <v/>
      </c>
      <c r="FX27" s="125" t="str">
        <f t="shared" ca="1" si="215"/>
        <v/>
      </c>
      <c r="FY27" s="125" t="str">
        <f t="shared" ca="1" si="216"/>
        <v/>
      </c>
      <c r="FZ27" s="125" t="str">
        <f t="shared" ca="1" si="217"/>
        <v/>
      </c>
      <c r="GA27" s="130" t="str">
        <f t="shared" ca="1" si="218"/>
        <v/>
      </c>
      <c r="GB27" s="129" t="str">
        <f t="shared" ca="1" si="219"/>
        <v/>
      </c>
      <c r="GC27" s="125" t="str">
        <f t="shared" ca="1" si="220"/>
        <v/>
      </c>
      <c r="GD27" s="125" t="str">
        <f t="shared" ca="1" si="221"/>
        <v/>
      </c>
      <c r="GE27" s="125" t="str">
        <f t="shared" ca="1" si="222"/>
        <v/>
      </c>
      <c r="GF27" s="125" t="str">
        <f t="shared" ca="1" si="223"/>
        <v/>
      </c>
      <c r="GG27" s="125" t="str">
        <f t="shared" ca="1" si="224"/>
        <v/>
      </c>
      <c r="GH27" s="125" t="str">
        <f t="shared" ca="1" si="225"/>
        <v/>
      </c>
      <c r="GI27" s="125" t="str">
        <f t="shared" ca="1" si="226"/>
        <v/>
      </c>
      <c r="GJ27" s="125" t="str">
        <f t="shared" ca="1" si="227"/>
        <v/>
      </c>
      <c r="GK27" s="125" t="str">
        <f t="shared" ca="1" si="228"/>
        <v/>
      </c>
      <c r="GL27" s="125" t="str">
        <f t="shared" ca="1" si="229"/>
        <v/>
      </c>
      <c r="GM27" s="125" t="str">
        <f t="shared" ca="1" si="230"/>
        <v/>
      </c>
      <c r="GN27" s="125" t="str">
        <f t="shared" ca="1" si="231"/>
        <v/>
      </c>
      <c r="GO27" s="125" t="str">
        <f t="shared" ca="1" si="232"/>
        <v/>
      </c>
      <c r="GP27" s="125" t="str">
        <f t="shared" ca="1" si="233"/>
        <v/>
      </c>
      <c r="GQ27" s="125" t="str">
        <f t="shared" ca="1" si="234"/>
        <v/>
      </c>
      <c r="GR27" s="125" t="str">
        <f t="shared" ca="1" si="235"/>
        <v/>
      </c>
      <c r="GS27" s="125" t="str">
        <f t="shared" ca="1" si="236"/>
        <v/>
      </c>
      <c r="GT27" s="125" t="str">
        <f t="shared" ca="1" si="237"/>
        <v/>
      </c>
      <c r="GU27" s="125" t="str">
        <f t="shared" ca="1" si="238"/>
        <v/>
      </c>
      <c r="GV27" s="125" t="str">
        <f t="shared" ca="1" si="239"/>
        <v/>
      </c>
      <c r="GW27" s="125" t="str">
        <f t="shared" ca="1" si="240"/>
        <v/>
      </c>
      <c r="GX27" s="125" t="str">
        <f t="shared" ca="1" si="241"/>
        <v/>
      </c>
      <c r="GY27" s="125" t="str">
        <f t="shared" ca="1" si="242"/>
        <v/>
      </c>
      <c r="GZ27" s="125" t="str">
        <f t="shared" ca="1" si="243"/>
        <v/>
      </c>
      <c r="HA27" s="125" t="str">
        <f t="shared" ca="1" si="244"/>
        <v/>
      </c>
      <c r="HB27" s="125" t="str">
        <f t="shared" ca="1" si="245"/>
        <v/>
      </c>
      <c r="HC27" s="125" t="str">
        <f t="shared" ca="1" si="246"/>
        <v/>
      </c>
      <c r="HD27" s="125" t="str">
        <f t="shared" ca="1" si="247"/>
        <v/>
      </c>
      <c r="HE27" s="125" t="str">
        <f t="shared" ca="1" si="248"/>
        <v/>
      </c>
      <c r="HF27" s="130" t="str">
        <f t="shared" ca="1" si="249"/>
        <v/>
      </c>
      <c r="HG27" s="129" t="str">
        <f t="shared" ca="1" si="250"/>
        <v/>
      </c>
      <c r="HH27" s="125" t="str">
        <f t="shared" ca="1" si="251"/>
        <v/>
      </c>
      <c r="HI27" s="125" t="str">
        <f t="shared" ca="1" si="252"/>
        <v/>
      </c>
      <c r="HJ27" s="125" t="str">
        <f t="shared" ca="1" si="253"/>
        <v/>
      </c>
      <c r="HK27" s="125" t="str">
        <f t="shared" ca="1" si="254"/>
        <v/>
      </c>
      <c r="HL27" s="125" t="str">
        <f t="shared" ca="1" si="255"/>
        <v/>
      </c>
      <c r="HM27" s="125" t="str">
        <f t="shared" ca="1" si="256"/>
        <v/>
      </c>
      <c r="HN27" s="125" t="str">
        <f t="shared" ca="1" si="257"/>
        <v/>
      </c>
      <c r="HO27" s="125" t="str">
        <f t="shared" ca="1" si="258"/>
        <v/>
      </c>
      <c r="HP27" s="125" t="str">
        <f t="shared" ca="1" si="259"/>
        <v/>
      </c>
      <c r="HQ27" s="125" t="str">
        <f t="shared" ca="1" si="260"/>
        <v/>
      </c>
      <c r="HR27" s="125" t="str">
        <f t="shared" ca="1" si="261"/>
        <v/>
      </c>
      <c r="HS27" s="125" t="str">
        <f t="shared" ca="1" si="262"/>
        <v/>
      </c>
      <c r="HT27" s="125" t="str">
        <f t="shared" ca="1" si="263"/>
        <v/>
      </c>
      <c r="HU27" s="125" t="str">
        <f t="shared" ca="1" si="264"/>
        <v/>
      </c>
      <c r="HV27" s="125" t="str">
        <f t="shared" ca="1" si="265"/>
        <v/>
      </c>
      <c r="HW27" s="125" t="str">
        <f t="shared" ca="1" si="266"/>
        <v/>
      </c>
      <c r="HX27" s="125" t="str">
        <f t="shared" ca="1" si="267"/>
        <v/>
      </c>
      <c r="HY27" s="125" t="str">
        <f t="shared" ca="1" si="268"/>
        <v/>
      </c>
      <c r="HZ27" s="125" t="str">
        <f t="shared" ca="1" si="269"/>
        <v/>
      </c>
      <c r="IA27" s="125" t="str">
        <f t="shared" ca="1" si="270"/>
        <v/>
      </c>
      <c r="IB27" s="125" t="str">
        <f t="shared" ca="1" si="271"/>
        <v/>
      </c>
      <c r="IC27" s="125" t="str">
        <f t="shared" ca="1" si="272"/>
        <v/>
      </c>
      <c r="ID27" s="125" t="str">
        <f t="shared" ca="1" si="273"/>
        <v/>
      </c>
      <c r="IE27" s="125" t="str">
        <f t="shared" ca="1" si="274"/>
        <v/>
      </c>
      <c r="IF27" s="125" t="str">
        <f t="shared" ca="1" si="275"/>
        <v/>
      </c>
      <c r="IG27" s="125" t="str">
        <f t="shared" ca="1" si="276"/>
        <v/>
      </c>
      <c r="IH27" s="125" t="str">
        <f t="shared" ca="1" si="277"/>
        <v/>
      </c>
      <c r="II27" s="125" t="str">
        <f t="shared" ca="1" si="278"/>
        <v/>
      </c>
      <c r="IJ27" s="125" t="str">
        <f t="shared" ca="1" si="279"/>
        <v/>
      </c>
      <c r="IK27" s="130" t="str">
        <f t="shared" ca="1" si="280"/>
        <v/>
      </c>
      <c r="IL27" s="129" t="str">
        <f t="shared" ca="1" si="281"/>
        <v/>
      </c>
      <c r="IM27" s="125" t="str">
        <f t="shared" ca="1" si="282"/>
        <v/>
      </c>
      <c r="IN27" s="125" t="str">
        <f t="shared" ca="1" si="283"/>
        <v/>
      </c>
      <c r="IO27" s="125" t="str">
        <f t="shared" ca="1" si="284"/>
        <v/>
      </c>
      <c r="IP27" s="125" t="str">
        <f t="shared" ca="1" si="285"/>
        <v/>
      </c>
      <c r="IQ27" s="125" t="str">
        <f t="shared" ca="1" si="286"/>
        <v/>
      </c>
      <c r="IR27" s="125" t="str">
        <f t="shared" ca="1" si="287"/>
        <v/>
      </c>
      <c r="IS27" s="125" t="str">
        <f t="shared" ca="1" si="288"/>
        <v/>
      </c>
      <c r="IT27" s="125" t="str">
        <f t="shared" ca="1" si="289"/>
        <v/>
      </c>
      <c r="IU27" s="125" t="str">
        <f t="shared" ca="1" si="290"/>
        <v/>
      </c>
      <c r="IV27" s="125" t="str">
        <f t="shared" ca="1" si="291"/>
        <v/>
      </c>
      <c r="IW27" s="125" t="str">
        <f t="shared" ca="1" si="292"/>
        <v/>
      </c>
      <c r="IX27" s="125" t="str">
        <f t="shared" ca="1" si="293"/>
        <v/>
      </c>
      <c r="IY27" s="125" t="str">
        <f t="shared" ca="1" si="294"/>
        <v/>
      </c>
      <c r="IZ27" s="125" t="str">
        <f t="shared" ca="1" si="295"/>
        <v/>
      </c>
      <c r="JA27" s="125" t="str">
        <f t="shared" ca="1" si="296"/>
        <v/>
      </c>
      <c r="JB27" s="125" t="str">
        <f t="shared" ca="1" si="297"/>
        <v/>
      </c>
      <c r="JC27" s="125" t="str">
        <f t="shared" ca="1" si="298"/>
        <v/>
      </c>
      <c r="JD27" s="125" t="str">
        <f t="shared" ca="1" si="299"/>
        <v/>
      </c>
      <c r="JE27" s="125" t="str">
        <f t="shared" ca="1" si="300"/>
        <v/>
      </c>
      <c r="JF27" s="125" t="str">
        <f t="shared" ca="1" si="301"/>
        <v/>
      </c>
      <c r="JG27" s="125" t="str">
        <f t="shared" ca="1" si="302"/>
        <v/>
      </c>
      <c r="JH27" s="125" t="str">
        <f t="shared" ca="1" si="303"/>
        <v/>
      </c>
      <c r="JI27" s="125" t="str">
        <f t="shared" ca="1" si="304"/>
        <v/>
      </c>
      <c r="JJ27" s="125" t="str">
        <f t="shared" ca="1" si="305"/>
        <v/>
      </c>
      <c r="JK27" s="125" t="str">
        <f t="shared" ca="1" si="306"/>
        <v/>
      </c>
      <c r="JL27" s="125" t="str">
        <f t="shared" ca="1" si="307"/>
        <v/>
      </c>
      <c r="JM27" s="125" t="str">
        <f t="shared" ca="1" si="308"/>
        <v/>
      </c>
      <c r="JN27" s="125" t="str">
        <f t="shared" ca="1" si="309"/>
        <v/>
      </c>
      <c r="JO27" s="130" t="str">
        <f t="shared" ca="1" si="310"/>
        <v/>
      </c>
      <c r="JP27" s="129" t="str">
        <f t="shared" ca="1" si="311"/>
        <v/>
      </c>
      <c r="JQ27" s="125" t="str">
        <f t="shared" ca="1" si="312"/>
        <v/>
      </c>
      <c r="JR27" s="125" t="str">
        <f t="shared" ca="1" si="313"/>
        <v/>
      </c>
      <c r="JS27" s="125" t="str">
        <f t="shared" ca="1" si="314"/>
        <v/>
      </c>
      <c r="JT27" s="125" t="str">
        <f t="shared" ca="1" si="315"/>
        <v/>
      </c>
      <c r="JU27" s="125" t="str">
        <f t="shared" ca="1" si="316"/>
        <v/>
      </c>
      <c r="JV27" s="125" t="str">
        <f t="shared" ca="1" si="317"/>
        <v/>
      </c>
      <c r="JW27" s="125" t="str">
        <f t="shared" ca="1" si="318"/>
        <v/>
      </c>
      <c r="JX27" s="125" t="str">
        <f t="shared" ca="1" si="319"/>
        <v/>
      </c>
      <c r="JY27" s="125" t="str">
        <f t="shared" ca="1" si="320"/>
        <v/>
      </c>
      <c r="JZ27" s="125" t="str">
        <f t="shared" ca="1" si="321"/>
        <v/>
      </c>
      <c r="KA27" s="125" t="str">
        <f t="shared" ca="1" si="322"/>
        <v/>
      </c>
      <c r="KB27" s="125" t="str">
        <f t="shared" ca="1" si="323"/>
        <v/>
      </c>
      <c r="KC27" s="125" t="str">
        <f t="shared" ca="1" si="324"/>
        <v/>
      </c>
      <c r="KD27" s="125" t="str">
        <f t="shared" ca="1" si="325"/>
        <v/>
      </c>
      <c r="KE27" s="125" t="str">
        <f t="shared" ca="1" si="326"/>
        <v/>
      </c>
      <c r="KF27" s="125" t="str">
        <f t="shared" ca="1" si="327"/>
        <v/>
      </c>
      <c r="KG27" s="125" t="str">
        <f t="shared" ca="1" si="328"/>
        <v/>
      </c>
      <c r="KH27" s="125" t="str">
        <f t="shared" ca="1" si="329"/>
        <v/>
      </c>
      <c r="KI27" s="125" t="str">
        <f t="shared" ca="1" si="330"/>
        <v/>
      </c>
      <c r="KJ27" s="125" t="str">
        <f t="shared" ca="1" si="331"/>
        <v/>
      </c>
      <c r="KK27" s="125" t="str">
        <f t="shared" ca="1" si="332"/>
        <v/>
      </c>
      <c r="KL27" s="125" t="str">
        <f t="shared" ca="1" si="333"/>
        <v/>
      </c>
      <c r="KM27" s="125" t="str">
        <f t="shared" ca="1" si="334"/>
        <v/>
      </c>
      <c r="KN27" s="125" t="str">
        <f t="shared" ca="1" si="335"/>
        <v/>
      </c>
      <c r="KO27" s="125" t="str">
        <f t="shared" ca="1" si="336"/>
        <v/>
      </c>
      <c r="KP27" s="125" t="str">
        <f t="shared" ca="1" si="337"/>
        <v/>
      </c>
      <c r="KQ27" s="125" t="str">
        <f t="shared" ca="1" si="338"/>
        <v/>
      </c>
      <c r="KR27" s="125" t="str">
        <f t="shared" ca="1" si="339"/>
        <v/>
      </c>
      <c r="KS27" s="125" t="str">
        <f t="shared" ca="1" si="340"/>
        <v/>
      </c>
      <c r="KT27" s="130" t="str">
        <f t="shared" ca="1" si="341"/>
        <v/>
      </c>
      <c r="KU27" s="129" t="str">
        <f t="shared" ca="1" si="342"/>
        <v/>
      </c>
      <c r="KV27" s="125" t="str">
        <f t="shared" ca="1" si="343"/>
        <v/>
      </c>
      <c r="KW27" s="125" t="str">
        <f t="shared" ca="1" si="344"/>
        <v/>
      </c>
      <c r="KX27" s="125" t="str">
        <f t="shared" ca="1" si="345"/>
        <v/>
      </c>
      <c r="KY27" s="125" t="str">
        <f t="shared" ca="1" si="346"/>
        <v/>
      </c>
      <c r="KZ27" s="125" t="str">
        <f t="shared" ca="1" si="347"/>
        <v/>
      </c>
      <c r="LA27" s="125" t="str">
        <f t="shared" ca="1" si="348"/>
        <v/>
      </c>
      <c r="LB27" s="125" t="str">
        <f t="shared" ca="1" si="349"/>
        <v/>
      </c>
      <c r="LC27" s="125" t="str">
        <f t="shared" ca="1" si="350"/>
        <v/>
      </c>
      <c r="LD27" s="125" t="str">
        <f t="shared" ca="1" si="351"/>
        <v/>
      </c>
      <c r="LE27" s="125" t="str">
        <f t="shared" ca="1" si="352"/>
        <v/>
      </c>
      <c r="LF27" s="125" t="str">
        <f t="shared" ca="1" si="353"/>
        <v/>
      </c>
      <c r="LG27" s="125" t="str">
        <f t="shared" ca="1" si="354"/>
        <v/>
      </c>
      <c r="LH27" s="125" t="str">
        <f t="shared" ca="1" si="355"/>
        <v/>
      </c>
      <c r="LI27" s="125" t="str">
        <f t="shared" ca="1" si="356"/>
        <v/>
      </c>
      <c r="LJ27" s="125" t="str">
        <f t="shared" ca="1" si="357"/>
        <v/>
      </c>
      <c r="LK27" s="125" t="str">
        <f t="shared" ca="1" si="358"/>
        <v/>
      </c>
      <c r="LL27" s="125" t="str">
        <f t="shared" ca="1" si="359"/>
        <v/>
      </c>
      <c r="LM27" s="125" t="str">
        <f t="shared" ca="1" si="360"/>
        <v/>
      </c>
      <c r="LN27" s="125" t="str">
        <f t="shared" ca="1" si="361"/>
        <v/>
      </c>
      <c r="LO27" s="125" t="str">
        <f t="shared" ca="1" si="362"/>
        <v/>
      </c>
      <c r="LP27" s="125" t="str">
        <f t="shared" ca="1" si="363"/>
        <v/>
      </c>
      <c r="LQ27" s="125" t="str">
        <f t="shared" ca="1" si="364"/>
        <v/>
      </c>
      <c r="LR27" s="125" t="str">
        <f t="shared" ca="1" si="365"/>
        <v/>
      </c>
      <c r="LS27" s="125" t="str">
        <f t="shared" ca="1" si="366"/>
        <v/>
      </c>
      <c r="LT27" s="125" t="str">
        <f t="shared" ca="1" si="367"/>
        <v/>
      </c>
      <c r="LU27" s="125" t="str">
        <f t="shared" ca="1" si="368"/>
        <v/>
      </c>
      <c r="LV27" s="125" t="str">
        <f t="shared" ca="1" si="369"/>
        <v/>
      </c>
      <c r="LW27" s="125" t="str">
        <f t="shared" ca="1" si="370"/>
        <v/>
      </c>
      <c r="LX27" s="130" t="str">
        <f t="shared" ca="1" si="371"/>
        <v/>
      </c>
      <c r="LY27" s="129">
        <f t="shared" ca="1" si="37"/>
        <v>0</v>
      </c>
      <c r="LZ27" s="125">
        <f t="shared" ca="1" si="38"/>
        <v>0</v>
      </c>
      <c r="MA27" s="125">
        <f t="shared" ca="1" si="39"/>
        <v>0</v>
      </c>
      <c r="MB27" s="125">
        <f t="shared" ca="1" si="40"/>
        <v>0.5</v>
      </c>
      <c r="MC27" s="125">
        <f t="shared" ca="1" si="41"/>
        <v>0</v>
      </c>
      <c r="MD27" s="125">
        <f t="shared" ca="1" si="42"/>
        <v>0</v>
      </c>
      <c r="ME27" s="125">
        <f t="shared" ca="1" si="43"/>
        <v>1</v>
      </c>
      <c r="MF27" s="125">
        <f t="shared" ca="1" si="44"/>
        <v>0.5</v>
      </c>
      <c r="MG27" s="125">
        <f t="shared" ca="1" si="45"/>
        <v>0</v>
      </c>
      <c r="MH27" s="125">
        <f t="shared" ca="1" si="46"/>
        <v>0</v>
      </c>
      <c r="MI27" s="125">
        <f t="shared" ca="1" si="47"/>
        <v>0</v>
      </c>
      <c r="MJ27" s="125">
        <f t="shared" ca="1" si="48"/>
        <v>0</v>
      </c>
      <c r="MK27" s="125">
        <f t="shared" ca="1" si="49"/>
        <v>0</v>
      </c>
      <c r="ML27" s="125">
        <f t="shared" ca="1" si="50"/>
        <v>0</v>
      </c>
      <c r="MM27" s="125">
        <f t="shared" ca="1" si="51"/>
        <v>0</v>
      </c>
      <c r="MN27" s="125">
        <f t="shared" ca="1" si="52"/>
        <v>0</v>
      </c>
      <c r="MO27" s="125">
        <f t="shared" ca="1" si="53"/>
        <v>0</v>
      </c>
      <c r="MP27" s="125">
        <f t="shared" ca="1" si="54"/>
        <v>0</v>
      </c>
      <c r="MQ27" s="125">
        <f t="shared" ca="1" si="55"/>
        <v>0</v>
      </c>
      <c r="MR27" s="125">
        <f t="shared" ca="1" si="56"/>
        <v>0</v>
      </c>
      <c r="MS27" s="125">
        <f t="shared" ca="1" si="57"/>
        <v>0</v>
      </c>
      <c r="MT27" s="125">
        <f t="shared" ca="1" si="58"/>
        <v>0</v>
      </c>
      <c r="MU27" s="125">
        <f t="shared" ca="1" si="59"/>
        <v>0</v>
      </c>
      <c r="MV27" s="125">
        <f t="shared" ca="1" si="60"/>
        <v>0</v>
      </c>
      <c r="MW27" s="125">
        <f t="shared" ca="1" si="61"/>
        <v>0</v>
      </c>
      <c r="MX27" s="125">
        <f t="shared" ca="1" si="62"/>
        <v>0</v>
      </c>
      <c r="MY27" s="125">
        <f t="shared" ca="1" si="63"/>
        <v>0</v>
      </c>
      <c r="MZ27" s="125">
        <f t="shared" ca="1" si="64"/>
        <v>0</v>
      </c>
      <c r="NA27" s="125">
        <f t="shared" ca="1" si="65"/>
        <v>0</v>
      </c>
      <c r="NB27" s="125">
        <f t="shared" ca="1" si="66"/>
        <v>0</v>
      </c>
      <c r="NC27" s="130">
        <f t="shared" ca="1" si="67"/>
        <v>0</v>
      </c>
    </row>
    <row r="28" spans="1:367" s="128" customFormat="1" x14ac:dyDescent="0.3">
      <c r="A28" s="125" t="str">
        <f>IF(Récap!$B28="","",Récap!$B28)</f>
        <v>466 - Eugène</v>
      </c>
      <c r="B28" s="129" t="str">
        <f t="shared" ca="1" si="6"/>
        <v/>
      </c>
      <c r="C28" s="125" t="str">
        <f t="shared" ca="1" si="7"/>
        <v/>
      </c>
      <c r="D28" s="125" t="str">
        <f t="shared" ca="1" si="8"/>
        <v/>
      </c>
      <c r="E28" s="125" t="str">
        <f t="shared" ca="1" si="9"/>
        <v/>
      </c>
      <c r="F28" s="125" t="str">
        <f t="shared" ca="1" si="10"/>
        <v/>
      </c>
      <c r="G28" s="125" t="str">
        <f t="shared" ca="1" si="11"/>
        <v/>
      </c>
      <c r="H28" s="125" t="str">
        <f t="shared" ca="1" si="12"/>
        <v/>
      </c>
      <c r="I28" s="125" t="str">
        <f t="shared" ca="1" si="13"/>
        <v/>
      </c>
      <c r="J28" s="125" t="str">
        <f t="shared" ca="1" si="14"/>
        <v/>
      </c>
      <c r="K28" s="125" t="str">
        <f t="shared" ca="1" si="15"/>
        <v/>
      </c>
      <c r="L28" s="125" t="str">
        <f t="shared" ca="1" si="16"/>
        <v/>
      </c>
      <c r="M28" s="125" t="str">
        <f t="shared" ca="1" si="17"/>
        <v/>
      </c>
      <c r="N28" s="125" t="str">
        <f t="shared" ca="1" si="18"/>
        <v/>
      </c>
      <c r="O28" s="125" t="str">
        <f t="shared" ca="1" si="19"/>
        <v/>
      </c>
      <c r="P28" s="125" t="str">
        <f t="shared" ca="1" si="20"/>
        <v/>
      </c>
      <c r="Q28" s="125" t="str">
        <f t="shared" ca="1" si="21"/>
        <v/>
      </c>
      <c r="R28" s="125" t="str">
        <f t="shared" ca="1" si="22"/>
        <v/>
      </c>
      <c r="S28" s="125" t="str">
        <f t="shared" ca="1" si="23"/>
        <v/>
      </c>
      <c r="T28" s="125" t="str">
        <f t="shared" ca="1" si="24"/>
        <v/>
      </c>
      <c r="U28" s="125" t="str">
        <f t="shared" ca="1" si="25"/>
        <v/>
      </c>
      <c r="V28" s="125" t="str">
        <f t="shared" ca="1" si="26"/>
        <v/>
      </c>
      <c r="W28" s="125" t="str">
        <f t="shared" ca="1" si="27"/>
        <v/>
      </c>
      <c r="X28" s="125" t="str">
        <f t="shared" ca="1" si="28"/>
        <v/>
      </c>
      <c r="Y28" s="125" t="str">
        <f t="shared" ca="1" si="29"/>
        <v/>
      </c>
      <c r="Z28" s="125" t="str">
        <f t="shared" ca="1" si="30"/>
        <v/>
      </c>
      <c r="AA28" s="125" t="str">
        <f t="shared" ca="1" si="31"/>
        <v/>
      </c>
      <c r="AB28" s="125" t="str">
        <f t="shared" ca="1" si="32"/>
        <v/>
      </c>
      <c r="AC28" s="125" t="str">
        <f t="shared" ca="1" si="33"/>
        <v/>
      </c>
      <c r="AD28" s="125" t="str">
        <f t="shared" ca="1" si="34"/>
        <v/>
      </c>
      <c r="AE28" s="125" t="str">
        <f t="shared" ca="1" si="35"/>
        <v/>
      </c>
      <c r="AF28" s="130" t="str">
        <f t="shared" ca="1" si="36"/>
        <v/>
      </c>
      <c r="AG28" s="129" t="str">
        <f t="shared" ca="1" si="68"/>
        <v/>
      </c>
      <c r="AH28" s="125" t="str">
        <f t="shared" ca="1" si="69"/>
        <v/>
      </c>
      <c r="AI28" s="125" t="str">
        <f t="shared" ca="1" si="70"/>
        <v/>
      </c>
      <c r="AJ28" s="125" t="str">
        <f t="shared" ca="1" si="71"/>
        <v/>
      </c>
      <c r="AK28" s="125" t="str">
        <f t="shared" ca="1" si="72"/>
        <v/>
      </c>
      <c r="AL28" s="125" t="str">
        <f t="shared" ca="1" si="73"/>
        <v/>
      </c>
      <c r="AM28" s="125" t="str">
        <f t="shared" ca="1" si="74"/>
        <v/>
      </c>
      <c r="AN28" s="125" t="str">
        <f t="shared" ca="1" si="75"/>
        <v/>
      </c>
      <c r="AO28" s="125" t="str">
        <f t="shared" ca="1" si="76"/>
        <v/>
      </c>
      <c r="AP28" s="125" t="str">
        <f t="shared" ca="1" si="77"/>
        <v/>
      </c>
      <c r="AQ28" s="125" t="str">
        <f t="shared" ca="1" si="78"/>
        <v/>
      </c>
      <c r="AR28" s="125" t="str">
        <f t="shared" ca="1" si="79"/>
        <v/>
      </c>
      <c r="AS28" s="125" t="str">
        <f t="shared" ca="1" si="80"/>
        <v/>
      </c>
      <c r="AT28" s="125" t="str">
        <f t="shared" ca="1" si="81"/>
        <v/>
      </c>
      <c r="AU28" s="125" t="str">
        <f t="shared" ca="1" si="82"/>
        <v/>
      </c>
      <c r="AV28" s="125" t="str">
        <f t="shared" ca="1" si="83"/>
        <v/>
      </c>
      <c r="AW28" s="125" t="str">
        <f t="shared" ca="1" si="84"/>
        <v/>
      </c>
      <c r="AX28" s="125" t="str">
        <f t="shared" ca="1" si="85"/>
        <v/>
      </c>
      <c r="AY28" s="125" t="str">
        <f t="shared" ca="1" si="86"/>
        <v/>
      </c>
      <c r="AZ28" s="125" t="str">
        <f t="shared" ca="1" si="87"/>
        <v/>
      </c>
      <c r="BA28" s="125" t="str">
        <f t="shared" ca="1" si="88"/>
        <v/>
      </c>
      <c r="BB28" s="125" t="str">
        <f t="shared" ca="1" si="89"/>
        <v/>
      </c>
      <c r="BC28" s="125" t="str">
        <f t="shared" ca="1" si="90"/>
        <v/>
      </c>
      <c r="BD28" s="125" t="str">
        <f t="shared" ca="1" si="91"/>
        <v/>
      </c>
      <c r="BE28" s="125" t="str">
        <f t="shared" ca="1" si="92"/>
        <v/>
      </c>
      <c r="BF28" s="125" t="str">
        <f t="shared" ca="1" si="93"/>
        <v/>
      </c>
      <c r="BG28" s="125" t="str">
        <f t="shared" ca="1" si="94"/>
        <v/>
      </c>
      <c r="BH28" s="125" t="str">
        <f t="shared" ca="1" si="95"/>
        <v/>
      </c>
      <c r="BI28" s="130" t="str">
        <f t="shared" ca="1" si="96"/>
        <v/>
      </c>
      <c r="BJ28" s="129" t="str">
        <f t="shared" ca="1" si="97"/>
        <v/>
      </c>
      <c r="BK28" s="125" t="str">
        <f t="shared" ca="1" si="98"/>
        <v/>
      </c>
      <c r="BL28" s="125" t="str">
        <f t="shared" ca="1" si="99"/>
        <v/>
      </c>
      <c r="BM28" s="125" t="str">
        <f t="shared" ca="1" si="100"/>
        <v/>
      </c>
      <c r="BN28" s="125" t="str">
        <f t="shared" ca="1" si="101"/>
        <v/>
      </c>
      <c r="BO28" s="125" t="str">
        <f t="shared" ca="1" si="102"/>
        <v/>
      </c>
      <c r="BP28" s="125" t="str">
        <f t="shared" ca="1" si="103"/>
        <v/>
      </c>
      <c r="BQ28" s="125" t="str">
        <f t="shared" ca="1" si="104"/>
        <v/>
      </c>
      <c r="BR28" s="125" t="str">
        <f t="shared" ca="1" si="105"/>
        <v/>
      </c>
      <c r="BS28" s="125" t="str">
        <f t="shared" ca="1" si="106"/>
        <v/>
      </c>
      <c r="BT28" s="125" t="str">
        <f t="shared" ca="1" si="107"/>
        <v/>
      </c>
      <c r="BU28" s="125" t="str">
        <f t="shared" ca="1" si="108"/>
        <v/>
      </c>
      <c r="BV28" s="125" t="str">
        <f t="shared" ca="1" si="109"/>
        <v/>
      </c>
      <c r="BW28" s="125" t="str">
        <f t="shared" ca="1" si="110"/>
        <v/>
      </c>
      <c r="BX28" s="125" t="str">
        <f t="shared" ca="1" si="111"/>
        <v/>
      </c>
      <c r="BY28" s="125" t="str">
        <f t="shared" ca="1" si="112"/>
        <v/>
      </c>
      <c r="BZ28" s="125" t="str">
        <f t="shared" ca="1" si="113"/>
        <v/>
      </c>
      <c r="CA28" s="125" t="str">
        <f t="shared" ca="1" si="114"/>
        <v/>
      </c>
      <c r="CB28" s="125" t="str">
        <f t="shared" ca="1" si="115"/>
        <v/>
      </c>
      <c r="CC28" s="125" t="str">
        <f t="shared" ca="1" si="116"/>
        <v/>
      </c>
      <c r="CD28" s="125" t="str">
        <f t="shared" ca="1" si="117"/>
        <v/>
      </c>
      <c r="CE28" s="125" t="str">
        <f t="shared" ca="1" si="118"/>
        <v/>
      </c>
      <c r="CF28" s="125" t="str">
        <f t="shared" ca="1" si="119"/>
        <v/>
      </c>
      <c r="CG28" s="125" t="str">
        <f t="shared" ca="1" si="120"/>
        <v/>
      </c>
      <c r="CH28" s="125" t="str">
        <f t="shared" ca="1" si="121"/>
        <v/>
      </c>
      <c r="CI28" s="125" t="str">
        <f t="shared" ca="1" si="122"/>
        <v/>
      </c>
      <c r="CJ28" s="125" t="str">
        <f t="shared" ca="1" si="123"/>
        <v/>
      </c>
      <c r="CK28" s="125" t="str">
        <f t="shared" ca="1" si="124"/>
        <v/>
      </c>
      <c r="CL28" s="125" t="str">
        <f t="shared" ca="1" si="125"/>
        <v/>
      </c>
      <c r="CM28" s="125" t="str">
        <f t="shared" ca="1" si="126"/>
        <v/>
      </c>
      <c r="CN28" s="130" t="str">
        <f t="shared" ca="1" si="127"/>
        <v/>
      </c>
      <c r="CO28" s="129" t="str">
        <f t="shared" ca="1" si="128"/>
        <v/>
      </c>
      <c r="CP28" s="125" t="str">
        <f t="shared" ca="1" si="129"/>
        <v/>
      </c>
      <c r="CQ28" s="125" t="str">
        <f t="shared" ca="1" si="130"/>
        <v/>
      </c>
      <c r="CR28" s="125" t="str">
        <f t="shared" ca="1" si="131"/>
        <v/>
      </c>
      <c r="CS28" s="125" t="str">
        <f t="shared" ca="1" si="132"/>
        <v/>
      </c>
      <c r="CT28" s="125" t="str">
        <f t="shared" ca="1" si="133"/>
        <v/>
      </c>
      <c r="CU28" s="125" t="str">
        <f t="shared" ca="1" si="134"/>
        <v/>
      </c>
      <c r="CV28" s="125" t="str">
        <f t="shared" ca="1" si="135"/>
        <v/>
      </c>
      <c r="CW28" s="125" t="str">
        <f t="shared" ca="1" si="136"/>
        <v/>
      </c>
      <c r="CX28" s="125" t="str">
        <f t="shared" ca="1" si="137"/>
        <v/>
      </c>
      <c r="CY28" s="125" t="str">
        <f t="shared" ca="1" si="138"/>
        <v/>
      </c>
      <c r="CZ28" s="125" t="str">
        <f t="shared" ca="1" si="139"/>
        <v/>
      </c>
      <c r="DA28" s="125" t="str">
        <f t="shared" ca="1" si="140"/>
        <v/>
      </c>
      <c r="DB28" s="125" t="str">
        <f t="shared" ca="1" si="141"/>
        <v/>
      </c>
      <c r="DC28" s="125" t="str">
        <f t="shared" ca="1" si="142"/>
        <v/>
      </c>
      <c r="DD28" s="125" t="str">
        <f t="shared" ca="1" si="143"/>
        <v/>
      </c>
      <c r="DE28" s="125" t="str">
        <f t="shared" ca="1" si="144"/>
        <v/>
      </c>
      <c r="DF28" s="125" t="str">
        <f t="shared" ca="1" si="145"/>
        <v/>
      </c>
      <c r="DG28" s="125" t="str">
        <f t="shared" ca="1" si="146"/>
        <v/>
      </c>
      <c r="DH28" s="125" t="str">
        <f t="shared" ca="1" si="147"/>
        <v/>
      </c>
      <c r="DI28" s="125" t="str">
        <f t="shared" ca="1" si="148"/>
        <v/>
      </c>
      <c r="DJ28" s="125" t="str">
        <f t="shared" ca="1" si="149"/>
        <v/>
      </c>
      <c r="DK28" s="125" t="str">
        <f t="shared" ca="1" si="150"/>
        <v/>
      </c>
      <c r="DL28" s="125" t="str">
        <f t="shared" ca="1" si="151"/>
        <v/>
      </c>
      <c r="DM28" s="125" t="str">
        <f t="shared" ca="1" si="152"/>
        <v/>
      </c>
      <c r="DN28" s="125" t="str">
        <f t="shared" ca="1" si="153"/>
        <v/>
      </c>
      <c r="DO28" s="125" t="str">
        <f t="shared" ca="1" si="154"/>
        <v/>
      </c>
      <c r="DP28" s="125" t="str">
        <f t="shared" ca="1" si="155"/>
        <v/>
      </c>
      <c r="DQ28" s="125" t="str">
        <f t="shared" ca="1" si="156"/>
        <v/>
      </c>
      <c r="DR28" s="130" t="str">
        <f t="shared" ca="1" si="157"/>
        <v/>
      </c>
      <c r="DS28" s="129" t="str">
        <f t="shared" ca="1" si="158"/>
        <v/>
      </c>
      <c r="DT28" s="125" t="str">
        <f t="shared" ca="1" si="159"/>
        <v/>
      </c>
      <c r="DU28" s="125" t="str">
        <f t="shared" ca="1" si="160"/>
        <v/>
      </c>
      <c r="DV28" s="125" t="str">
        <f t="shared" ca="1" si="161"/>
        <v/>
      </c>
      <c r="DW28" s="125" t="str">
        <f t="shared" ca="1" si="162"/>
        <v/>
      </c>
      <c r="DX28" s="125" t="str">
        <f t="shared" ca="1" si="163"/>
        <v/>
      </c>
      <c r="DY28" s="125" t="str">
        <f t="shared" ca="1" si="164"/>
        <v/>
      </c>
      <c r="DZ28" s="125" t="str">
        <f t="shared" ca="1" si="165"/>
        <v/>
      </c>
      <c r="EA28" s="125" t="str">
        <f t="shared" ca="1" si="166"/>
        <v/>
      </c>
      <c r="EB28" s="125" t="str">
        <f t="shared" ca="1" si="167"/>
        <v/>
      </c>
      <c r="EC28" s="125" t="str">
        <f t="shared" ca="1" si="168"/>
        <v/>
      </c>
      <c r="ED28" s="125" t="str">
        <f t="shared" ca="1" si="169"/>
        <v/>
      </c>
      <c r="EE28" s="125" t="str">
        <f t="shared" ca="1" si="170"/>
        <v/>
      </c>
      <c r="EF28" s="125" t="str">
        <f t="shared" ca="1" si="171"/>
        <v/>
      </c>
      <c r="EG28" s="125" t="str">
        <f t="shared" ca="1" si="172"/>
        <v/>
      </c>
      <c r="EH28" s="125" t="str">
        <f t="shared" ca="1" si="173"/>
        <v/>
      </c>
      <c r="EI28" s="125" t="str">
        <f t="shared" ca="1" si="174"/>
        <v/>
      </c>
      <c r="EJ28" s="125" t="str">
        <f t="shared" ca="1" si="175"/>
        <v/>
      </c>
      <c r="EK28" s="125" t="str">
        <f t="shared" ca="1" si="176"/>
        <v/>
      </c>
      <c r="EL28" s="125" t="str">
        <f t="shared" ca="1" si="177"/>
        <v/>
      </c>
      <c r="EM28" s="125" t="str">
        <f t="shared" ca="1" si="178"/>
        <v/>
      </c>
      <c r="EN28" s="125" t="str">
        <f t="shared" ca="1" si="179"/>
        <v/>
      </c>
      <c r="EO28" s="125" t="str">
        <f t="shared" ca="1" si="180"/>
        <v/>
      </c>
      <c r="EP28" s="125" t="str">
        <f t="shared" ca="1" si="181"/>
        <v/>
      </c>
      <c r="EQ28" s="125" t="str">
        <f t="shared" ca="1" si="182"/>
        <v/>
      </c>
      <c r="ER28" s="125" t="str">
        <f t="shared" ca="1" si="183"/>
        <v/>
      </c>
      <c r="ES28" s="125" t="str">
        <f t="shared" ca="1" si="184"/>
        <v/>
      </c>
      <c r="ET28" s="125" t="str">
        <f t="shared" ca="1" si="185"/>
        <v/>
      </c>
      <c r="EU28" s="125" t="str">
        <f t="shared" ca="1" si="186"/>
        <v/>
      </c>
      <c r="EV28" s="125" t="str">
        <f t="shared" ca="1" si="187"/>
        <v/>
      </c>
      <c r="EW28" s="130" t="str">
        <f t="shared" ca="1" si="188"/>
        <v/>
      </c>
      <c r="EX28" s="129" t="str">
        <f t="shared" ca="1" si="189"/>
        <v/>
      </c>
      <c r="EY28" s="125" t="str">
        <f t="shared" ca="1" si="190"/>
        <v/>
      </c>
      <c r="EZ28" s="125" t="str">
        <f t="shared" ca="1" si="191"/>
        <v/>
      </c>
      <c r="FA28" s="125" t="str">
        <f t="shared" ca="1" si="192"/>
        <v/>
      </c>
      <c r="FB28" s="125" t="str">
        <f t="shared" ca="1" si="193"/>
        <v/>
      </c>
      <c r="FC28" s="125" t="str">
        <f t="shared" ca="1" si="194"/>
        <v/>
      </c>
      <c r="FD28" s="125" t="str">
        <f t="shared" ca="1" si="195"/>
        <v/>
      </c>
      <c r="FE28" s="125" t="str">
        <f t="shared" ca="1" si="196"/>
        <v/>
      </c>
      <c r="FF28" s="125" t="str">
        <f t="shared" ca="1" si="197"/>
        <v/>
      </c>
      <c r="FG28" s="125" t="str">
        <f t="shared" ca="1" si="198"/>
        <v/>
      </c>
      <c r="FH28" s="125" t="str">
        <f t="shared" ca="1" si="199"/>
        <v/>
      </c>
      <c r="FI28" s="125" t="str">
        <f t="shared" ca="1" si="200"/>
        <v/>
      </c>
      <c r="FJ28" s="125" t="str">
        <f t="shared" ca="1" si="201"/>
        <v/>
      </c>
      <c r="FK28" s="125" t="str">
        <f t="shared" ca="1" si="202"/>
        <v/>
      </c>
      <c r="FL28" s="125" t="str">
        <f t="shared" ca="1" si="203"/>
        <v/>
      </c>
      <c r="FM28" s="125" t="str">
        <f t="shared" ca="1" si="204"/>
        <v/>
      </c>
      <c r="FN28" s="125" t="str">
        <f t="shared" ca="1" si="205"/>
        <v/>
      </c>
      <c r="FO28" s="125" t="str">
        <f t="shared" ca="1" si="206"/>
        <v/>
      </c>
      <c r="FP28" s="125" t="str">
        <f t="shared" ca="1" si="207"/>
        <v/>
      </c>
      <c r="FQ28" s="125" t="str">
        <f t="shared" ca="1" si="208"/>
        <v/>
      </c>
      <c r="FR28" s="125" t="str">
        <f t="shared" ca="1" si="209"/>
        <v/>
      </c>
      <c r="FS28" s="125" t="str">
        <f t="shared" ca="1" si="210"/>
        <v/>
      </c>
      <c r="FT28" s="125" t="str">
        <f t="shared" ca="1" si="211"/>
        <v/>
      </c>
      <c r="FU28" s="125" t="str">
        <f t="shared" ca="1" si="212"/>
        <v/>
      </c>
      <c r="FV28" s="125" t="str">
        <f t="shared" ca="1" si="213"/>
        <v/>
      </c>
      <c r="FW28" s="125" t="str">
        <f t="shared" ca="1" si="214"/>
        <v/>
      </c>
      <c r="FX28" s="125" t="str">
        <f t="shared" ca="1" si="215"/>
        <v/>
      </c>
      <c r="FY28" s="125" t="str">
        <f t="shared" ca="1" si="216"/>
        <v/>
      </c>
      <c r="FZ28" s="125" t="str">
        <f t="shared" ca="1" si="217"/>
        <v/>
      </c>
      <c r="GA28" s="130" t="str">
        <f t="shared" ca="1" si="218"/>
        <v/>
      </c>
      <c r="GB28" s="129" t="str">
        <f t="shared" ca="1" si="219"/>
        <v/>
      </c>
      <c r="GC28" s="125" t="str">
        <f t="shared" ca="1" si="220"/>
        <v/>
      </c>
      <c r="GD28" s="125" t="str">
        <f t="shared" ca="1" si="221"/>
        <v/>
      </c>
      <c r="GE28" s="125" t="str">
        <f t="shared" ca="1" si="222"/>
        <v/>
      </c>
      <c r="GF28" s="125" t="str">
        <f t="shared" ca="1" si="223"/>
        <v/>
      </c>
      <c r="GG28" s="125" t="str">
        <f t="shared" ca="1" si="224"/>
        <v/>
      </c>
      <c r="GH28" s="125" t="str">
        <f t="shared" ca="1" si="225"/>
        <v/>
      </c>
      <c r="GI28" s="125" t="str">
        <f t="shared" ca="1" si="226"/>
        <v/>
      </c>
      <c r="GJ28" s="125" t="str">
        <f t="shared" ca="1" si="227"/>
        <v/>
      </c>
      <c r="GK28" s="125" t="str">
        <f t="shared" ca="1" si="228"/>
        <v/>
      </c>
      <c r="GL28" s="125" t="str">
        <f t="shared" ca="1" si="229"/>
        <v/>
      </c>
      <c r="GM28" s="125" t="str">
        <f t="shared" ca="1" si="230"/>
        <v/>
      </c>
      <c r="GN28" s="125" t="str">
        <f t="shared" ca="1" si="231"/>
        <v/>
      </c>
      <c r="GO28" s="125" t="str">
        <f t="shared" ca="1" si="232"/>
        <v/>
      </c>
      <c r="GP28" s="125" t="str">
        <f t="shared" ca="1" si="233"/>
        <v/>
      </c>
      <c r="GQ28" s="125" t="str">
        <f t="shared" ca="1" si="234"/>
        <v/>
      </c>
      <c r="GR28" s="125" t="str">
        <f t="shared" ca="1" si="235"/>
        <v/>
      </c>
      <c r="GS28" s="125" t="str">
        <f t="shared" ca="1" si="236"/>
        <v/>
      </c>
      <c r="GT28" s="125" t="str">
        <f t="shared" ca="1" si="237"/>
        <v/>
      </c>
      <c r="GU28" s="125" t="str">
        <f t="shared" ca="1" si="238"/>
        <v/>
      </c>
      <c r="GV28" s="125" t="str">
        <f t="shared" ca="1" si="239"/>
        <v/>
      </c>
      <c r="GW28" s="125" t="str">
        <f t="shared" ca="1" si="240"/>
        <v/>
      </c>
      <c r="GX28" s="125" t="str">
        <f t="shared" ca="1" si="241"/>
        <v/>
      </c>
      <c r="GY28" s="125" t="str">
        <f t="shared" ca="1" si="242"/>
        <v/>
      </c>
      <c r="GZ28" s="125" t="str">
        <f t="shared" ca="1" si="243"/>
        <v/>
      </c>
      <c r="HA28" s="125" t="str">
        <f t="shared" ca="1" si="244"/>
        <v/>
      </c>
      <c r="HB28" s="125" t="str">
        <f t="shared" ca="1" si="245"/>
        <v/>
      </c>
      <c r="HC28" s="125" t="str">
        <f t="shared" ca="1" si="246"/>
        <v/>
      </c>
      <c r="HD28" s="125" t="str">
        <f t="shared" ca="1" si="247"/>
        <v/>
      </c>
      <c r="HE28" s="125" t="str">
        <f t="shared" ca="1" si="248"/>
        <v/>
      </c>
      <c r="HF28" s="130" t="str">
        <f t="shared" ca="1" si="249"/>
        <v/>
      </c>
      <c r="HG28" s="129" t="str">
        <f t="shared" ca="1" si="250"/>
        <v/>
      </c>
      <c r="HH28" s="125" t="str">
        <f t="shared" ca="1" si="251"/>
        <v/>
      </c>
      <c r="HI28" s="125" t="str">
        <f t="shared" ca="1" si="252"/>
        <v/>
      </c>
      <c r="HJ28" s="125" t="str">
        <f t="shared" ca="1" si="253"/>
        <v/>
      </c>
      <c r="HK28" s="125" t="str">
        <f t="shared" ca="1" si="254"/>
        <v/>
      </c>
      <c r="HL28" s="125" t="str">
        <f t="shared" ca="1" si="255"/>
        <v/>
      </c>
      <c r="HM28" s="125" t="str">
        <f t="shared" ca="1" si="256"/>
        <v/>
      </c>
      <c r="HN28" s="125" t="str">
        <f t="shared" ca="1" si="257"/>
        <v/>
      </c>
      <c r="HO28" s="125" t="str">
        <f t="shared" ca="1" si="258"/>
        <v/>
      </c>
      <c r="HP28" s="125" t="str">
        <f t="shared" ca="1" si="259"/>
        <v/>
      </c>
      <c r="HQ28" s="125" t="str">
        <f t="shared" ca="1" si="260"/>
        <v/>
      </c>
      <c r="HR28" s="125" t="str">
        <f t="shared" ca="1" si="261"/>
        <v/>
      </c>
      <c r="HS28" s="125" t="str">
        <f t="shared" ca="1" si="262"/>
        <v/>
      </c>
      <c r="HT28" s="125" t="str">
        <f t="shared" ca="1" si="263"/>
        <v/>
      </c>
      <c r="HU28" s="125" t="str">
        <f t="shared" ca="1" si="264"/>
        <v/>
      </c>
      <c r="HV28" s="125" t="str">
        <f t="shared" ca="1" si="265"/>
        <v/>
      </c>
      <c r="HW28" s="125" t="str">
        <f t="shared" ca="1" si="266"/>
        <v/>
      </c>
      <c r="HX28" s="125" t="str">
        <f t="shared" ca="1" si="267"/>
        <v/>
      </c>
      <c r="HY28" s="125" t="str">
        <f t="shared" ca="1" si="268"/>
        <v/>
      </c>
      <c r="HZ28" s="125" t="str">
        <f t="shared" ca="1" si="269"/>
        <v/>
      </c>
      <c r="IA28" s="125" t="str">
        <f t="shared" ca="1" si="270"/>
        <v/>
      </c>
      <c r="IB28" s="125" t="str">
        <f t="shared" ca="1" si="271"/>
        <v/>
      </c>
      <c r="IC28" s="125" t="str">
        <f t="shared" ca="1" si="272"/>
        <v/>
      </c>
      <c r="ID28" s="125" t="str">
        <f t="shared" ca="1" si="273"/>
        <v/>
      </c>
      <c r="IE28" s="125" t="str">
        <f t="shared" ca="1" si="274"/>
        <v/>
      </c>
      <c r="IF28" s="125" t="str">
        <f t="shared" ca="1" si="275"/>
        <v/>
      </c>
      <c r="IG28" s="125" t="str">
        <f t="shared" ca="1" si="276"/>
        <v/>
      </c>
      <c r="IH28" s="125" t="str">
        <f t="shared" ca="1" si="277"/>
        <v/>
      </c>
      <c r="II28" s="125" t="str">
        <f t="shared" ca="1" si="278"/>
        <v/>
      </c>
      <c r="IJ28" s="125" t="str">
        <f t="shared" ca="1" si="279"/>
        <v/>
      </c>
      <c r="IK28" s="130" t="str">
        <f t="shared" ca="1" si="280"/>
        <v/>
      </c>
      <c r="IL28" s="129" t="str">
        <f t="shared" ca="1" si="281"/>
        <v/>
      </c>
      <c r="IM28" s="125" t="str">
        <f t="shared" ca="1" si="282"/>
        <v/>
      </c>
      <c r="IN28" s="125" t="str">
        <f t="shared" ca="1" si="283"/>
        <v/>
      </c>
      <c r="IO28" s="125" t="str">
        <f t="shared" ca="1" si="284"/>
        <v/>
      </c>
      <c r="IP28" s="125" t="str">
        <f t="shared" ca="1" si="285"/>
        <v/>
      </c>
      <c r="IQ28" s="125" t="str">
        <f t="shared" ca="1" si="286"/>
        <v/>
      </c>
      <c r="IR28" s="125" t="str">
        <f t="shared" ca="1" si="287"/>
        <v/>
      </c>
      <c r="IS28" s="125" t="str">
        <f t="shared" ca="1" si="288"/>
        <v/>
      </c>
      <c r="IT28" s="125" t="str">
        <f t="shared" ca="1" si="289"/>
        <v/>
      </c>
      <c r="IU28" s="125" t="str">
        <f t="shared" ca="1" si="290"/>
        <v/>
      </c>
      <c r="IV28" s="125" t="str">
        <f t="shared" ca="1" si="291"/>
        <v/>
      </c>
      <c r="IW28" s="125" t="str">
        <f t="shared" ca="1" si="292"/>
        <v/>
      </c>
      <c r="IX28" s="125" t="str">
        <f t="shared" ca="1" si="293"/>
        <v/>
      </c>
      <c r="IY28" s="125" t="str">
        <f t="shared" ca="1" si="294"/>
        <v/>
      </c>
      <c r="IZ28" s="125" t="str">
        <f t="shared" ca="1" si="295"/>
        <v/>
      </c>
      <c r="JA28" s="125" t="str">
        <f t="shared" ca="1" si="296"/>
        <v/>
      </c>
      <c r="JB28" s="125" t="str">
        <f t="shared" ca="1" si="297"/>
        <v/>
      </c>
      <c r="JC28" s="125" t="str">
        <f t="shared" ca="1" si="298"/>
        <v/>
      </c>
      <c r="JD28" s="125" t="str">
        <f t="shared" ca="1" si="299"/>
        <v/>
      </c>
      <c r="JE28" s="125" t="str">
        <f t="shared" ca="1" si="300"/>
        <v/>
      </c>
      <c r="JF28" s="125" t="str">
        <f t="shared" ca="1" si="301"/>
        <v/>
      </c>
      <c r="JG28" s="125" t="str">
        <f t="shared" ca="1" si="302"/>
        <v/>
      </c>
      <c r="JH28" s="125" t="str">
        <f t="shared" ca="1" si="303"/>
        <v/>
      </c>
      <c r="JI28" s="125" t="str">
        <f t="shared" ca="1" si="304"/>
        <v/>
      </c>
      <c r="JJ28" s="125" t="str">
        <f t="shared" ca="1" si="305"/>
        <v/>
      </c>
      <c r="JK28" s="125" t="str">
        <f t="shared" ca="1" si="306"/>
        <v/>
      </c>
      <c r="JL28" s="125" t="str">
        <f t="shared" ca="1" si="307"/>
        <v/>
      </c>
      <c r="JM28" s="125" t="str">
        <f t="shared" ca="1" si="308"/>
        <v/>
      </c>
      <c r="JN28" s="125" t="str">
        <f t="shared" ca="1" si="309"/>
        <v/>
      </c>
      <c r="JO28" s="130" t="str">
        <f t="shared" ca="1" si="310"/>
        <v/>
      </c>
      <c r="JP28" s="129" t="str">
        <f t="shared" ca="1" si="311"/>
        <v/>
      </c>
      <c r="JQ28" s="125" t="str">
        <f t="shared" ca="1" si="312"/>
        <v/>
      </c>
      <c r="JR28" s="125" t="str">
        <f t="shared" ca="1" si="313"/>
        <v/>
      </c>
      <c r="JS28" s="125" t="str">
        <f t="shared" ca="1" si="314"/>
        <v/>
      </c>
      <c r="JT28" s="125" t="str">
        <f t="shared" ca="1" si="315"/>
        <v/>
      </c>
      <c r="JU28" s="125" t="str">
        <f t="shared" ca="1" si="316"/>
        <v/>
      </c>
      <c r="JV28" s="125" t="str">
        <f t="shared" ca="1" si="317"/>
        <v/>
      </c>
      <c r="JW28" s="125" t="str">
        <f t="shared" ca="1" si="318"/>
        <v/>
      </c>
      <c r="JX28" s="125" t="str">
        <f t="shared" ca="1" si="319"/>
        <v/>
      </c>
      <c r="JY28" s="125" t="str">
        <f t="shared" ca="1" si="320"/>
        <v/>
      </c>
      <c r="JZ28" s="125" t="str">
        <f t="shared" ca="1" si="321"/>
        <v/>
      </c>
      <c r="KA28" s="125" t="str">
        <f t="shared" ca="1" si="322"/>
        <v/>
      </c>
      <c r="KB28" s="125" t="str">
        <f t="shared" ca="1" si="323"/>
        <v/>
      </c>
      <c r="KC28" s="125" t="str">
        <f t="shared" ca="1" si="324"/>
        <v/>
      </c>
      <c r="KD28" s="125" t="str">
        <f t="shared" ca="1" si="325"/>
        <v/>
      </c>
      <c r="KE28" s="125" t="str">
        <f t="shared" ca="1" si="326"/>
        <v/>
      </c>
      <c r="KF28" s="125" t="str">
        <f t="shared" ca="1" si="327"/>
        <v/>
      </c>
      <c r="KG28" s="125" t="str">
        <f t="shared" ca="1" si="328"/>
        <v/>
      </c>
      <c r="KH28" s="125" t="str">
        <f t="shared" ca="1" si="329"/>
        <v/>
      </c>
      <c r="KI28" s="125" t="str">
        <f t="shared" ca="1" si="330"/>
        <v/>
      </c>
      <c r="KJ28" s="125" t="str">
        <f t="shared" ca="1" si="331"/>
        <v/>
      </c>
      <c r="KK28" s="125" t="str">
        <f t="shared" ca="1" si="332"/>
        <v/>
      </c>
      <c r="KL28" s="125" t="str">
        <f t="shared" ca="1" si="333"/>
        <v/>
      </c>
      <c r="KM28" s="125" t="str">
        <f t="shared" ca="1" si="334"/>
        <v/>
      </c>
      <c r="KN28" s="125" t="str">
        <f t="shared" ca="1" si="335"/>
        <v/>
      </c>
      <c r="KO28" s="125" t="str">
        <f t="shared" ca="1" si="336"/>
        <v/>
      </c>
      <c r="KP28" s="125" t="str">
        <f t="shared" ca="1" si="337"/>
        <v/>
      </c>
      <c r="KQ28" s="125" t="str">
        <f t="shared" ca="1" si="338"/>
        <v/>
      </c>
      <c r="KR28" s="125" t="str">
        <f t="shared" ca="1" si="339"/>
        <v/>
      </c>
      <c r="KS28" s="125" t="str">
        <f t="shared" ca="1" si="340"/>
        <v/>
      </c>
      <c r="KT28" s="130" t="str">
        <f t="shared" ca="1" si="341"/>
        <v/>
      </c>
      <c r="KU28" s="129" t="str">
        <f t="shared" ca="1" si="342"/>
        <v/>
      </c>
      <c r="KV28" s="125" t="str">
        <f t="shared" ca="1" si="343"/>
        <v/>
      </c>
      <c r="KW28" s="125" t="str">
        <f t="shared" ca="1" si="344"/>
        <v/>
      </c>
      <c r="KX28" s="125" t="str">
        <f t="shared" ca="1" si="345"/>
        <v/>
      </c>
      <c r="KY28" s="125" t="str">
        <f t="shared" ca="1" si="346"/>
        <v/>
      </c>
      <c r="KZ28" s="125" t="str">
        <f t="shared" ca="1" si="347"/>
        <v/>
      </c>
      <c r="LA28" s="125" t="str">
        <f t="shared" ca="1" si="348"/>
        <v/>
      </c>
      <c r="LB28" s="125" t="str">
        <f t="shared" ca="1" si="349"/>
        <v/>
      </c>
      <c r="LC28" s="125" t="str">
        <f t="shared" ca="1" si="350"/>
        <v/>
      </c>
      <c r="LD28" s="125" t="str">
        <f t="shared" ca="1" si="351"/>
        <v/>
      </c>
      <c r="LE28" s="125" t="str">
        <f t="shared" ca="1" si="352"/>
        <v/>
      </c>
      <c r="LF28" s="125" t="str">
        <f t="shared" ca="1" si="353"/>
        <v/>
      </c>
      <c r="LG28" s="125" t="str">
        <f t="shared" ca="1" si="354"/>
        <v/>
      </c>
      <c r="LH28" s="125" t="str">
        <f t="shared" ca="1" si="355"/>
        <v/>
      </c>
      <c r="LI28" s="125" t="str">
        <f t="shared" ca="1" si="356"/>
        <v/>
      </c>
      <c r="LJ28" s="125" t="str">
        <f t="shared" ca="1" si="357"/>
        <v/>
      </c>
      <c r="LK28" s="125" t="str">
        <f t="shared" ca="1" si="358"/>
        <v/>
      </c>
      <c r="LL28" s="125" t="str">
        <f t="shared" ca="1" si="359"/>
        <v/>
      </c>
      <c r="LM28" s="125" t="str">
        <f t="shared" ca="1" si="360"/>
        <v/>
      </c>
      <c r="LN28" s="125" t="str">
        <f t="shared" ca="1" si="361"/>
        <v/>
      </c>
      <c r="LO28" s="125" t="str">
        <f t="shared" ca="1" si="362"/>
        <v/>
      </c>
      <c r="LP28" s="125" t="str">
        <f t="shared" ca="1" si="363"/>
        <v/>
      </c>
      <c r="LQ28" s="125" t="str">
        <f t="shared" ca="1" si="364"/>
        <v/>
      </c>
      <c r="LR28" s="125" t="str">
        <f t="shared" ca="1" si="365"/>
        <v/>
      </c>
      <c r="LS28" s="125" t="str">
        <f t="shared" ca="1" si="366"/>
        <v/>
      </c>
      <c r="LT28" s="125" t="str">
        <f t="shared" ca="1" si="367"/>
        <v/>
      </c>
      <c r="LU28" s="125" t="str">
        <f t="shared" ca="1" si="368"/>
        <v/>
      </c>
      <c r="LV28" s="125" t="str">
        <f t="shared" ca="1" si="369"/>
        <v/>
      </c>
      <c r="LW28" s="125" t="str">
        <f t="shared" ca="1" si="370"/>
        <v/>
      </c>
      <c r="LX28" s="130" t="str">
        <f t="shared" ca="1" si="371"/>
        <v/>
      </c>
      <c r="LY28" s="129">
        <f t="shared" ca="1" si="37"/>
        <v>0</v>
      </c>
      <c r="LZ28" s="125">
        <f t="shared" ca="1" si="38"/>
        <v>0</v>
      </c>
      <c r="MA28" s="125">
        <f t="shared" ca="1" si="39"/>
        <v>0</v>
      </c>
      <c r="MB28" s="125">
        <f t="shared" ca="1" si="40"/>
        <v>0</v>
      </c>
      <c r="MC28" s="125">
        <f t="shared" ca="1" si="41"/>
        <v>0</v>
      </c>
      <c r="MD28" s="125">
        <f t="shared" ca="1" si="42"/>
        <v>0</v>
      </c>
      <c r="ME28" s="125">
        <f t="shared" ca="1" si="43"/>
        <v>0</v>
      </c>
      <c r="MF28" s="125">
        <f t="shared" ca="1" si="44"/>
        <v>0</v>
      </c>
      <c r="MG28" s="125">
        <f t="shared" ca="1" si="45"/>
        <v>0</v>
      </c>
      <c r="MH28" s="125">
        <f t="shared" ca="1" si="46"/>
        <v>0</v>
      </c>
      <c r="MI28" s="125">
        <f t="shared" ca="1" si="47"/>
        <v>0</v>
      </c>
      <c r="MJ28" s="125">
        <f t="shared" ca="1" si="48"/>
        <v>0</v>
      </c>
      <c r="MK28" s="125">
        <f t="shared" ca="1" si="49"/>
        <v>0</v>
      </c>
      <c r="ML28" s="125">
        <f t="shared" ca="1" si="50"/>
        <v>0</v>
      </c>
      <c r="MM28" s="125">
        <f t="shared" ca="1" si="51"/>
        <v>0</v>
      </c>
      <c r="MN28" s="125">
        <f t="shared" ca="1" si="52"/>
        <v>0</v>
      </c>
      <c r="MO28" s="125">
        <f t="shared" ca="1" si="53"/>
        <v>0</v>
      </c>
      <c r="MP28" s="125">
        <f t="shared" ca="1" si="54"/>
        <v>0</v>
      </c>
      <c r="MQ28" s="125">
        <f t="shared" ca="1" si="55"/>
        <v>0</v>
      </c>
      <c r="MR28" s="125">
        <f t="shared" ca="1" si="56"/>
        <v>0</v>
      </c>
      <c r="MS28" s="125">
        <f t="shared" ca="1" si="57"/>
        <v>0</v>
      </c>
      <c r="MT28" s="125">
        <f t="shared" ca="1" si="58"/>
        <v>0</v>
      </c>
      <c r="MU28" s="125">
        <f t="shared" ca="1" si="59"/>
        <v>1</v>
      </c>
      <c r="MV28" s="125">
        <f t="shared" ca="1" si="60"/>
        <v>0</v>
      </c>
      <c r="MW28" s="125">
        <f t="shared" ca="1" si="61"/>
        <v>0</v>
      </c>
      <c r="MX28" s="125">
        <f t="shared" ca="1" si="62"/>
        <v>0</v>
      </c>
      <c r="MY28" s="125">
        <f t="shared" ca="1" si="63"/>
        <v>0</v>
      </c>
      <c r="MZ28" s="125">
        <f t="shared" ca="1" si="64"/>
        <v>0</v>
      </c>
      <c r="NA28" s="125">
        <f t="shared" ca="1" si="65"/>
        <v>0</v>
      </c>
      <c r="NB28" s="125">
        <f t="shared" ca="1" si="66"/>
        <v>0</v>
      </c>
      <c r="NC28" s="130">
        <f t="shared" ca="1" si="67"/>
        <v>0</v>
      </c>
    </row>
    <row r="29" spans="1:367" s="128" customFormat="1" hidden="1" x14ac:dyDescent="0.3">
      <c r="A29" s="125" t="str">
        <f>IF(Récap!$B36="","",Récap!$B36)</f>
        <v/>
      </c>
      <c r="B29" s="129" t="str">
        <f t="shared" ca="1" si="6"/>
        <v/>
      </c>
      <c r="C29" s="125" t="str">
        <f t="shared" ca="1" si="7"/>
        <v/>
      </c>
      <c r="D29" s="125" t="str">
        <f t="shared" ca="1" si="8"/>
        <v/>
      </c>
      <c r="E29" s="125" t="str">
        <f t="shared" ca="1" si="9"/>
        <v/>
      </c>
      <c r="F29" s="125" t="str">
        <f t="shared" ca="1" si="10"/>
        <v/>
      </c>
      <c r="G29" s="125" t="str">
        <f t="shared" ca="1" si="11"/>
        <v/>
      </c>
      <c r="H29" s="125" t="str">
        <f t="shared" ca="1" si="12"/>
        <v/>
      </c>
      <c r="I29" s="125" t="str">
        <f t="shared" ca="1" si="13"/>
        <v/>
      </c>
      <c r="J29" s="125" t="str">
        <f t="shared" ca="1" si="14"/>
        <v/>
      </c>
      <c r="K29" s="125" t="str">
        <f t="shared" ca="1" si="15"/>
        <v/>
      </c>
      <c r="L29" s="125" t="str">
        <f t="shared" ca="1" si="16"/>
        <v/>
      </c>
      <c r="M29" s="125" t="str">
        <f t="shared" ca="1" si="17"/>
        <v/>
      </c>
      <c r="N29" s="125" t="str">
        <f t="shared" ca="1" si="18"/>
        <v/>
      </c>
      <c r="O29" s="125" t="str">
        <f t="shared" ca="1" si="19"/>
        <v/>
      </c>
      <c r="P29" s="125" t="str">
        <f t="shared" ca="1" si="20"/>
        <v/>
      </c>
      <c r="Q29" s="125" t="str">
        <f t="shared" ca="1" si="21"/>
        <v/>
      </c>
      <c r="R29" s="125" t="str">
        <f t="shared" ca="1" si="22"/>
        <v/>
      </c>
      <c r="S29" s="125" t="str">
        <f t="shared" ca="1" si="23"/>
        <v/>
      </c>
      <c r="T29" s="125" t="str">
        <f t="shared" ca="1" si="24"/>
        <v/>
      </c>
      <c r="U29" s="125" t="str">
        <f t="shared" ca="1" si="25"/>
        <v/>
      </c>
      <c r="V29" s="125" t="str">
        <f t="shared" ca="1" si="26"/>
        <v/>
      </c>
      <c r="W29" s="125" t="str">
        <f t="shared" ca="1" si="27"/>
        <v/>
      </c>
      <c r="X29" s="125" t="str">
        <f t="shared" ca="1" si="28"/>
        <v/>
      </c>
      <c r="Y29" s="125" t="str">
        <f t="shared" ca="1" si="29"/>
        <v/>
      </c>
      <c r="Z29" s="125" t="str">
        <f t="shared" ca="1" si="30"/>
        <v/>
      </c>
      <c r="AA29" s="125" t="str">
        <f t="shared" ca="1" si="31"/>
        <v/>
      </c>
      <c r="AB29" s="125" t="str">
        <f t="shared" ca="1" si="32"/>
        <v/>
      </c>
      <c r="AC29" s="125" t="str">
        <f t="shared" ca="1" si="33"/>
        <v/>
      </c>
      <c r="AD29" s="125" t="str">
        <f t="shared" ca="1" si="34"/>
        <v/>
      </c>
      <c r="AE29" s="125" t="str">
        <f t="shared" ca="1" si="35"/>
        <v/>
      </c>
      <c r="AF29" s="130" t="str">
        <f t="shared" ca="1" si="36"/>
        <v/>
      </c>
      <c r="AG29" s="129" t="str">
        <f t="shared" ca="1" si="68"/>
        <v/>
      </c>
      <c r="AH29" s="125" t="str">
        <f t="shared" ca="1" si="69"/>
        <v/>
      </c>
      <c r="AI29" s="125" t="str">
        <f t="shared" ca="1" si="70"/>
        <v/>
      </c>
      <c r="AJ29" s="125" t="str">
        <f t="shared" ca="1" si="71"/>
        <v/>
      </c>
      <c r="AK29" s="125" t="str">
        <f t="shared" ca="1" si="72"/>
        <v/>
      </c>
      <c r="AL29" s="125" t="str">
        <f t="shared" ca="1" si="73"/>
        <v/>
      </c>
      <c r="AM29" s="125" t="str">
        <f t="shared" ca="1" si="74"/>
        <v/>
      </c>
      <c r="AN29" s="125" t="str">
        <f t="shared" ca="1" si="75"/>
        <v/>
      </c>
      <c r="AO29" s="125" t="str">
        <f t="shared" ca="1" si="76"/>
        <v/>
      </c>
      <c r="AP29" s="125" t="str">
        <f t="shared" ca="1" si="77"/>
        <v/>
      </c>
      <c r="AQ29" s="125" t="str">
        <f t="shared" ca="1" si="78"/>
        <v/>
      </c>
      <c r="AR29" s="125" t="str">
        <f t="shared" ca="1" si="79"/>
        <v/>
      </c>
      <c r="AS29" s="125" t="str">
        <f t="shared" ca="1" si="80"/>
        <v/>
      </c>
      <c r="AT29" s="125" t="str">
        <f t="shared" ca="1" si="81"/>
        <v/>
      </c>
      <c r="AU29" s="125" t="str">
        <f t="shared" ca="1" si="82"/>
        <v/>
      </c>
      <c r="AV29" s="125" t="str">
        <f t="shared" ca="1" si="83"/>
        <v/>
      </c>
      <c r="AW29" s="125" t="str">
        <f t="shared" ca="1" si="84"/>
        <v/>
      </c>
      <c r="AX29" s="125" t="str">
        <f t="shared" ca="1" si="85"/>
        <v/>
      </c>
      <c r="AY29" s="125" t="str">
        <f t="shared" ca="1" si="86"/>
        <v/>
      </c>
      <c r="AZ29" s="125" t="str">
        <f t="shared" ca="1" si="87"/>
        <v/>
      </c>
      <c r="BA29" s="125" t="str">
        <f t="shared" ca="1" si="88"/>
        <v/>
      </c>
      <c r="BB29" s="125" t="str">
        <f t="shared" ca="1" si="89"/>
        <v/>
      </c>
      <c r="BC29" s="125" t="str">
        <f t="shared" ca="1" si="90"/>
        <v/>
      </c>
      <c r="BD29" s="125" t="str">
        <f t="shared" ca="1" si="91"/>
        <v/>
      </c>
      <c r="BE29" s="125" t="str">
        <f t="shared" ca="1" si="92"/>
        <v/>
      </c>
      <c r="BF29" s="125" t="str">
        <f t="shared" ca="1" si="93"/>
        <v/>
      </c>
      <c r="BG29" s="125" t="str">
        <f t="shared" ca="1" si="94"/>
        <v/>
      </c>
      <c r="BH29" s="125" t="str">
        <f t="shared" ca="1" si="95"/>
        <v/>
      </c>
      <c r="BI29" s="130" t="str">
        <f t="shared" ca="1" si="96"/>
        <v/>
      </c>
      <c r="BJ29" s="129" t="str">
        <f t="shared" ca="1" si="97"/>
        <v/>
      </c>
      <c r="BK29" s="125" t="str">
        <f t="shared" ca="1" si="98"/>
        <v/>
      </c>
      <c r="BL29" s="125" t="str">
        <f t="shared" ca="1" si="99"/>
        <v/>
      </c>
      <c r="BM29" s="125" t="str">
        <f t="shared" ca="1" si="100"/>
        <v/>
      </c>
      <c r="BN29" s="125" t="str">
        <f t="shared" ca="1" si="101"/>
        <v/>
      </c>
      <c r="BO29" s="125" t="str">
        <f t="shared" ca="1" si="102"/>
        <v/>
      </c>
      <c r="BP29" s="125" t="str">
        <f t="shared" ca="1" si="103"/>
        <v/>
      </c>
      <c r="BQ29" s="125" t="str">
        <f t="shared" ca="1" si="104"/>
        <v/>
      </c>
      <c r="BR29" s="125" t="str">
        <f t="shared" ca="1" si="105"/>
        <v/>
      </c>
      <c r="BS29" s="125" t="str">
        <f t="shared" ca="1" si="106"/>
        <v/>
      </c>
      <c r="BT29" s="125" t="str">
        <f t="shared" ca="1" si="107"/>
        <v/>
      </c>
      <c r="BU29" s="125" t="str">
        <f t="shared" ca="1" si="108"/>
        <v/>
      </c>
      <c r="BV29" s="125" t="str">
        <f t="shared" ca="1" si="109"/>
        <v/>
      </c>
      <c r="BW29" s="125" t="str">
        <f t="shared" ca="1" si="110"/>
        <v/>
      </c>
      <c r="BX29" s="125" t="str">
        <f t="shared" ca="1" si="111"/>
        <v/>
      </c>
      <c r="BY29" s="125" t="str">
        <f t="shared" ca="1" si="112"/>
        <v/>
      </c>
      <c r="BZ29" s="125" t="str">
        <f t="shared" ca="1" si="113"/>
        <v/>
      </c>
      <c r="CA29" s="125" t="str">
        <f t="shared" ca="1" si="114"/>
        <v/>
      </c>
      <c r="CB29" s="125" t="str">
        <f t="shared" ca="1" si="115"/>
        <v/>
      </c>
      <c r="CC29" s="125" t="str">
        <f t="shared" ca="1" si="116"/>
        <v/>
      </c>
      <c r="CD29" s="125" t="str">
        <f t="shared" ca="1" si="117"/>
        <v/>
      </c>
      <c r="CE29" s="125" t="str">
        <f t="shared" ca="1" si="118"/>
        <v/>
      </c>
      <c r="CF29" s="125" t="str">
        <f t="shared" ca="1" si="119"/>
        <v/>
      </c>
      <c r="CG29" s="125" t="str">
        <f t="shared" ca="1" si="120"/>
        <v/>
      </c>
      <c r="CH29" s="125" t="str">
        <f t="shared" ca="1" si="121"/>
        <v/>
      </c>
      <c r="CI29" s="125" t="str">
        <f t="shared" ca="1" si="122"/>
        <v/>
      </c>
      <c r="CJ29" s="125" t="str">
        <f t="shared" ca="1" si="123"/>
        <v/>
      </c>
      <c r="CK29" s="125" t="str">
        <f t="shared" ca="1" si="124"/>
        <v/>
      </c>
      <c r="CL29" s="125" t="str">
        <f t="shared" ca="1" si="125"/>
        <v/>
      </c>
      <c r="CM29" s="125" t="str">
        <f t="shared" ca="1" si="126"/>
        <v/>
      </c>
      <c r="CN29" s="130" t="str">
        <f t="shared" ca="1" si="127"/>
        <v/>
      </c>
      <c r="CO29" s="129" t="str">
        <f t="shared" ca="1" si="128"/>
        <v/>
      </c>
      <c r="CP29" s="125" t="str">
        <f t="shared" ca="1" si="129"/>
        <v/>
      </c>
      <c r="CQ29" s="125" t="str">
        <f t="shared" ca="1" si="130"/>
        <v/>
      </c>
      <c r="CR29" s="125" t="str">
        <f t="shared" ca="1" si="131"/>
        <v/>
      </c>
      <c r="CS29" s="125" t="str">
        <f t="shared" ca="1" si="132"/>
        <v/>
      </c>
      <c r="CT29" s="125" t="str">
        <f t="shared" ca="1" si="133"/>
        <v/>
      </c>
      <c r="CU29" s="125" t="str">
        <f t="shared" ca="1" si="134"/>
        <v/>
      </c>
      <c r="CV29" s="125" t="str">
        <f t="shared" ca="1" si="135"/>
        <v/>
      </c>
      <c r="CW29" s="125" t="str">
        <f t="shared" ca="1" si="136"/>
        <v/>
      </c>
      <c r="CX29" s="125" t="str">
        <f t="shared" ca="1" si="137"/>
        <v/>
      </c>
      <c r="CY29" s="125" t="str">
        <f t="shared" ca="1" si="138"/>
        <v/>
      </c>
      <c r="CZ29" s="125" t="str">
        <f t="shared" ca="1" si="139"/>
        <v/>
      </c>
      <c r="DA29" s="125" t="str">
        <f t="shared" ca="1" si="140"/>
        <v/>
      </c>
      <c r="DB29" s="125" t="str">
        <f t="shared" ca="1" si="141"/>
        <v/>
      </c>
      <c r="DC29" s="125" t="str">
        <f t="shared" ca="1" si="142"/>
        <v/>
      </c>
      <c r="DD29" s="125" t="str">
        <f t="shared" ca="1" si="143"/>
        <v/>
      </c>
      <c r="DE29" s="125" t="str">
        <f t="shared" ca="1" si="144"/>
        <v/>
      </c>
      <c r="DF29" s="125" t="str">
        <f t="shared" ca="1" si="145"/>
        <v/>
      </c>
      <c r="DG29" s="125" t="str">
        <f t="shared" ca="1" si="146"/>
        <v/>
      </c>
      <c r="DH29" s="125" t="str">
        <f t="shared" ca="1" si="147"/>
        <v/>
      </c>
      <c r="DI29" s="125" t="str">
        <f t="shared" ca="1" si="148"/>
        <v/>
      </c>
      <c r="DJ29" s="125" t="str">
        <f t="shared" ca="1" si="149"/>
        <v/>
      </c>
      <c r="DK29" s="125" t="str">
        <f t="shared" ca="1" si="150"/>
        <v/>
      </c>
      <c r="DL29" s="125" t="str">
        <f t="shared" ca="1" si="151"/>
        <v/>
      </c>
      <c r="DM29" s="125" t="str">
        <f t="shared" ca="1" si="152"/>
        <v/>
      </c>
      <c r="DN29" s="125" t="str">
        <f t="shared" ca="1" si="153"/>
        <v/>
      </c>
      <c r="DO29" s="125" t="str">
        <f t="shared" ca="1" si="154"/>
        <v/>
      </c>
      <c r="DP29" s="125" t="str">
        <f t="shared" ca="1" si="155"/>
        <v/>
      </c>
      <c r="DQ29" s="125" t="str">
        <f t="shared" ca="1" si="156"/>
        <v/>
      </c>
      <c r="DR29" s="130" t="str">
        <f t="shared" ca="1" si="157"/>
        <v/>
      </c>
      <c r="DS29" s="129" t="str">
        <f t="shared" ca="1" si="158"/>
        <v/>
      </c>
      <c r="DT29" s="125" t="str">
        <f t="shared" ca="1" si="159"/>
        <v/>
      </c>
      <c r="DU29" s="125" t="str">
        <f t="shared" ca="1" si="160"/>
        <v/>
      </c>
      <c r="DV29" s="125" t="str">
        <f t="shared" ca="1" si="161"/>
        <v/>
      </c>
      <c r="DW29" s="125" t="str">
        <f t="shared" ca="1" si="162"/>
        <v/>
      </c>
      <c r="DX29" s="125" t="str">
        <f t="shared" ca="1" si="163"/>
        <v/>
      </c>
      <c r="DY29" s="125" t="str">
        <f t="shared" ca="1" si="164"/>
        <v/>
      </c>
      <c r="DZ29" s="125" t="str">
        <f t="shared" ca="1" si="165"/>
        <v/>
      </c>
      <c r="EA29" s="125" t="str">
        <f t="shared" ca="1" si="166"/>
        <v/>
      </c>
      <c r="EB29" s="125" t="str">
        <f t="shared" ca="1" si="167"/>
        <v/>
      </c>
      <c r="EC29" s="125" t="str">
        <f t="shared" ca="1" si="168"/>
        <v/>
      </c>
      <c r="ED29" s="125" t="str">
        <f t="shared" ca="1" si="169"/>
        <v/>
      </c>
      <c r="EE29" s="125" t="str">
        <f t="shared" ca="1" si="170"/>
        <v/>
      </c>
      <c r="EF29" s="125" t="str">
        <f t="shared" ca="1" si="171"/>
        <v/>
      </c>
      <c r="EG29" s="125" t="str">
        <f t="shared" ca="1" si="172"/>
        <v/>
      </c>
      <c r="EH29" s="125" t="str">
        <f t="shared" ca="1" si="173"/>
        <v/>
      </c>
      <c r="EI29" s="125" t="str">
        <f t="shared" ca="1" si="174"/>
        <v/>
      </c>
      <c r="EJ29" s="125" t="str">
        <f t="shared" ca="1" si="175"/>
        <v/>
      </c>
      <c r="EK29" s="125" t="str">
        <f t="shared" ca="1" si="176"/>
        <v/>
      </c>
      <c r="EL29" s="125" t="str">
        <f t="shared" ca="1" si="177"/>
        <v/>
      </c>
      <c r="EM29" s="125" t="str">
        <f t="shared" ca="1" si="178"/>
        <v/>
      </c>
      <c r="EN29" s="125" t="str">
        <f t="shared" ca="1" si="179"/>
        <v/>
      </c>
      <c r="EO29" s="125" t="str">
        <f t="shared" ca="1" si="180"/>
        <v/>
      </c>
      <c r="EP29" s="125" t="str">
        <f t="shared" ca="1" si="181"/>
        <v/>
      </c>
      <c r="EQ29" s="125" t="str">
        <f t="shared" ca="1" si="182"/>
        <v/>
      </c>
      <c r="ER29" s="125" t="str">
        <f t="shared" ca="1" si="183"/>
        <v/>
      </c>
      <c r="ES29" s="125" t="str">
        <f t="shared" ca="1" si="184"/>
        <v/>
      </c>
      <c r="ET29" s="125" t="str">
        <f t="shared" ca="1" si="185"/>
        <v/>
      </c>
      <c r="EU29" s="125" t="str">
        <f t="shared" ca="1" si="186"/>
        <v/>
      </c>
      <c r="EV29" s="125" t="str">
        <f t="shared" ca="1" si="187"/>
        <v/>
      </c>
      <c r="EW29" s="130" t="str">
        <f t="shared" ca="1" si="188"/>
        <v/>
      </c>
      <c r="EX29" s="129" t="str">
        <f t="shared" ca="1" si="189"/>
        <v/>
      </c>
      <c r="EY29" s="125" t="str">
        <f t="shared" ca="1" si="190"/>
        <v/>
      </c>
      <c r="EZ29" s="125" t="str">
        <f t="shared" ca="1" si="191"/>
        <v/>
      </c>
      <c r="FA29" s="125" t="str">
        <f t="shared" ca="1" si="192"/>
        <v/>
      </c>
      <c r="FB29" s="125" t="str">
        <f t="shared" ca="1" si="193"/>
        <v/>
      </c>
      <c r="FC29" s="125" t="str">
        <f t="shared" ca="1" si="194"/>
        <v/>
      </c>
      <c r="FD29" s="125" t="str">
        <f t="shared" ca="1" si="195"/>
        <v/>
      </c>
      <c r="FE29" s="125" t="str">
        <f t="shared" ca="1" si="196"/>
        <v/>
      </c>
      <c r="FF29" s="125" t="str">
        <f t="shared" ca="1" si="197"/>
        <v/>
      </c>
      <c r="FG29" s="125" t="str">
        <f t="shared" ca="1" si="198"/>
        <v/>
      </c>
      <c r="FH29" s="125" t="str">
        <f t="shared" ca="1" si="199"/>
        <v/>
      </c>
      <c r="FI29" s="125" t="str">
        <f t="shared" ca="1" si="200"/>
        <v/>
      </c>
      <c r="FJ29" s="125" t="str">
        <f t="shared" ca="1" si="201"/>
        <v/>
      </c>
      <c r="FK29" s="125" t="str">
        <f t="shared" ca="1" si="202"/>
        <v/>
      </c>
      <c r="FL29" s="125" t="str">
        <f t="shared" ca="1" si="203"/>
        <v/>
      </c>
      <c r="FM29" s="125" t="str">
        <f t="shared" ca="1" si="204"/>
        <v/>
      </c>
      <c r="FN29" s="125" t="str">
        <f t="shared" ca="1" si="205"/>
        <v/>
      </c>
      <c r="FO29" s="125" t="str">
        <f t="shared" ca="1" si="206"/>
        <v/>
      </c>
      <c r="FP29" s="125" t="str">
        <f t="shared" ca="1" si="207"/>
        <v/>
      </c>
      <c r="FQ29" s="125" t="str">
        <f t="shared" ca="1" si="208"/>
        <v/>
      </c>
      <c r="FR29" s="125" t="str">
        <f t="shared" ca="1" si="209"/>
        <v/>
      </c>
      <c r="FS29" s="125" t="str">
        <f t="shared" ca="1" si="210"/>
        <v/>
      </c>
      <c r="FT29" s="125" t="str">
        <f t="shared" ca="1" si="211"/>
        <v/>
      </c>
      <c r="FU29" s="125" t="str">
        <f t="shared" ca="1" si="212"/>
        <v/>
      </c>
      <c r="FV29" s="125" t="str">
        <f t="shared" ca="1" si="213"/>
        <v/>
      </c>
      <c r="FW29" s="125" t="str">
        <f t="shared" ca="1" si="214"/>
        <v/>
      </c>
      <c r="FX29" s="125" t="str">
        <f t="shared" ca="1" si="215"/>
        <v/>
      </c>
      <c r="FY29" s="125" t="str">
        <f t="shared" ca="1" si="216"/>
        <v/>
      </c>
      <c r="FZ29" s="125" t="str">
        <f t="shared" ca="1" si="217"/>
        <v/>
      </c>
      <c r="GA29" s="130" t="str">
        <f t="shared" ca="1" si="218"/>
        <v/>
      </c>
      <c r="GB29" s="129" t="str">
        <f t="shared" ca="1" si="219"/>
        <v/>
      </c>
      <c r="GC29" s="125" t="str">
        <f t="shared" ca="1" si="220"/>
        <v/>
      </c>
      <c r="GD29" s="125" t="str">
        <f t="shared" ca="1" si="221"/>
        <v/>
      </c>
      <c r="GE29" s="125" t="str">
        <f t="shared" ca="1" si="222"/>
        <v/>
      </c>
      <c r="GF29" s="125" t="str">
        <f t="shared" ca="1" si="223"/>
        <v/>
      </c>
      <c r="GG29" s="125" t="str">
        <f t="shared" ca="1" si="224"/>
        <v/>
      </c>
      <c r="GH29" s="125" t="str">
        <f t="shared" ca="1" si="225"/>
        <v/>
      </c>
      <c r="GI29" s="125" t="str">
        <f t="shared" ca="1" si="226"/>
        <v/>
      </c>
      <c r="GJ29" s="125" t="str">
        <f t="shared" ca="1" si="227"/>
        <v/>
      </c>
      <c r="GK29" s="125" t="str">
        <f t="shared" ca="1" si="228"/>
        <v/>
      </c>
      <c r="GL29" s="125" t="str">
        <f t="shared" ca="1" si="229"/>
        <v/>
      </c>
      <c r="GM29" s="125" t="str">
        <f t="shared" ca="1" si="230"/>
        <v/>
      </c>
      <c r="GN29" s="125" t="str">
        <f t="shared" ca="1" si="231"/>
        <v/>
      </c>
      <c r="GO29" s="125" t="str">
        <f t="shared" ca="1" si="232"/>
        <v/>
      </c>
      <c r="GP29" s="125" t="str">
        <f t="shared" ca="1" si="233"/>
        <v/>
      </c>
      <c r="GQ29" s="125" t="str">
        <f t="shared" ca="1" si="234"/>
        <v/>
      </c>
      <c r="GR29" s="125" t="str">
        <f t="shared" ca="1" si="235"/>
        <v/>
      </c>
      <c r="GS29" s="125" t="str">
        <f t="shared" ca="1" si="236"/>
        <v/>
      </c>
      <c r="GT29" s="125" t="str">
        <f t="shared" ca="1" si="237"/>
        <v/>
      </c>
      <c r="GU29" s="125" t="str">
        <f t="shared" ca="1" si="238"/>
        <v/>
      </c>
      <c r="GV29" s="125" t="str">
        <f t="shared" ca="1" si="239"/>
        <v/>
      </c>
      <c r="GW29" s="125" t="str">
        <f t="shared" ca="1" si="240"/>
        <v/>
      </c>
      <c r="GX29" s="125" t="str">
        <f t="shared" ca="1" si="241"/>
        <v/>
      </c>
      <c r="GY29" s="125" t="str">
        <f t="shared" ca="1" si="242"/>
        <v/>
      </c>
      <c r="GZ29" s="125" t="str">
        <f t="shared" ca="1" si="243"/>
        <v/>
      </c>
      <c r="HA29" s="125" t="str">
        <f t="shared" ca="1" si="244"/>
        <v/>
      </c>
      <c r="HB29" s="125" t="str">
        <f t="shared" ca="1" si="245"/>
        <v/>
      </c>
      <c r="HC29" s="125" t="str">
        <f t="shared" ca="1" si="246"/>
        <v/>
      </c>
      <c r="HD29" s="125" t="str">
        <f t="shared" ca="1" si="247"/>
        <v/>
      </c>
      <c r="HE29" s="125" t="str">
        <f t="shared" ca="1" si="248"/>
        <v/>
      </c>
      <c r="HF29" s="130" t="str">
        <f t="shared" ca="1" si="249"/>
        <v/>
      </c>
      <c r="HG29" s="129" t="str">
        <f t="shared" ca="1" si="250"/>
        <v/>
      </c>
      <c r="HH29" s="125" t="str">
        <f t="shared" ca="1" si="251"/>
        <v/>
      </c>
      <c r="HI29" s="125" t="str">
        <f t="shared" ca="1" si="252"/>
        <v/>
      </c>
      <c r="HJ29" s="125" t="str">
        <f t="shared" ca="1" si="253"/>
        <v/>
      </c>
      <c r="HK29" s="125" t="str">
        <f t="shared" ca="1" si="254"/>
        <v/>
      </c>
      <c r="HL29" s="125" t="str">
        <f t="shared" ca="1" si="255"/>
        <v/>
      </c>
      <c r="HM29" s="125" t="str">
        <f t="shared" ca="1" si="256"/>
        <v/>
      </c>
      <c r="HN29" s="125" t="str">
        <f t="shared" ca="1" si="257"/>
        <v/>
      </c>
      <c r="HO29" s="125" t="str">
        <f t="shared" ca="1" si="258"/>
        <v/>
      </c>
      <c r="HP29" s="125" t="str">
        <f t="shared" ca="1" si="259"/>
        <v/>
      </c>
      <c r="HQ29" s="125" t="str">
        <f t="shared" ca="1" si="260"/>
        <v/>
      </c>
      <c r="HR29" s="125" t="str">
        <f t="shared" ca="1" si="261"/>
        <v/>
      </c>
      <c r="HS29" s="125" t="str">
        <f t="shared" ca="1" si="262"/>
        <v/>
      </c>
      <c r="HT29" s="125" t="str">
        <f t="shared" ca="1" si="263"/>
        <v/>
      </c>
      <c r="HU29" s="125" t="str">
        <f t="shared" ca="1" si="264"/>
        <v/>
      </c>
      <c r="HV29" s="125" t="str">
        <f t="shared" ca="1" si="265"/>
        <v/>
      </c>
      <c r="HW29" s="125" t="str">
        <f t="shared" ca="1" si="266"/>
        <v/>
      </c>
      <c r="HX29" s="125" t="str">
        <f t="shared" ca="1" si="267"/>
        <v/>
      </c>
      <c r="HY29" s="125" t="str">
        <f t="shared" ca="1" si="268"/>
        <v/>
      </c>
      <c r="HZ29" s="125" t="str">
        <f t="shared" ca="1" si="269"/>
        <v/>
      </c>
      <c r="IA29" s="125" t="str">
        <f t="shared" ca="1" si="270"/>
        <v/>
      </c>
      <c r="IB29" s="125" t="str">
        <f t="shared" ca="1" si="271"/>
        <v/>
      </c>
      <c r="IC29" s="125" t="str">
        <f t="shared" ca="1" si="272"/>
        <v/>
      </c>
      <c r="ID29" s="125" t="str">
        <f t="shared" ca="1" si="273"/>
        <v/>
      </c>
      <c r="IE29" s="125" t="str">
        <f t="shared" ca="1" si="274"/>
        <v/>
      </c>
      <c r="IF29" s="125" t="str">
        <f t="shared" ca="1" si="275"/>
        <v/>
      </c>
      <c r="IG29" s="125" t="str">
        <f t="shared" ca="1" si="276"/>
        <v/>
      </c>
      <c r="IH29" s="125" t="str">
        <f t="shared" ca="1" si="277"/>
        <v/>
      </c>
      <c r="II29" s="125" t="str">
        <f t="shared" ca="1" si="278"/>
        <v/>
      </c>
      <c r="IJ29" s="125" t="str">
        <f t="shared" ca="1" si="279"/>
        <v/>
      </c>
      <c r="IK29" s="130" t="str">
        <f t="shared" ca="1" si="280"/>
        <v/>
      </c>
      <c r="IL29" s="129" t="str">
        <f t="shared" ca="1" si="281"/>
        <v/>
      </c>
      <c r="IM29" s="125" t="str">
        <f t="shared" ca="1" si="282"/>
        <v/>
      </c>
      <c r="IN29" s="125" t="str">
        <f t="shared" ca="1" si="283"/>
        <v/>
      </c>
      <c r="IO29" s="125" t="str">
        <f t="shared" ca="1" si="284"/>
        <v/>
      </c>
      <c r="IP29" s="125" t="str">
        <f t="shared" ca="1" si="285"/>
        <v/>
      </c>
      <c r="IQ29" s="125" t="str">
        <f t="shared" ca="1" si="286"/>
        <v/>
      </c>
      <c r="IR29" s="125" t="str">
        <f t="shared" ca="1" si="287"/>
        <v/>
      </c>
      <c r="IS29" s="125" t="str">
        <f t="shared" ca="1" si="288"/>
        <v/>
      </c>
      <c r="IT29" s="125" t="str">
        <f t="shared" ca="1" si="289"/>
        <v/>
      </c>
      <c r="IU29" s="125" t="str">
        <f t="shared" ca="1" si="290"/>
        <v/>
      </c>
      <c r="IV29" s="125" t="str">
        <f t="shared" ca="1" si="291"/>
        <v/>
      </c>
      <c r="IW29" s="125" t="str">
        <f t="shared" ca="1" si="292"/>
        <v/>
      </c>
      <c r="IX29" s="125" t="str">
        <f t="shared" ca="1" si="293"/>
        <v/>
      </c>
      <c r="IY29" s="125" t="str">
        <f t="shared" ca="1" si="294"/>
        <v/>
      </c>
      <c r="IZ29" s="125" t="str">
        <f t="shared" ca="1" si="295"/>
        <v/>
      </c>
      <c r="JA29" s="125" t="str">
        <f t="shared" ca="1" si="296"/>
        <v/>
      </c>
      <c r="JB29" s="125" t="str">
        <f t="shared" ca="1" si="297"/>
        <v/>
      </c>
      <c r="JC29" s="125" t="str">
        <f t="shared" ca="1" si="298"/>
        <v/>
      </c>
      <c r="JD29" s="125" t="str">
        <f t="shared" ca="1" si="299"/>
        <v/>
      </c>
      <c r="JE29" s="125" t="str">
        <f t="shared" ca="1" si="300"/>
        <v/>
      </c>
      <c r="JF29" s="125" t="str">
        <f t="shared" ca="1" si="301"/>
        <v/>
      </c>
      <c r="JG29" s="125" t="str">
        <f t="shared" ca="1" si="302"/>
        <v/>
      </c>
      <c r="JH29" s="125" t="str">
        <f t="shared" ca="1" si="303"/>
        <v/>
      </c>
      <c r="JI29" s="125" t="str">
        <f t="shared" ca="1" si="304"/>
        <v/>
      </c>
      <c r="JJ29" s="125" t="str">
        <f t="shared" ca="1" si="305"/>
        <v/>
      </c>
      <c r="JK29" s="125" t="str">
        <f t="shared" ca="1" si="306"/>
        <v/>
      </c>
      <c r="JL29" s="125" t="str">
        <f t="shared" ca="1" si="307"/>
        <v/>
      </c>
      <c r="JM29" s="125" t="str">
        <f t="shared" ca="1" si="308"/>
        <v/>
      </c>
      <c r="JN29" s="125" t="str">
        <f t="shared" ca="1" si="309"/>
        <v/>
      </c>
      <c r="JO29" s="130" t="str">
        <f t="shared" ca="1" si="310"/>
        <v/>
      </c>
      <c r="JP29" s="129" t="str">
        <f t="shared" ca="1" si="311"/>
        <v/>
      </c>
      <c r="JQ29" s="125" t="str">
        <f t="shared" ca="1" si="312"/>
        <v/>
      </c>
      <c r="JR29" s="125" t="str">
        <f t="shared" ca="1" si="313"/>
        <v/>
      </c>
      <c r="JS29" s="125" t="str">
        <f t="shared" ca="1" si="314"/>
        <v/>
      </c>
      <c r="JT29" s="125" t="str">
        <f t="shared" ca="1" si="315"/>
        <v/>
      </c>
      <c r="JU29" s="125" t="str">
        <f t="shared" ca="1" si="316"/>
        <v/>
      </c>
      <c r="JV29" s="125" t="str">
        <f t="shared" ca="1" si="317"/>
        <v/>
      </c>
      <c r="JW29" s="125" t="str">
        <f t="shared" ca="1" si="318"/>
        <v/>
      </c>
      <c r="JX29" s="125" t="str">
        <f t="shared" ca="1" si="319"/>
        <v/>
      </c>
      <c r="JY29" s="125" t="str">
        <f t="shared" ca="1" si="320"/>
        <v/>
      </c>
      <c r="JZ29" s="125" t="str">
        <f t="shared" ca="1" si="321"/>
        <v/>
      </c>
      <c r="KA29" s="125" t="str">
        <f t="shared" ca="1" si="322"/>
        <v/>
      </c>
      <c r="KB29" s="125" t="str">
        <f t="shared" ca="1" si="323"/>
        <v/>
      </c>
      <c r="KC29" s="125" t="str">
        <f t="shared" ca="1" si="324"/>
        <v/>
      </c>
      <c r="KD29" s="125" t="str">
        <f t="shared" ca="1" si="325"/>
        <v/>
      </c>
      <c r="KE29" s="125" t="str">
        <f t="shared" ca="1" si="326"/>
        <v/>
      </c>
      <c r="KF29" s="125" t="str">
        <f t="shared" ca="1" si="327"/>
        <v/>
      </c>
      <c r="KG29" s="125" t="str">
        <f t="shared" ca="1" si="328"/>
        <v/>
      </c>
      <c r="KH29" s="125" t="str">
        <f t="shared" ca="1" si="329"/>
        <v/>
      </c>
      <c r="KI29" s="125" t="str">
        <f t="shared" ca="1" si="330"/>
        <v/>
      </c>
      <c r="KJ29" s="125" t="str">
        <f t="shared" ca="1" si="331"/>
        <v/>
      </c>
      <c r="KK29" s="125" t="str">
        <f t="shared" ca="1" si="332"/>
        <v/>
      </c>
      <c r="KL29" s="125" t="str">
        <f t="shared" ca="1" si="333"/>
        <v/>
      </c>
      <c r="KM29" s="125" t="str">
        <f t="shared" ca="1" si="334"/>
        <v/>
      </c>
      <c r="KN29" s="125" t="str">
        <f t="shared" ca="1" si="335"/>
        <v/>
      </c>
      <c r="KO29" s="125" t="str">
        <f t="shared" ca="1" si="336"/>
        <v/>
      </c>
      <c r="KP29" s="125" t="str">
        <f t="shared" ca="1" si="337"/>
        <v/>
      </c>
      <c r="KQ29" s="125" t="str">
        <f t="shared" ca="1" si="338"/>
        <v/>
      </c>
      <c r="KR29" s="125" t="str">
        <f t="shared" ca="1" si="339"/>
        <v/>
      </c>
      <c r="KS29" s="125" t="str">
        <f t="shared" ca="1" si="340"/>
        <v/>
      </c>
      <c r="KT29" s="130" t="str">
        <f t="shared" ca="1" si="341"/>
        <v/>
      </c>
      <c r="KU29" s="129" t="str">
        <f t="shared" ca="1" si="342"/>
        <v/>
      </c>
      <c r="KV29" s="125" t="str">
        <f t="shared" ca="1" si="343"/>
        <v/>
      </c>
      <c r="KW29" s="125" t="str">
        <f t="shared" ca="1" si="344"/>
        <v/>
      </c>
      <c r="KX29" s="125" t="str">
        <f t="shared" ca="1" si="345"/>
        <v/>
      </c>
      <c r="KY29" s="125" t="str">
        <f t="shared" ca="1" si="346"/>
        <v/>
      </c>
      <c r="KZ29" s="125" t="str">
        <f t="shared" ca="1" si="347"/>
        <v/>
      </c>
      <c r="LA29" s="125" t="str">
        <f t="shared" ca="1" si="348"/>
        <v/>
      </c>
      <c r="LB29" s="125" t="str">
        <f t="shared" ca="1" si="349"/>
        <v/>
      </c>
      <c r="LC29" s="125" t="str">
        <f t="shared" ca="1" si="350"/>
        <v/>
      </c>
      <c r="LD29" s="125" t="str">
        <f t="shared" ca="1" si="351"/>
        <v/>
      </c>
      <c r="LE29" s="125" t="str">
        <f t="shared" ca="1" si="352"/>
        <v/>
      </c>
      <c r="LF29" s="125" t="str">
        <f t="shared" ca="1" si="353"/>
        <v/>
      </c>
      <c r="LG29" s="125" t="str">
        <f t="shared" ca="1" si="354"/>
        <v/>
      </c>
      <c r="LH29" s="125" t="str">
        <f t="shared" ca="1" si="355"/>
        <v/>
      </c>
      <c r="LI29" s="125" t="str">
        <f t="shared" ca="1" si="356"/>
        <v/>
      </c>
      <c r="LJ29" s="125" t="str">
        <f t="shared" ca="1" si="357"/>
        <v/>
      </c>
      <c r="LK29" s="125" t="str">
        <f t="shared" ca="1" si="358"/>
        <v/>
      </c>
      <c r="LL29" s="125" t="str">
        <f t="shared" ca="1" si="359"/>
        <v/>
      </c>
      <c r="LM29" s="125" t="str">
        <f t="shared" ca="1" si="360"/>
        <v/>
      </c>
      <c r="LN29" s="125" t="str">
        <f t="shared" ca="1" si="361"/>
        <v/>
      </c>
      <c r="LO29" s="125" t="str">
        <f t="shared" ca="1" si="362"/>
        <v/>
      </c>
      <c r="LP29" s="125" t="str">
        <f t="shared" ca="1" si="363"/>
        <v/>
      </c>
      <c r="LQ29" s="125" t="str">
        <f t="shared" ca="1" si="364"/>
        <v/>
      </c>
      <c r="LR29" s="125" t="str">
        <f t="shared" ca="1" si="365"/>
        <v/>
      </c>
      <c r="LS29" s="125" t="str">
        <f t="shared" ca="1" si="366"/>
        <v/>
      </c>
      <c r="LT29" s="125" t="str">
        <f t="shared" ca="1" si="367"/>
        <v/>
      </c>
      <c r="LU29" s="125" t="str">
        <f t="shared" ca="1" si="368"/>
        <v/>
      </c>
      <c r="LV29" s="125" t="str">
        <f t="shared" ca="1" si="369"/>
        <v/>
      </c>
      <c r="LW29" s="125" t="str">
        <f t="shared" ca="1" si="370"/>
        <v/>
      </c>
      <c r="LX29" s="130" t="str">
        <f t="shared" ca="1" si="371"/>
        <v/>
      </c>
      <c r="LY29" s="129" t="str">
        <f t="shared" ca="1" si="37"/>
        <v/>
      </c>
      <c r="LZ29" s="125" t="str">
        <f t="shared" ca="1" si="38"/>
        <v/>
      </c>
      <c r="MA29" s="125" t="str">
        <f t="shared" ca="1" si="39"/>
        <v/>
      </c>
      <c r="MB29" s="125" t="str">
        <f t="shared" ca="1" si="40"/>
        <v/>
      </c>
      <c r="MC29" s="125" t="str">
        <f t="shared" ca="1" si="41"/>
        <v/>
      </c>
      <c r="MD29" s="125" t="str">
        <f t="shared" ca="1" si="42"/>
        <v/>
      </c>
      <c r="ME29" s="125" t="str">
        <f t="shared" ca="1" si="43"/>
        <v/>
      </c>
      <c r="MF29" s="125" t="str">
        <f t="shared" ca="1" si="44"/>
        <v/>
      </c>
      <c r="MG29" s="125" t="str">
        <f t="shared" ca="1" si="45"/>
        <v/>
      </c>
      <c r="MH29" s="125" t="str">
        <f t="shared" ca="1" si="46"/>
        <v/>
      </c>
      <c r="MI29" s="125" t="str">
        <f t="shared" ca="1" si="47"/>
        <v/>
      </c>
      <c r="MJ29" s="125" t="str">
        <f t="shared" ca="1" si="48"/>
        <v/>
      </c>
      <c r="MK29" s="125" t="str">
        <f t="shared" ca="1" si="49"/>
        <v/>
      </c>
      <c r="ML29" s="125" t="str">
        <f t="shared" ca="1" si="50"/>
        <v/>
      </c>
      <c r="MM29" s="125" t="str">
        <f t="shared" ca="1" si="51"/>
        <v/>
      </c>
      <c r="MN29" s="125" t="str">
        <f t="shared" ca="1" si="52"/>
        <v/>
      </c>
      <c r="MO29" s="125" t="str">
        <f t="shared" ca="1" si="53"/>
        <v/>
      </c>
      <c r="MP29" s="125" t="str">
        <f t="shared" ca="1" si="54"/>
        <v/>
      </c>
      <c r="MQ29" s="125" t="str">
        <f t="shared" ca="1" si="55"/>
        <v/>
      </c>
      <c r="MR29" s="125" t="str">
        <f t="shared" ca="1" si="56"/>
        <v/>
      </c>
      <c r="MS29" s="125" t="str">
        <f t="shared" ca="1" si="57"/>
        <v/>
      </c>
      <c r="MT29" s="125" t="str">
        <f t="shared" ca="1" si="58"/>
        <v/>
      </c>
      <c r="MU29" s="125" t="str">
        <f t="shared" ca="1" si="59"/>
        <v/>
      </c>
      <c r="MV29" s="125" t="str">
        <f t="shared" ca="1" si="60"/>
        <v/>
      </c>
      <c r="MW29" s="125" t="str">
        <f t="shared" ca="1" si="61"/>
        <v/>
      </c>
      <c r="MX29" s="125" t="str">
        <f t="shared" ca="1" si="62"/>
        <v/>
      </c>
      <c r="MY29" s="125" t="str">
        <f t="shared" ca="1" si="63"/>
        <v/>
      </c>
      <c r="MZ29" s="125" t="str">
        <f t="shared" ca="1" si="64"/>
        <v/>
      </c>
      <c r="NA29" s="125" t="str">
        <f t="shared" ca="1" si="65"/>
        <v/>
      </c>
      <c r="NB29" s="125" t="str">
        <f t="shared" ca="1" si="66"/>
        <v/>
      </c>
      <c r="NC29" s="130" t="str">
        <f t="shared" ca="1" si="67"/>
        <v/>
      </c>
    </row>
    <row r="30" spans="1:367" s="128" customFormat="1" x14ac:dyDescent="0.3">
      <c r="A30" s="125" t="str">
        <f>IF(Récap!$B37="","",Récap!$B37)</f>
        <v>Congés enfants malade</v>
      </c>
      <c r="B30" s="129" t="str">
        <f t="shared" ca="1" si="6"/>
        <v/>
      </c>
      <c r="C30" s="125" t="str">
        <f t="shared" ca="1" si="7"/>
        <v/>
      </c>
      <c r="D30" s="125" t="str">
        <f t="shared" ca="1" si="8"/>
        <v/>
      </c>
      <c r="E30" s="125" t="str">
        <f t="shared" ca="1" si="9"/>
        <v/>
      </c>
      <c r="F30" s="125" t="str">
        <f t="shared" ca="1" si="10"/>
        <v/>
      </c>
      <c r="G30" s="125" t="str">
        <f t="shared" ca="1" si="11"/>
        <v/>
      </c>
      <c r="H30" s="125" t="str">
        <f t="shared" ca="1" si="12"/>
        <v/>
      </c>
      <c r="I30" s="125" t="str">
        <f t="shared" ca="1" si="13"/>
        <v/>
      </c>
      <c r="J30" s="125" t="str">
        <f t="shared" ca="1" si="14"/>
        <v/>
      </c>
      <c r="K30" s="125" t="str">
        <f t="shared" ca="1" si="15"/>
        <v/>
      </c>
      <c r="L30" s="125" t="str">
        <f t="shared" ca="1" si="16"/>
        <v/>
      </c>
      <c r="M30" s="125" t="str">
        <f t="shared" ca="1" si="17"/>
        <v/>
      </c>
      <c r="N30" s="125" t="str">
        <f t="shared" ca="1" si="18"/>
        <v/>
      </c>
      <c r="O30" s="125" t="str">
        <f t="shared" ca="1" si="19"/>
        <v/>
      </c>
      <c r="P30" s="125" t="str">
        <f t="shared" ca="1" si="20"/>
        <v/>
      </c>
      <c r="Q30" s="125" t="str">
        <f t="shared" ca="1" si="21"/>
        <v/>
      </c>
      <c r="R30" s="125" t="str">
        <f t="shared" ca="1" si="22"/>
        <v/>
      </c>
      <c r="S30" s="125" t="str">
        <f t="shared" ca="1" si="23"/>
        <v/>
      </c>
      <c r="T30" s="125" t="str">
        <f t="shared" ca="1" si="24"/>
        <v/>
      </c>
      <c r="U30" s="125" t="str">
        <f t="shared" ca="1" si="25"/>
        <v/>
      </c>
      <c r="V30" s="125" t="str">
        <f t="shared" ca="1" si="26"/>
        <v/>
      </c>
      <c r="W30" s="125" t="str">
        <f t="shared" ca="1" si="27"/>
        <v/>
      </c>
      <c r="X30" s="125" t="str">
        <f t="shared" ca="1" si="28"/>
        <v/>
      </c>
      <c r="Y30" s="125" t="str">
        <f t="shared" ca="1" si="29"/>
        <v/>
      </c>
      <c r="Z30" s="125" t="str">
        <f t="shared" ca="1" si="30"/>
        <v/>
      </c>
      <c r="AA30" s="125" t="str">
        <f t="shared" ca="1" si="31"/>
        <v/>
      </c>
      <c r="AB30" s="125" t="str">
        <f t="shared" ca="1" si="32"/>
        <v/>
      </c>
      <c r="AC30" s="125" t="str">
        <f t="shared" ca="1" si="33"/>
        <v/>
      </c>
      <c r="AD30" s="125" t="str">
        <f t="shared" ca="1" si="34"/>
        <v/>
      </c>
      <c r="AE30" s="125" t="str">
        <f t="shared" ca="1" si="35"/>
        <v/>
      </c>
      <c r="AF30" s="130" t="str">
        <f t="shared" ca="1" si="36"/>
        <v/>
      </c>
      <c r="AG30" s="129" t="str">
        <f t="shared" ca="1" si="68"/>
        <v/>
      </c>
      <c r="AH30" s="125" t="str">
        <f t="shared" ca="1" si="69"/>
        <v/>
      </c>
      <c r="AI30" s="125" t="str">
        <f t="shared" ca="1" si="70"/>
        <v/>
      </c>
      <c r="AJ30" s="125" t="str">
        <f t="shared" ca="1" si="71"/>
        <v/>
      </c>
      <c r="AK30" s="125" t="str">
        <f t="shared" ca="1" si="72"/>
        <v/>
      </c>
      <c r="AL30" s="125" t="str">
        <f t="shared" ca="1" si="73"/>
        <v/>
      </c>
      <c r="AM30" s="125" t="str">
        <f t="shared" ca="1" si="74"/>
        <v/>
      </c>
      <c r="AN30" s="125" t="str">
        <f t="shared" ca="1" si="75"/>
        <v/>
      </c>
      <c r="AO30" s="125" t="str">
        <f t="shared" ca="1" si="76"/>
        <v/>
      </c>
      <c r="AP30" s="125" t="str">
        <f t="shared" ca="1" si="77"/>
        <v/>
      </c>
      <c r="AQ30" s="125" t="str">
        <f t="shared" ca="1" si="78"/>
        <v/>
      </c>
      <c r="AR30" s="125" t="str">
        <f t="shared" ca="1" si="79"/>
        <v/>
      </c>
      <c r="AS30" s="125" t="str">
        <f t="shared" ca="1" si="80"/>
        <v/>
      </c>
      <c r="AT30" s="125" t="str">
        <f t="shared" ca="1" si="81"/>
        <v/>
      </c>
      <c r="AU30" s="125" t="str">
        <f t="shared" ca="1" si="82"/>
        <v/>
      </c>
      <c r="AV30" s="125" t="str">
        <f t="shared" ca="1" si="83"/>
        <v/>
      </c>
      <c r="AW30" s="125" t="str">
        <f t="shared" ca="1" si="84"/>
        <v/>
      </c>
      <c r="AX30" s="125" t="str">
        <f t="shared" ca="1" si="85"/>
        <v/>
      </c>
      <c r="AY30" s="125" t="str">
        <f t="shared" ca="1" si="86"/>
        <v/>
      </c>
      <c r="AZ30" s="125" t="str">
        <f t="shared" ca="1" si="87"/>
        <v/>
      </c>
      <c r="BA30" s="125" t="str">
        <f t="shared" ca="1" si="88"/>
        <v/>
      </c>
      <c r="BB30" s="125" t="str">
        <f t="shared" ca="1" si="89"/>
        <v/>
      </c>
      <c r="BC30" s="125" t="str">
        <f t="shared" ca="1" si="90"/>
        <v/>
      </c>
      <c r="BD30" s="125" t="str">
        <f t="shared" ca="1" si="91"/>
        <v/>
      </c>
      <c r="BE30" s="125" t="str">
        <f t="shared" ca="1" si="92"/>
        <v/>
      </c>
      <c r="BF30" s="125" t="str">
        <f t="shared" ca="1" si="93"/>
        <v/>
      </c>
      <c r="BG30" s="125" t="str">
        <f t="shared" ca="1" si="94"/>
        <v/>
      </c>
      <c r="BH30" s="125" t="str">
        <f t="shared" ca="1" si="95"/>
        <v/>
      </c>
      <c r="BI30" s="130" t="str">
        <f t="shared" ca="1" si="96"/>
        <v/>
      </c>
      <c r="BJ30" s="129" t="str">
        <f t="shared" ca="1" si="97"/>
        <v/>
      </c>
      <c r="BK30" s="125" t="str">
        <f t="shared" ca="1" si="98"/>
        <v/>
      </c>
      <c r="BL30" s="125" t="str">
        <f t="shared" ca="1" si="99"/>
        <v/>
      </c>
      <c r="BM30" s="125" t="str">
        <f t="shared" ca="1" si="100"/>
        <v/>
      </c>
      <c r="BN30" s="125" t="str">
        <f t="shared" ca="1" si="101"/>
        <v/>
      </c>
      <c r="BO30" s="125" t="str">
        <f t="shared" ca="1" si="102"/>
        <v/>
      </c>
      <c r="BP30" s="125" t="str">
        <f t="shared" ca="1" si="103"/>
        <v/>
      </c>
      <c r="BQ30" s="125" t="str">
        <f t="shared" ca="1" si="104"/>
        <v/>
      </c>
      <c r="BR30" s="125" t="str">
        <f t="shared" ca="1" si="105"/>
        <v/>
      </c>
      <c r="BS30" s="125" t="str">
        <f t="shared" ca="1" si="106"/>
        <v/>
      </c>
      <c r="BT30" s="125" t="str">
        <f t="shared" ca="1" si="107"/>
        <v/>
      </c>
      <c r="BU30" s="125" t="str">
        <f t="shared" ca="1" si="108"/>
        <v/>
      </c>
      <c r="BV30" s="125" t="str">
        <f t="shared" ca="1" si="109"/>
        <v/>
      </c>
      <c r="BW30" s="125" t="str">
        <f t="shared" ca="1" si="110"/>
        <v/>
      </c>
      <c r="BX30" s="125" t="str">
        <f t="shared" ca="1" si="111"/>
        <v/>
      </c>
      <c r="BY30" s="125" t="str">
        <f t="shared" ca="1" si="112"/>
        <v/>
      </c>
      <c r="BZ30" s="125" t="str">
        <f t="shared" ca="1" si="113"/>
        <v/>
      </c>
      <c r="CA30" s="125" t="str">
        <f t="shared" ca="1" si="114"/>
        <v/>
      </c>
      <c r="CB30" s="125" t="str">
        <f t="shared" ca="1" si="115"/>
        <v/>
      </c>
      <c r="CC30" s="125" t="str">
        <f t="shared" ca="1" si="116"/>
        <v/>
      </c>
      <c r="CD30" s="125" t="str">
        <f t="shared" ca="1" si="117"/>
        <v/>
      </c>
      <c r="CE30" s="125" t="str">
        <f t="shared" ca="1" si="118"/>
        <v/>
      </c>
      <c r="CF30" s="125" t="str">
        <f t="shared" ca="1" si="119"/>
        <v/>
      </c>
      <c r="CG30" s="125" t="str">
        <f t="shared" ca="1" si="120"/>
        <v/>
      </c>
      <c r="CH30" s="125" t="str">
        <f t="shared" ca="1" si="121"/>
        <v/>
      </c>
      <c r="CI30" s="125" t="str">
        <f t="shared" ca="1" si="122"/>
        <v/>
      </c>
      <c r="CJ30" s="125" t="str">
        <f t="shared" ca="1" si="123"/>
        <v/>
      </c>
      <c r="CK30" s="125" t="str">
        <f t="shared" ca="1" si="124"/>
        <v/>
      </c>
      <c r="CL30" s="125" t="str">
        <f t="shared" ca="1" si="125"/>
        <v/>
      </c>
      <c r="CM30" s="125" t="str">
        <f t="shared" ca="1" si="126"/>
        <v/>
      </c>
      <c r="CN30" s="130" t="str">
        <f t="shared" ca="1" si="127"/>
        <v/>
      </c>
      <c r="CO30" s="129" t="str">
        <f t="shared" ca="1" si="128"/>
        <v/>
      </c>
      <c r="CP30" s="125" t="str">
        <f t="shared" ca="1" si="129"/>
        <v/>
      </c>
      <c r="CQ30" s="125" t="str">
        <f t="shared" ca="1" si="130"/>
        <v/>
      </c>
      <c r="CR30" s="125" t="str">
        <f t="shared" ca="1" si="131"/>
        <v/>
      </c>
      <c r="CS30" s="125" t="str">
        <f t="shared" ca="1" si="132"/>
        <v/>
      </c>
      <c r="CT30" s="125" t="str">
        <f t="shared" ca="1" si="133"/>
        <v/>
      </c>
      <c r="CU30" s="125" t="str">
        <f t="shared" ca="1" si="134"/>
        <v/>
      </c>
      <c r="CV30" s="125" t="str">
        <f t="shared" ca="1" si="135"/>
        <v/>
      </c>
      <c r="CW30" s="125" t="str">
        <f t="shared" ca="1" si="136"/>
        <v/>
      </c>
      <c r="CX30" s="125" t="str">
        <f t="shared" ca="1" si="137"/>
        <v/>
      </c>
      <c r="CY30" s="125" t="str">
        <f t="shared" ca="1" si="138"/>
        <v/>
      </c>
      <c r="CZ30" s="125" t="str">
        <f t="shared" ca="1" si="139"/>
        <v/>
      </c>
      <c r="DA30" s="125" t="str">
        <f t="shared" ca="1" si="140"/>
        <v/>
      </c>
      <c r="DB30" s="125" t="str">
        <f t="shared" ca="1" si="141"/>
        <v/>
      </c>
      <c r="DC30" s="125" t="str">
        <f t="shared" ca="1" si="142"/>
        <v/>
      </c>
      <c r="DD30" s="125" t="str">
        <f t="shared" ca="1" si="143"/>
        <v/>
      </c>
      <c r="DE30" s="125" t="str">
        <f t="shared" ca="1" si="144"/>
        <v/>
      </c>
      <c r="DF30" s="125" t="str">
        <f t="shared" ca="1" si="145"/>
        <v/>
      </c>
      <c r="DG30" s="125" t="str">
        <f t="shared" ca="1" si="146"/>
        <v/>
      </c>
      <c r="DH30" s="125" t="str">
        <f t="shared" ca="1" si="147"/>
        <v/>
      </c>
      <c r="DI30" s="125" t="str">
        <f t="shared" ca="1" si="148"/>
        <v/>
      </c>
      <c r="DJ30" s="125" t="str">
        <f t="shared" ca="1" si="149"/>
        <v/>
      </c>
      <c r="DK30" s="125" t="str">
        <f t="shared" ca="1" si="150"/>
        <v/>
      </c>
      <c r="DL30" s="125" t="str">
        <f t="shared" ca="1" si="151"/>
        <v/>
      </c>
      <c r="DM30" s="125" t="str">
        <f t="shared" ca="1" si="152"/>
        <v/>
      </c>
      <c r="DN30" s="125" t="str">
        <f t="shared" ca="1" si="153"/>
        <v/>
      </c>
      <c r="DO30" s="125" t="str">
        <f t="shared" ca="1" si="154"/>
        <v/>
      </c>
      <c r="DP30" s="125" t="str">
        <f t="shared" ca="1" si="155"/>
        <v/>
      </c>
      <c r="DQ30" s="125" t="str">
        <f t="shared" ca="1" si="156"/>
        <v/>
      </c>
      <c r="DR30" s="130" t="str">
        <f t="shared" ca="1" si="157"/>
        <v/>
      </c>
      <c r="DS30" s="129" t="str">
        <f t="shared" ca="1" si="158"/>
        <v/>
      </c>
      <c r="DT30" s="125" t="str">
        <f t="shared" ca="1" si="159"/>
        <v/>
      </c>
      <c r="DU30" s="125" t="str">
        <f t="shared" ca="1" si="160"/>
        <v/>
      </c>
      <c r="DV30" s="125" t="str">
        <f t="shared" ca="1" si="161"/>
        <v/>
      </c>
      <c r="DW30" s="125" t="str">
        <f t="shared" ca="1" si="162"/>
        <v/>
      </c>
      <c r="DX30" s="125" t="str">
        <f t="shared" ca="1" si="163"/>
        <v/>
      </c>
      <c r="DY30" s="125" t="str">
        <f t="shared" ca="1" si="164"/>
        <v/>
      </c>
      <c r="DZ30" s="125" t="str">
        <f t="shared" ca="1" si="165"/>
        <v/>
      </c>
      <c r="EA30" s="125" t="str">
        <f t="shared" ca="1" si="166"/>
        <v/>
      </c>
      <c r="EB30" s="125" t="str">
        <f t="shared" ca="1" si="167"/>
        <v/>
      </c>
      <c r="EC30" s="125" t="str">
        <f t="shared" ca="1" si="168"/>
        <v/>
      </c>
      <c r="ED30" s="125" t="str">
        <f t="shared" ca="1" si="169"/>
        <v/>
      </c>
      <c r="EE30" s="125" t="str">
        <f t="shared" ca="1" si="170"/>
        <v/>
      </c>
      <c r="EF30" s="125" t="str">
        <f t="shared" ca="1" si="171"/>
        <v/>
      </c>
      <c r="EG30" s="125" t="str">
        <f t="shared" ca="1" si="172"/>
        <v/>
      </c>
      <c r="EH30" s="125" t="str">
        <f t="shared" ca="1" si="173"/>
        <v/>
      </c>
      <c r="EI30" s="125" t="str">
        <f t="shared" ca="1" si="174"/>
        <v/>
      </c>
      <c r="EJ30" s="125" t="str">
        <f t="shared" ca="1" si="175"/>
        <v/>
      </c>
      <c r="EK30" s="125" t="str">
        <f t="shared" ca="1" si="176"/>
        <v/>
      </c>
      <c r="EL30" s="125" t="str">
        <f t="shared" ca="1" si="177"/>
        <v/>
      </c>
      <c r="EM30" s="125" t="str">
        <f t="shared" ca="1" si="178"/>
        <v/>
      </c>
      <c r="EN30" s="125" t="str">
        <f t="shared" ca="1" si="179"/>
        <v/>
      </c>
      <c r="EO30" s="125" t="str">
        <f t="shared" ca="1" si="180"/>
        <v/>
      </c>
      <c r="EP30" s="125" t="str">
        <f t="shared" ca="1" si="181"/>
        <v/>
      </c>
      <c r="EQ30" s="125" t="str">
        <f t="shared" ca="1" si="182"/>
        <v/>
      </c>
      <c r="ER30" s="125" t="str">
        <f t="shared" ca="1" si="183"/>
        <v/>
      </c>
      <c r="ES30" s="125" t="str">
        <f t="shared" ca="1" si="184"/>
        <v/>
      </c>
      <c r="ET30" s="125" t="str">
        <f t="shared" ca="1" si="185"/>
        <v/>
      </c>
      <c r="EU30" s="125" t="str">
        <f t="shared" ca="1" si="186"/>
        <v/>
      </c>
      <c r="EV30" s="125" t="str">
        <f t="shared" ca="1" si="187"/>
        <v/>
      </c>
      <c r="EW30" s="130" t="str">
        <f t="shared" ca="1" si="188"/>
        <v/>
      </c>
      <c r="EX30" s="129" t="str">
        <f t="shared" ca="1" si="189"/>
        <v/>
      </c>
      <c r="EY30" s="125" t="str">
        <f t="shared" ca="1" si="190"/>
        <v/>
      </c>
      <c r="EZ30" s="125" t="str">
        <f t="shared" ca="1" si="191"/>
        <v/>
      </c>
      <c r="FA30" s="125" t="str">
        <f t="shared" ca="1" si="192"/>
        <v/>
      </c>
      <c r="FB30" s="125" t="str">
        <f t="shared" ca="1" si="193"/>
        <v/>
      </c>
      <c r="FC30" s="125" t="str">
        <f t="shared" ca="1" si="194"/>
        <v/>
      </c>
      <c r="FD30" s="125" t="str">
        <f t="shared" ca="1" si="195"/>
        <v/>
      </c>
      <c r="FE30" s="125" t="str">
        <f t="shared" ca="1" si="196"/>
        <v/>
      </c>
      <c r="FF30" s="125" t="str">
        <f t="shared" ca="1" si="197"/>
        <v/>
      </c>
      <c r="FG30" s="125" t="str">
        <f t="shared" ca="1" si="198"/>
        <v/>
      </c>
      <c r="FH30" s="125" t="str">
        <f t="shared" ca="1" si="199"/>
        <v/>
      </c>
      <c r="FI30" s="125" t="str">
        <f t="shared" ca="1" si="200"/>
        <v/>
      </c>
      <c r="FJ30" s="125" t="str">
        <f t="shared" ca="1" si="201"/>
        <v/>
      </c>
      <c r="FK30" s="125" t="str">
        <f t="shared" ca="1" si="202"/>
        <v/>
      </c>
      <c r="FL30" s="125" t="str">
        <f t="shared" ca="1" si="203"/>
        <v/>
      </c>
      <c r="FM30" s="125" t="str">
        <f t="shared" ca="1" si="204"/>
        <v/>
      </c>
      <c r="FN30" s="125" t="str">
        <f t="shared" ca="1" si="205"/>
        <v/>
      </c>
      <c r="FO30" s="125" t="str">
        <f t="shared" ca="1" si="206"/>
        <v/>
      </c>
      <c r="FP30" s="125" t="str">
        <f t="shared" ca="1" si="207"/>
        <v/>
      </c>
      <c r="FQ30" s="125" t="str">
        <f t="shared" ca="1" si="208"/>
        <v/>
      </c>
      <c r="FR30" s="125" t="str">
        <f t="shared" ca="1" si="209"/>
        <v/>
      </c>
      <c r="FS30" s="125" t="str">
        <f t="shared" ca="1" si="210"/>
        <v/>
      </c>
      <c r="FT30" s="125" t="str">
        <f t="shared" ca="1" si="211"/>
        <v/>
      </c>
      <c r="FU30" s="125" t="str">
        <f t="shared" ca="1" si="212"/>
        <v/>
      </c>
      <c r="FV30" s="125" t="str">
        <f t="shared" ca="1" si="213"/>
        <v/>
      </c>
      <c r="FW30" s="125" t="str">
        <f t="shared" ca="1" si="214"/>
        <v/>
      </c>
      <c r="FX30" s="125" t="str">
        <f t="shared" ca="1" si="215"/>
        <v/>
      </c>
      <c r="FY30" s="125" t="str">
        <f t="shared" ca="1" si="216"/>
        <v/>
      </c>
      <c r="FZ30" s="125" t="str">
        <f t="shared" ca="1" si="217"/>
        <v/>
      </c>
      <c r="GA30" s="130" t="str">
        <f t="shared" ca="1" si="218"/>
        <v/>
      </c>
      <c r="GB30" s="129" t="str">
        <f t="shared" ca="1" si="219"/>
        <v/>
      </c>
      <c r="GC30" s="125" t="str">
        <f t="shared" ca="1" si="220"/>
        <v/>
      </c>
      <c r="GD30" s="125" t="str">
        <f t="shared" ca="1" si="221"/>
        <v/>
      </c>
      <c r="GE30" s="125" t="str">
        <f t="shared" ca="1" si="222"/>
        <v/>
      </c>
      <c r="GF30" s="125" t="str">
        <f t="shared" ca="1" si="223"/>
        <v/>
      </c>
      <c r="GG30" s="125" t="str">
        <f t="shared" ca="1" si="224"/>
        <v/>
      </c>
      <c r="GH30" s="125" t="str">
        <f t="shared" ca="1" si="225"/>
        <v/>
      </c>
      <c r="GI30" s="125" t="str">
        <f t="shared" ca="1" si="226"/>
        <v/>
      </c>
      <c r="GJ30" s="125" t="str">
        <f t="shared" ca="1" si="227"/>
        <v/>
      </c>
      <c r="GK30" s="125" t="str">
        <f t="shared" ca="1" si="228"/>
        <v/>
      </c>
      <c r="GL30" s="125" t="str">
        <f t="shared" ca="1" si="229"/>
        <v/>
      </c>
      <c r="GM30" s="125" t="str">
        <f t="shared" ca="1" si="230"/>
        <v/>
      </c>
      <c r="GN30" s="125" t="str">
        <f t="shared" ca="1" si="231"/>
        <v/>
      </c>
      <c r="GO30" s="125" t="str">
        <f t="shared" ca="1" si="232"/>
        <v/>
      </c>
      <c r="GP30" s="125" t="str">
        <f t="shared" ca="1" si="233"/>
        <v/>
      </c>
      <c r="GQ30" s="125" t="str">
        <f t="shared" ca="1" si="234"/>
        <v/>
      </c>
      <c r="GR30" s="125" t="str">
        <f t="shared" ca="1" si="235"/>
        <v/>
      </c>
      <c r="GS30" s="125" t="str">
        <f t="shared" ca="1" si="236"/>
        <v/>
      </c>
      <c r="GT30" s="125" t="str">
        <f t="shared" ca="1" si="237"/>
        <v/>
      </c>
      <c r="GU30" s="125" t="str">
        <f t="shared" ca="1" si="238"/>
        <v/>
      </c>
      <c r="GV30" s="125" t="str">
        <f t="shared" ca="1" si="239"/>
        <v/>
      </c>
      <c r="GW30" s="125" t="str">
        <f t="shared" ca="1" si="240"/>
        <v/>
      </c>
      <c r="GX30" s="125" t="str">
        <f t="shared" ca="1" si="241"/>
        <v/>
      </c>
      <c r="GY30" s="125" t="str">
        <f t="shared" ca="1" si="242"/>
        <v/>
      </c>
      <c r="GZ30" s="125" t="str">
        <f t="shared" ca="1" si="243"/>
        <v/>
      </c>
      <c r="HA30" s="125" t="str">
        <f t="shared" ca="1" si="244"/>
        <v/>
      </c>
      <c r="HB30" s="125" t="str">
        <f t="shared" ca="1" si="245"/>
        <v/>
      </c>
      <c r="HC30" s="125" t="str">
        <f t="shared" ca="1" si="246"/>
        <v/>
      </c>
      <c r="HD30" s="125" t="str">
        <f t="shared" ca="1" si="247"/>
        <v/>
      </c>
      <c r="HE30" s="125" t="str">
        <f t="shared" ca="1" si="248"/>
        <v/>
      </c>
      <c r="HF30" s="130" t="str">
        <f t="shared" ca="1" si="249"/>
        <v/>
      </c>
      <c r="HG30" s="129" t="str">
        <f t="shared" ca="1" si="250"/>
        <v/>
      </c>
      <c r="HH30" s="125" t="str">
        <f t="shared" ca="1" si="251"/>
        <v/>
      </c>
      <c r="HI30" s="125" t="str">
        <f t="shared" ca="1" si="252"/>
        <v/>
      </c>
      <c r="HJ30" s="125" t="str">
        <f t="shared" ca="1" si="253"/>
        <v/>
      </c>
      <c r="HK30" s="125" t="str">
        <f t="shared" ca="1" si="254"/>
        <v/>
      </c>
      <c r="HL30" s="125" t="str">
        <f t="shared" ca="1" si="255"/>
        <v/>
      </c>
      <c r="HM30" s="125" t="str">
        <f t="shared" ca="1" si="256"/>
        <v/>
      </c>
      <c r="HN30" s="125" t="str">
        <f t="shared" ca="1" si="257"/>
        <v/>
      </c>
      <c r="HO30" s="125" t="str">
        <f t="shared" ca="1" si="258"/>
        <v/>
      </c>
      <c r="HP30" s="125" t="str">
        <f t="shared" ca="1" si="259"/>
        <v/>
      </c>
      <c r="HQ30" s="125" t="str">
        <f t="shared" ca="1" si="260"/>
        <v/>
      </c>
      <c r="HR30" s="125" t="str">
        <f t="shared" ca="1" si="261"/>
        <v/>
      </c>
      <c r="HS30" s="125" t="str">
        <f t="shared" ca="1" si="262"/>
        <v/>
      </c>
      <c r="HT30" s="125" t="str">
        <f t="shared" ca="1" si="263"/>
        <v/>
      </c>
      <c r="HU30" s="125" t="str">
        <f t="shared" ca="1" si="264"/>
        <v/>
      </c>
      <c r="HV30" s="125" t="str">
        <f t="shared" ca="1" si="265"/>
        <v/>
      </c>
      <c r="HW30" s="125" t="str">
        <f t="shared" ca="1" si="266"/>
        <v/>
      </c>
      <c r="HX30" s="125" t="str">
        <f t="shared" ca="1" si="267"/>
        <v/>
      </c>
      <c r="HY30" s="125" t="str">
        <f t="shared" ca="1" si="268"/>
        <v/>
      </c>
      <c r="HZ30" s="125" t="str">
        <f t="shared" ca="1" si="269"/>
        <v/>
      </c>
      <c r="IA30" s="125" t="str">
        <f t="shared" ca="1" si="270"/>
        <v/>
      </c>
      <c r="IB30" s="125" t="str">
        <f t="shared" ca="1" si="271"/>
        <v/>
      </c>
      <c r="IC30" s="125" t="str">
        <f t="shared" ca="1" si="272"/>
        <v/>
      </c>
      <c r="ID30" s="125" t="str">
        <f t="shared" ca="1" si="273"/>
        <v/>
      </c>
      <c r="IE30" s="125" t="str">
        <f t="shared" ca="1" si="274"/>
        <v/>
      </c>
      <c r="IF30" s="125" t="str">
        <f t="shared" ca="1" si="275"/>
        <v/>
      </c>
      <c r="IG30" s="125" t="str">
        <f t="shared" ca="1" si="276"/>
        <v/>
      </c>
      <c r="IH30" s="125" t="str">
        <f t="shared" ca="1" si="277"/>
        <v/>
      </c>
      <c r="II30" s="125" t="str">
        <f t="shared" ca="1" si="278"/>
        <v/>
      </c>
      <c r="IJ30" s="125" t="str">
        <f t="shared" ca="1" si="279"/>
        <v/>
      </c>
      <c r="IK30" s="130" t="str">
        <f t="shared" ca="1" si="280"/>
        <v/>
      </c>
      <c r="IL30" s="129" t="str">
        <f t="shared" ca="1" si="281"/>
        <v/>
      </c>
      <c r="IM30" s="125" t="str">
        <f t="shared" ca="1" si="282"/>
        <v/>
      </c>
      <c r="IN30" s="125" t="str">
        <f t="shared" ca="1" si="283"/>
        <v/>
      </c>
      <c r="IO30" s="125" t="str">
        <f t="shared" ca="1" si="284"/>
        <v/>
      </c>
      <c r="IP30" s="125" t="str">
        <f t="shared" ca="1" si="285"/>
        <v/>
      </c>
      <c r="IQ30" s="125" t="str">
        <f t="shared" ca="1" si="286"/>
        <v/>
      </c>
      <c r="IR30" s="125" t="str">
        <f t="shared" ca="1" si="287"/>
        <v/>
      </c>
      <c r="IS30" s="125" t="str">
        <f t="shared" ca="1" si="288"/>
        <v/>
      </c>
      <c r="IT30" s="125" t="str">
        <f t="shared" ca="1" si="289"/>
        <v/>
      </c>
      <c r="IU30" s="125" t="str">
        <f t="shared" ca="1" si="290"/>
        <v/>
      </c>
      <c r="IV30" s="125" t="str">
        <f t="shared" ca="1" si="291"/>
        <v/>
      </c>
      <c r="IW30" s="125" t="str">
        <f t="shared" ca="1" si="292"/>
        <v/>
      </c>
      <c r="IX30" s="125" t="str">
        <f t="shared" ca="1" si="293"/>
        <v/>
      </c>
      <c r="IY30" s="125" t="str">
        <f t="shared" ca="1" si="294"/>
        <v/>
      </c>
      <c r="IZ30" s="125" t="str">
        <f t="shared" ca="1" si="295"/>
        <v/>
      </c>
      <c r="JA30" s="125" t="str">
        <f t="shared" ca="1" si="296"/>
        <v/>
      </c>
      <c r="JB30" s="125" t="str">
        <f t="shared" ca="1" si="297"/>
        <v/>
      </c>
      <c r="JC30" s="125" t="str">
        <f t="shared" ca="1" si="298"/>
        <v/>
      </c>
      <c r="JD30" s="125" t="str">
        <f t="shared" ca="1" si="299"/>
        <v/>
      </c>
      <c r="JE30" s="125" t="str">
        <f t="shared" ca="1" si="300"/>
        <v/>
      </c>
      <c r="JF30" s="125" t="str">
        <f t="shared" ca="1" si="301"/>
        <v/>
      </c>
      <c r="JG30" s="125" t="str">
        <f t="shared" ca="1" si="302"/>
        <v/>
      </c>
      <c r="JH30" s="125" t="str">
        <f t="shared" ca="1" si="303"/>
        <v/>
      </c>
      <c r="JI30" s="125" t="str">
        <f t="shared" ca="1" si="304"/>
        <v/>
      </c>
      <c r="JJ30" s="125" t="str">
        <f t="shared" ca="1" si="305"/>
        <v/>
      </c>
      <c r="JK30" s="125" t="str">
        <f t="shared" ca="1" si="306"/>
        <v/>
      </c>
      <c r="JL30" s="125" t="str">
        <f t="shared" ca="1" si="307"/>
        <v/>
      </c>
      <c r="JM30" s="125" t="str">
        <f t="shared" ca="1" si="308"/>
        <v/>
      </c>
      <c r="JN30" s="125" t="str">
        <f t="shared" ca="1" si="309"/>
        <v/>
      </c>
      <c r="JO30" s="130" t="str">
        <f t="shared" ca="1" si="310"/>
        <v/>
      </c>
      <c r="JP30" s="129">
        <f t="shared" ca="1" si="311"/>
        <v>0</v>
      </c>
      <c r="JQ30" s="125">
        <f t="shared" ca="1" si="312"/>
        <v>0</v>
      </c>
      <c r="JR30" s="125">
        <f t="shared" ca="1" si="313"/>
        <v>0</v>
      </c>
      <c r="JS30" s="125">
        <f t="shared" ca="1" si="314"/>
        <v>0</v>
      </c>
      <c r="JT30" s="125">
        <f t="shared" ca="1" si="315"/>
        <v>0</v>
      </c>
      <c r="JU30" s="125">
        <f t="shared" ca="1" si="316"/>
        <v>0</v>
      </c>
      <c r="JV30" s="125">
        <f t="shared" ca="1" si="317"/>
        <v>0</v>
      </c>
      <c r="JW30" s="125">
        <f t="shared" ca="1" si="318"/>
        <v>0</v>
      </c>
      <c r="JX30" s="125">
        <f t="shared" ca="1" si="319"/>
        <v>0</v>
      </c>
      <c r="JY30" s="125">
        <f t="shared" ca="1" si="320"/>
        <v>0</v>
      </c>
      <c r="JZ30" s="125">
        <f t="shared" ca="1" si="321"/>
        <v>0</v>
      </c>
      <c r="KA30" s="125">
        <f t="shared" ca="1" si="322"/>
        <v>1</v>
      </c>
      <c r="KB30" s="125">
        <f t="shared" ca="1" si="323"/>
        <v>0</v>
      </c>
      <c r="KC30" s="125">
        <f t="shared" ca="1" si="324"/>
        <v>0</v>
      </c>
      <c r="KD30" s="125">
        <f t="shared" ca="1" si="325"/>
        <v>0</v>
      </c>
      <c r="KE30" s="125">
        <f t="shared" ca="1" si="326"/>
        <v>0</v>
      </c>
      <c r="KF30" s="125">
        <f t="shared" ca="1" si="327"/>
        <v>0</v>
      </c>
      <c r="KG30" s="125">
        <f t="shared" ca="1" si="328"/>
        <v>0</v>
      </c>
      <c r="KH30" s="125">
        <f t="shared" ca="1" si="329"/>
        <v>0</v>
      </c>
      <c r="KI30" s="125">
        <f t="shared" ca="1" si="330"/>
        <v>0</v>
      </c>
      <c r="KJ30" s="125">
        <f t="shared" ca="1" si="331"/>
        <v>0</v>
      </c>
      <c r="KK30" s="125">
        <f t="shared" ca="1" si="332"/>
        <v>0</v>
      </c>
      <c r="KL30" s="125">
        <f t="shared" ca="1" si="333"/>
        <v>0</v>
      </c>
      <c r="KM30" s="125">
        <f t="shared" ca="1" si="334"/>
        <v>0</v>
      </c>
      <c r="KN30" s="125">
        <f t="shared" ca="1" si="335"/>
        <v>0</v>
      </c>
      <c r="KO30" s="125">
        <f t="shared" ca="1" si="336"/>
        <v>0</v>
      </c>
      <c r="KP30" s="125">
        <f t="shared" ca="1" si="337"/>
        <v>0</v>
      </c>
      <c r="KQ30" s="125">
        <f t="shared" ca="1" si="338"/>
        <v>0</v>
      </c>
      <c r="KR30" s="125">
        <f t="shared" ca="1" si="339"/>
        <v>0</v>
      </c>
      <c r="KS30" s="125">
        <f t="shared" ca="1" si="340"/>
        <v>0</v>
      </c>
      <c r="KT30" s="130">
        <f t="shared" ca="1" si="341"/>
        <v>0</v>
      </c>
      <c r="KU30" s="129" t="str">
        <f t="shared" ca="1" si="342"/>
        <v/>
      </c>
      <c r="KV30" s="125" t="str">
        <f t="shared" ca="1" si="343"/>
        <v/>
      </c>
      <c r="KW30" s="125" t="str">
        <f t="shared" ca="1" si="344"/>
        <v/>
      </c>
      <c r="KX30" s="125" t="str">
        <f t="shared" ca="1" si="345"/>
        <v/>
      </c>
      <c r="KY30" s="125" t="str">
        <f t="shared" ca="1" si="346"/>
        <v/>
      </c>
      <c r="KZ30" s="125" t="str">
        <f t="shared" ca="1" si="347"/>
        <v/>
      </c>
      <c r="LA30" s="125" t="str">
        <f t="shared" ca="1" si="348"/>
        <v/>
      </c>
      <c r="LB30" s="125" t="str">
        <f t="shared" ca="1" si="349"/>
        <v/>
      </c>
      <c r="LC30" s="125" t="str">
        <f t="shared" ca="1" si="350"/>
        <v/>
      </c>
      <c r="LD30" s="125" t="str">
        <f t="shared" ca="1" si="351"/>
        <v/>
      </c>
      <c r="LE30" s="125" t="str">
        <f t="shared" ca="1" si="352"/>
        <v/>
      </c>
      <c r="LF30" s="125" t="str">
        <f t="shared" ca="1" si="353"/>
        <v/>
      </c>
      <c r="LG30" s="125" t="str">
        <f t="shared" ca="1" si="354"/>
        <v/>
      </c>
      <c r="LH30" s="125" t="str">
        <f t="shared" ca="1" si="355"/>
        <v/>
      </c>
      <c r="LI30" s="125" t="str">
        <f t="shared" ca="1" si="356"/>
        <v/>
      </c>
      <c r="LJ30" s="125" t="str">
        <f t="shared" ca="1" si="357"/>
        <v/>
      </c>
      <c r="LK30" s="125" t="str">
        <f t="shared" ca="1" si="358"/>
        <v/>
      </c>
      <c r="LL30" s="125" t="str">
        <f t="shared" ca="1" si="359"/>
        <v/>
      </c>
      <c r="LM30" s="125" t="str">
        <f t="shared" ca="1" si="360"/>
        <v/>
      </c>
      <c r="LN30" s="125" t="str">
        <f t="shared" ca="1" si="361"/>
        <v/>
      </c>
      <c r="LO30" s="125" t="str">
        <f t="shared" ca="1" si="362"/>
        <v/>
      </c>
      <c r="LP30" s="125" t="str">
        <f t="shared" ca="1" si="363"/>
        <v/>
      </c>
      <c r="LQ30" s="125" t="str">
        <f t="shared" ca="1" si="364"/>
        <v/>
      </c>
      <c r="LR30" s="125" t="str">
        <f t="shared" ca="1" si="365"/>
        <v/>
      </c>
      <c r="LS30" s="125" t="str">
        <f t="shared" ca="1" si="366"/>
        <v/>
      </c>
      <c r="LT30" s="125" t="str">
        <f t="shared" ca="1" si="367"/>
        <v/>
      </c>
      <c r="LU30" s="125" t="str">
        <f t="shared" ca="1" si="368"/>
        <v/>
      </c>
      <c r="LV30" s="125" t="str">
        <f t="shared" ca="1" si="369"/>
        <v/>
      </c>
      <c r="LW30" s="125" t="str">
        <f t="shared" ca="1" si="370"/>
        <v/>
      </c>
      <c r="LX30" s="130" t="str">
        <f t="shared" ca="1" si="371"/>
        <v/>
      </c>
      <c r="LY30" s="129" t="str">
        <f t="shared" ca="1" si="37"/>
        <v/>
      </c>
      <c r="LZ30" s="125" t="str">
        <f t="shared" ca="1" si="38"/>
        <v/>
      </c>
      <c r="MA30" s="125" t="str">
        <f t="shared" ca="1" si="39"/>
        <v/>
      </c>
      <c r="MB30" s="125" t="str">
        <f t="shared" ca="1" si="40"/>
        <v/>
      </c>
      <c r="MC30" s="125" t="str">
        <f t="shared" ca="1" si="41"/>
        <v/>
      </c>
      <c r="MD30" s="125" t="str">
        <f t="shared" ca="1" si="42"/>
        <v/>
      </c>
      <c r="ME30" s="125" t="str">
        <f t="shared" ca="1" si="43"/>
        <v/>
      </c>
      <c r="MF30" s="125" t="str">
        <f t="shared" ca="1" si="44"/>
        <v/>
      </c>
      <c r="MG30" s="125" t="str">
        <f t="shared" ca="1" si="45"/>
        <v/>
      </c>
      <c r="MH30" s="125" t="str">
        <f t="shared" ca="1" si="46"/>
        <v/>
      </c>
      <c r="MI30" s="125" t="str">
        <f t="shared" ca="1" si="47"/>
        <v/>
      </c>
      <c r="MJ30" s="125" t="str">
        <f t="shared" ca="1" si="48"/>
        <v/>
      </c>
      <c r="MK30" s="125" t="str">
        <f t="shared" ca="1" si="49"/>
        <v/>
      </c>
      <c r="ML30" s="125" t="str">
        <f t="shared" ca="1" si="50"/>
        <v/>
      </c>
      <c r="MM30" s="125" t="str">
        <f t="shared" ca="1" si="51"/>
        <v/>
      </c>
      <c r="MN30" s="125" t="str">
        <f t="shared" ca="1" si="52"/>
        <v/>
      </c>
      <c r="MO30" s="125" t="str">
        <f t="shared" ca="1" si="53"/>
        <v/>
      </c>
      <c r="MP30" s="125" t="str">
        <f t="shared" ca="1" si="54"/>
        <v/>
      </c>
      <c r="MQ30" s="125" t="str">
        <f t="shared" ca="1" si="55"/>
        <v/>
      </c>
      <c r="MR30" s="125" t="str">
        <f t="shared" ca="1" si="56"/>
        <v/>
      </c>
      <c r="MS30" s="125" t="str">
        <f t="shared" ca="1" si="57"/>
        <v/>
      </c>
      <c r="MT30" s="125" t="str">
        <f t="shared" ca="1" si="58"/>
        <v/>
      </c>
      <c r="MU30" s="125" t="str">
        <f t="shared" ca="1" si="59"/>
        <v/>
      </c>
      <c r="MV30" s="125" t="str">
        <f t="shared" ca="1" si="60"/>
        <v/>
      </c>
      <c r="MW30" s="125" t="str">
        <f t="shared" ca="1" si="61"/>
        <v/>
      </c>
      <c r="MX30" s="125" t="str">
        <f t="shared" ca="1" si="62"/>
        <v/>
      </c>
      <c r="MY30" s="125" t="str">
        <f t="shared" ca="1" si="63"/>
        <v/>
      </c>
      <c r="MZ30" s="125" t="str">
        <f t="shared" ca="1" si="64"/>
        <v/>
      </c>
      <c r="NA30" s="125" t="str">
        <f t="shared" ca="1" si="65"/>
        <v/>
      </c>
      <c r="NB30" s="125" t="str">
        <f t="shared" ca="1" si="66"/>
        <v/>
      </c>
      <c r="NC30" s="130" t="str">
        <f t="shared" ca="1" si="67"/>
        <v/>
      </c>
    </row>
    <row r="31" spans="1:367" s="128" customFormat="1" x14ac:dyDescent="0.3">
      <c r="A31" s="125" t="str">
        <f>IF(Récap!$B38="","",Récap!$B38)</f>
        <v>Congés Printanisation</v>
      </c>
      <c r="B31" s="129" t="str">
        <f t="shared" ca="1" si="6"/>
        <v/>
      </c>
      <c r="C31" s="125" t="str">
        <f t="shared" ca="1" si="7"/>
        <v/>
      </c>
      <c r="D31" s="125" t="str">
        <f t="shared" ca="1" si="8"/>
        <v/>
      </c>
      <c r="E31" s="125" t="str">
        <f t="shared" ca="1" si="9"/>
        <v/>
      </c>
      <c r="F31" s="125" t="str">
        <f t="shared" ca="1" si="10"/>
        <v/>
      </c>
      <c r="G31" s="125" t="str">
        <f t="shared" ca="1" si="11"/>
        <v/>
      </c>
      <c r="H31" s="125" t="str">
        <f t="shared" ca="1" si="12"/>
        <v/>
      </c>
      <c r="I31" s="125" t="str">
        <f t="shared" ca="1" si="13"/>
        <v/>
      </c>
      <c r="J31" s="125" t="str">
        <f t="shared" ca="1" si="14"/>
        <v/>
      </c>
      <c r="K31" s="125" t="str">
        <f t="shared" ca="1" si="15"/>
        <v/>
      </c>
      <c r="L31" s="125" t="str">
        <f t="shared" ca="1" si="16"/>
        <v/>
      </c>
      <c r="M31" s="125" t="str">
        <f t="shared" ca="1" si="17"/>
        <v/>
      </c>
      <c r="N31" s="125" t="str">
        <f t="shared" ca="1" si="18"/>
        <v/>
      </c>
      <c r="O31" s="125" t="str">
        <f t="shared" ca="1" si="19"/>
        <v/>
      </c>
      <c r="P31" s="125" t="str">
        <f t="shared" ca="1" si="20"/>
        <v/>
      </c>
      <c r="Q31" s="125" t="str">
        <f t="shared" ca="1" si="21"/>
        <v/>
      </c>
      <c r="R31" s="125" t="str">
        <f t="shared" ca="1" si="22"/>
        <v/>
      </c>
      <c r="S31" s="125" t="str">
        <f t="shared" ca="1" si="23"/>
        <v/>
      </c>
      <c r="T31" s="125" t="str">
        <f t="shared" ca="1" si="24"/>
        <v/>
      </c>
      <c r="U31" s="125" t="str">
        <f t="shared" ca="1" si="25"/>
        <v/>
      </c>
      <c r="V31" s="125" t="str">
        <f t="shared" ca="1" si="26"/>
        <v/>
      </c>
      <c r="W31" s="125" t="str">
        <f t="shared" ca="1" si="27"/>
        <v/>
      </c>
      <c r="X31" s="125" t="str">
        <f t="shared" ca="1" si="28"/>
        <v/>
      </c>
      <c r="Y31" s="125" t="str">
        <f t="shared" ca="1" si="29"/>
        <v/>
      </c>
      <c r="Z31" s="125" t="str">
        <f t="shared" ca="1" si="30"/>
        <v/>
      </c>
      <c r="AA31" s="125" t="str">
        <f t="shared" ca="1" si="31"/>
        <v/>
      </c>
      <c r="AB31" s="125" t="str">
        <f t="shared" ca="1" si="32"/>
        <v/>
      </c>
      <c r="AC31" s="125" t="str">
        <f t="shared" ca="1" si="33"/>
        <v/>
      </c>
      <c r="AD31" s="125" t="str">
        <f t="shared" ca="1" si="34"/>
        <v/>
      </c>
      <c r="AE31" s="125" t="str">
        <f t="shared" ca="1" si="35"/>
        <v/>
      </c>
      <c r="AF31" s="130" t="str">
        <f t="shared" ca="1" si="36"/>
        <v/>
      </c>
      <c r="AG31" s="129" t="str">
        <f t="shared" ca="1" si="68"/>
        <v/>
      </c>
      <c r="AH31" s="125" t="str">
        <f t="shared" ca="1" si="69"/>
        <v/>
      </c>
      <c r="AI31" s="125" t="str">
        <f t="shared" ca="1" si="70"/>
        <v/>
      </c>
      <c r="AJ31" s="125" t="str">
        <f t="shared" ca="1" si="71"/>
        <v/>
      </c>
      <c r="AK31" s="125" t="str">
        <f t="shared" ca="1" si="72"/>
        <v/>
      </c>
      <c r="AL31" s="125" t="str">
        <f t="shared" ca="1" si="73"/>
        <v/>
      </c>
      <c r="AM31" s="125" t="str">
        <f t="shared" ca="1" si="74"/>
        <v/>
      </c>
      <c r="AN31" s="125" t="str">
        <f t="shared" ca="1" si="75"/>
        <v/>
      </c>
      <c r="AO31" s="125" t="str">
        <f t="shared" ca="1" si="76"/>
        <v/>
      </c>
      <c r="AP31" s="125" t="str">
        <f t="shared" ca="1" si="77"/>
        <v/>
      </c>
      <c r="AQ31" s="125" t="str">
        <f t="shared" ca="1" si="78"/>
        <v/>
      </c>
      <c r="AR31" s="125" t="str">
        <f t="shared" ca="1" si="79"/>
        <v/>
      </c>
      <c r="AS31" s="125" t="str">
        <f t="shared" ca="1" si="80"/>
        <v/>
      </c>
      <c r="AT31" s="125" t="str">
        <f t="shared" ca="1" si="81"/>
        <v/>
      </c>
      <c r="AU31" s="125" t="str">
        <f t="shared" ca="1" si="82"/>
        <v/>
      </c>
      <c r="AV31" s="125" t="str">
        <f t="shared" ca="1" si="83"/>
        <v/>
      </c>
      <c r="AW31" s="125" t="str">
        <f t="shared" ca="1" si="84"/>
        <v/>
      </c>
      <c r="AX31" s="125" t="str">
        <f t="shared" ca="1" si="85"/>
        <v/>
      </c>
      <c r="AY31" s="125" t="str">
        <f t="shared" ca="1" si="86"/>
        <v/>
      </c>
      <c r="AZ31" s="125" t="str">
        <f t="shared" ca="1" si="87"/>
        <v/>
      </c>
      <c r="BA31" s="125" t="str">
        <f t="shared" ca="1" si="88"/>
        <v/>
      </c>
      <c r="BB31" s="125" t="str">
        <f t="shared" ca="1" si="89"/>
        <v/>
      </c>
      <c r="BC31" s="125" t="str">
        <f t="shared" ca="1" si="90"/>
        <v/>
      </c>
      <c r="BD31" s="125" t="str">
        <f t="shared" ca="1" si="91"/>
        <v/>
      </c>
      <c r="BE31" s="125" t="str">
        <f t="shared" ca="1" si="92"/>
        <v/>
      </c>
      <c r="BF31" s="125" t="str">
        <f t="shared" ca="1" si="93"/>
        <v/>
      </c>
      <c r="BG31" s="125" t="str">
        <f t="shared" ca="1" si="94"/>
        <v/>
      </c>
      <c r="BH31" s="125" t="str">
        <f t="shared" ca="1" si="95"/>
        <v/>
      </c>
      <c r="BI31" s="130" t="str">
        <f t="shared" ca="1" si="96"/>
        <v/>
      </c>
      <c r="BJ31" s="129" t="str">
        <f t="shared" ca="1" si="97"/>
        <v/>
      </c>
      <c r="BK31" s="125" t="str">
        <f t="shared" ca="1" si="98"/>
        <v/>
      </c>
      <c r="BL31" s="125" t="str">
        <f t="shared" ca="1" si="99"/>
        <v/>
      </c>
      <c r="BM31" s="125" t="str">
        <f t="shared" ca="1" si="100"/>
        <v/>
      </c>
      <c r="BN31" s="125" t="str">
        <f t="shared" ca="1" si="101"/>
        <v/>
      </c>
      <c r="BO31" s="125" t="str">
        <f t="shared" ca="1" si="102"/>
        <v/>
      </c>
      <c r="BP31" s="125" t="str">
        <f t="shared" ca="1" si="103"/>
        <v/>
      </c>
      <c r="BQ31" s="125" t="str">
        <f t="shared" ca="1" si="104"/>
        <v/>
      </c>
      <c r="BR31" s="125" t="str">
        <f t="shared" ca="1" si="105"/>
        <v/>
      </c>
      <c r="BS31" s="125" t="str">
        <f t="shared" ca="1" si="106"/>
        <v/>
      </c>
      <c r="BT31" s="125" t="str">
        <f t="shared" ca="1" si="107"/>
        <v/>
      </c>
      <c r="BU31" s="125" t="str">
        <f t="shared" ca="1" si="108"/>
        <v/>
      </c>
      <c r="BV31" s="125" t="str">
        <f t="shared" ca="1" si="109"/>
        <v/>
      </c>
      <c r="BW31" s="125" t="str">
        <f t="shared" ca="1" si="110"/>
        <v/>
      </c>
      <c r="BX31" s="125" t="str">
        <f t="shared" ca="1" si="111"/>
        <v/>
      </c>
      <c r="BY31" s="125" t="str">
        <f t="shared" ca="1" si="112"/>
        <v/>
      </c>
      <c r="BZ31" s="125" t="str">
        <f t="shared" ca="1" si="113"/>
        <v/>
      </c>
      <c r="CA31" s="125" t="str">
        <f t="shared" ca="1" si="114"/>
        <v/>
      </c>
      <c r="CB31" s="125" t="str">
        <f t="shared" ca="1" si="115"/>
        <v/>
      </c>
      <c r="CC31" s="125" t="str">
        <f t="shared" ca="1" si="116"/>
        <v/>
      </c>
      <c r="CD31" s="125" t="str">
        <f t="shared" ca="1" si="117"/>
        <v/>
      </c>
      <c r="CE31" s="125" t="str">
        <f t="shared" ca="1" si="118"/>
        <v/>
      </c>
      <c r="CF31" s="125" t="str">
        <f t="shared" ca="1" si="119"/>
        <v/>
      </c>
      <c r="CG31" s="125" t="str">
        <f t="shared" ca="1" si="120"/>
        <v/>
      </c>
      <c r="CH31" s="125" t="str">
        <f t="shared" ca="1" si="121"/>
        <v/>
      </c>
      <c r="CI31" s="125" t="str">
        <f t="shared" ca="1" si="122"/>
        <v/>
      </c>
      <c r="CJ31" s="125" t="str">
        <f t="shared" ca="1" si="123"/>
        <v/>
      </c>
      <c r="CK31" s="125" t="str">
        <f t="shared" ca="1" si="124"/>
        <v/>
      </c>
      <c r="CL31" s="125" t="str">
        <f t="shared" ca="1" si="125"/>
        <v/>
      </c>
      <c r="CM31" s="125" t="str">
        <f t="shared" ca="1" si="126"/>
        <v/>
      </c>
      <c r="CN31" s="130" t="str">
        <f t="shared" ca="1" si="127"/>
        <v/>
      </c>
      <c r="CO31" s="129">
        <f t="shared" ca="1" si="128"/>
        <v>0</v>
      </c>
      <c r="CP31" s="125">
        <f t="shared" ca="1" si="129"/>
        <v>0</v>
      </c>
      <c r="CQ31" s="125">
        <f t="shared" ca="1" si="130"/>
        <v>0</v>
      </c>
      <c r="CR31" s="125">
        <f t="shared" ca="1" si="131"/>
        <v>0</v>
      </c>
      <c r="CS31" s="125">
        <f t="shared" ca="1" si="132"/>
        <v>0</v>
      </c>
      <c r="CT31" s="125">
        <f t="shared" ca="1" si="133"/>
        <v>0</v>
      </c>
      <c r="CU31" s="125">
        <f t="shared" ca="1" si="134"/>
        <v>0</v>
      </c>
      <c r="CV31" s="125">
        <f t="shared" ca="1" si="135"/>
        <v>0</v>
      </c>
      <c r="CW31" s="125">
        <f t="shared" ca="1" si="136"/>
        <v>0</v>
      </c>
      <c r="CX31" s="125">
        <f t="shared" ca="1" si="137"/>
        <v>0</v>
      </c>
      <c r="CY31" s="125">
        <f t="shared" ca="1" si="138"/>
        <v>0</v>
      </c>
      <c r="CZ31" s="125">
        <f t="shared" ca="1" si="139"/>
        <v>0</v>
      </c>
      <c r="DA31" s="125">
        <f t="shared" ca="1" si="140"/>
        <v>0</v>
      </c>
      <c r="DB31" s="125">
        <f t="shared" ca="1" si="141"/>
        <v>0</v>
      </c>
      <c r="DC31" s="125">
        <f t="shared" ca="1" si="142"/>
        <v>0</v>
      </c>
      <c r="DD31" s="125">
        <f t="shared" ca="1" si="143"/>
        <v>0</v>
      </c>
      <c r="DE31" s="125">
        <f t="shared" ca="1" si="144"/>
        <v>0</v>
      </c>
      <c r="DF31" s="125">
        <f t="shared" ca="1" si="145"/>
        <v>0</v>
      </c>
      <c r="DG31" s="125">
        <f t="shared" ca="1" si="146"/>
        <v>0</v>
      </c>
      <c r="DH31" s="125">
        <f t="shared" ca="1" si="147"/>
        <v>1</v>
      </c>
      <c r="DI31" s="125">
        <f t="shared" ca="1" si="148"/>
        <v>1</v>
      </c>
      <c r="DJ31" s="125">
        <f t="shared" ca="1" si="149"/>
        <v>1</v>
      </c>
      <c r="DK31" s="125">
        <f t="shared" ca="1" si="150"/>
        <v>1</v>
      </c>
      <c r="DL31" s="125">
        <f t="shared" ca="1" si="151"/>
        <v>1</v>
      </c>
      <c r="DM31" s="125">
        <f t="shared" ca="1" si="152"/>
        <v>0</v>
      </c>
      <c r="DN31" s="125">
        <f t="shared" ca="1" si="153"/>
        <v>0</v>
      </c>
      <c r="DO31" s="125">
        <f t="shared" ca="1" si="154"/>
        <v>0</v>
      </c>
      <c r="DP31" s="125">
        <f t="shared" ca="1" si="155"/>
        <v>0</v>
      </c>
      <c r="DQ31" s="125">
        <f t="shared" ca="1" si="156"/>
        <v>0</v>
      </c>
      <c r="DR31" s="130">
        <f t="shared" ca="1" si="157"/>
        <v>0</v>
      </c>
      <c r="DS31" s="129" t="str">
        <f t="shared" ca="1" si="158"/>
        <v/>
      </c>
      <c r="DT31" s="125" t="str">
        <f t="shared" ca="1" si="159"/>
        <v/>
      </c>
      <c r="DU31" s="125" t="str">
        <f t="shared" ca="1" si="160"/>
        <v/>
      </c>
      <c r="DV31" s="125" t="str">
        <f t="shared" ca="1" si="161"/>
        <v/>
      </c>
      <c r="DW31" s="125" t="str">
        <f t="shared" ca="1" si="162"/>
        <v/>
      </c>
      <c r="DX31" s="125" t="str">
        <f t="shared" ca="1" si="163"/>
        <v/>
      </c>
      <c r="DY31" s="125" t="str">
        <f t="shared" ca="1" si="164"/>
        <v/>
      </c>
      <c r="DZ31" s="125" t="str">
        <f t="shared" ca="1" si="165"/>
        <v/>
      </c>
      <c r="EA31" s="125" t="str">
        <f t="shared" ca="1" si="166"/>
        <v/>
      </c>
      <c r="EB31" s="125" t="str">
        <f t="shared" ca="1" si="167"/>
        <v/>
      </c>
      <c r="EC31" s="125" t="str">
        <f t="shared" ca="1" si="168"/>
        <v/>
      </c>
      <c r="ED31" s="125" t="str">
        <f t="shared" ca="1" si="169"/>
        <v/>
      </c>
      <c r="EE31" s="125" t="str">
        <f t="shared" ca="1" si="170"/>
        <v/>
      </c>
      <c r="EF31" s="125" t="str">
        <f t="shared" ca="1" si="171"/>
        <v/>
      </c>
      <c r="EG31" s="125" t="str">
        <f t="shared" ca="1" si="172"/>
        <v/>
      </c>
      <c r="EH31" s="125" t="str">
        <f t="shared" ca="1" si="173"/>
        <v/>
      </c>
      <c r="EI31" s="125" t="str">
        <f t="shared" ca="1" si="174"/>
        <v/>
      </c>
      <c r="EJ31" s="125" t="str">
        <f t="shared" ca="1" si="175"/>
        <v/>
      </c>
      <c r="EK31" s="125" t="str">
        <f t="shared" ca="1" si="176"/>
        <v/>
      </c>
      <c r="EL31" s="125" t="str">
        <f t="shared" ca="1" si="177"/>
        <v/>
      </c>
      <c r="EM31" s="125" t="str">
        <f t="shared" ca="1" si="178"/>
        <v/>
      </c>
      <c r="EN31" s="125" t="str">
        <f t="shared" ca="1" si="179"/>
        <v/>
      </c>
      <c r="EO31" s="125" t="str">
        <f t="shared" ca="1" si="180"/>
        <v/>
      </c>
      <c r="EP31" s="125" t="str">
        <f t="shared" ca="1" si="181"/>
        <v/>
      </c>
      <c r="EQ31" s="125" t="str">
        <f t="shared" ca="1" si="182"/>
        <v/>
      </c>
      <c r="ER31" s="125" t="str">
        <f t="shared" ca="1" si="183"/>
        <v/>
      </c>
      <c r="ES31" s="125" t="str">
        <f t="shared" ca="1" si="184"/>
        <v/>
      </c>
      <c r="ET31" s="125" t="str">
        <f t="shared" ca="1" si="185"/>
        <v/>
      </c>
      <c r="EU31" s="125" t="str">
        <f t="shared" ca="1" si="186"/>
        <v/>
      </c>
      <c r="EV31" s="125" t="str">
        <f t="shared" ca="1" si="187"/>
        <v/>
      </c>
      <c r="EW31" s="130" t="str">
        <f t="shared" ca="1" si="188"/>
        <v/>
      </c>
      <c r="EX31" s="129" t="str">
        <f t="shared" ca="1" si="189"/>
        <v/>
      </c>
      <c r="EY31" s="125" t="str">
        <f t="shared" ca="1" si="190"/>
        <v/>
      </c>
      <c r="EZ31" s="125" t="str">
        <f t="shared" ca="1" si="191"/>
        <v/>
      </c>
      <c r="FA31" s="125" t="str">
        <f t="shared" ca="1" si="192"/>
        <v/>
      </c>
      <c r="FB31" s="125" t="str">
        <f t="shared" ca="1" si="193"/>
        <v/>
      </c>
      <c r="FC31" s="125" t="str">
        <f t="shared" ca="1" si="194"/>
        <v/>
      </c>
      <c r="FD31" s="125" t="str">
        <f t="shared" ca="1" si="195"/>
        <v/>
      </c>
      <c r="FE31" s="125" t="str">
        <f t="shared" ca="1" si="196"/>
        <v/>
      </c>
      <c r="FF31" s="125" t="str">
        <f t="shared" ca="1" si="197"/>
        <v/>
      </c>
      <c r="FG31" s="125" t="str">
        <f t="shared" ca="1" si="198"/>
        <v/>
      </c>
      <c r="FH31" s="125" t="str">
        <f t="shared" ca="1" si="199"/>
        <v/>
      </c>
      <c r="FI31" s="125" t="str">
        <f t="shared" ca="1" si="200"/>
        <v/>
      </c>
      <c r="FJ31" s="125" t="str">
        <f t="shared" ca="1" si="201"/>
        <v/>
      </c>
      <c r="FK31" s="125" t="str">
        <f t="shared" ca="1" si="202"/>
        <v/>
      </c>
      <c r="FL31" s="125" t="str">
        <f t="shared" ca="1" si="203"/>
        <v/>
      </c>
      <c r="FM31" s="125" t="str">
        <f t="shared" ca="1" si="204"/>
        <v/>
      </c>
      <c r="FN31" s="125" t="str">
        <f t="shared" ca="1" si="205"/>
        <v/>
      </c>
      <c r="FO31" s="125" t="str">
        <f t="shared" ca="1" si="206"/>
        <v/>
      </c>
      <c r="FP31" s="125" t="str">
        <f t="shared" ca="1" si="207"/>
        <v/>
      </c>
      <c r="FQ31" s="125" t="str">
        <f t="shared" ca="1" si="208"/>
        <v/>
      </c>
      <c r="FR31" s="125" t="str">
        <f t="shared" ca="1" si="209"/>
        <v/>
      </c>
      <c r="FS31" s="125" t="str">
        <f t="shared" ca="1" si="210"/>
        <v/>
      </c>
      <c r="FT31" s="125" t="str">
        <f t="shared" ca="1" si="211"/>
        <v/>
      </c>
      <c r="FU31" s="125" t="str">
        <f t="shared" ca="1" si="212"/>
        <v/>
      </c>
      <c r="FV31" s="125" t="str">
        <f t="shared" ca="1" si="213"/>
        <v/>
      </c>
      <c r="FW31" s="125" t="str">
        <f t="shared" ca="1" si="214"/>
        <v/>
      </c>
      <c r="FX31" s="125" t="str">
        <f t="shared" ca="1" si="215"/>
        <v/>
      </c>
      <c r="FY31" s="125" t="str">
        <f t="shared" ca="1" si="216"/>
        <v/>
      </c>
      <c r="FZ31" s="125" t="str">
        <f t="shared" ca="1" si="217"/>
        <v/>
      </c>
      <c r="GA31" s="130" t="str">
        <f t="shared" ca="1" si="218"/>
        <v/>
      </c>
      <c r="GB31" s="129" t="str">
        <f t="shared" ca="1" si="219"/>
        <v/>
      </c>
      <c r="GC31" s="125" t="str">
        <f t="shared" ca="1" si="220"/>
        <v/>
      </c>
      <c r="GD31" s="125" t="str">
        <f t="shared" ca="1" si="221"/>
        <v/>
      </c>
      <c r="GE31" s="125" t="str">
        <f t="shared" ca="1" si="222"/>
        <v/>
      </c>
      <c r="GF31" s="125" t="str">
        <f t="shared" ca="1" si="223"/>
        <v/>
      </c>
      <c r="GG31" s="125" t="str">
        <f t="shared" ca="1" si="224"/>
        <v/>
      </c>
      <c r="GH31" s="125" t="str">
        <f t="shared" ca="1" si="225"/>
        <v/>
      </c>
      <c r="GI31" s="125" t="str">
        <f t="shared" ca="1" si="226"/>
        <v/>
      </c>
      <c r="GJ31" s="125" t="str">
        <f t="shared" ca="1" si="227"/>
        <v/>
      </c>
      <c r="GK31" s="125" t="str">
        <f t="shared" ca="1" si="228"/>
        <v/>
      </c>
      <c r="GL31" s="125" t="str">
        <f t="shared" ca="1" si="229"/>
        <v/>
      </c>
      <c r="GM31" s="125" t="str">
        <f t="shared" ca="1" si="230"/>
        <v/>
      </c>
      <c r="GN31" s="125" t="str">
        <f t="shared" ca="1" si="231"/>
        <v/>
      </c>
      <c r="GO31" s="125" t="str">
        <f t="shared" ca="1" si="232"/>
        <v/>
      </c>
      <c r="GP31" s="125" t="str">
        <f t="shared" ca="1" si="233"/>
        <v/>
      </c>
      <c r="GQ31" s="125" t="str">
        <f t="shared" ca="1" si="234"/>
        <v/>
      </c>
      <c r="GR31" s="125" t="str">
        <f t="shared" ca="1" si="235"/>
        <v/>
      </c>
      <c r="GS31" s="125" t="str">
        <f t="shared" ca="1" si="236"/>
        <v/>
      </c>
      <c r="GT31" s="125" t="str">
        <f t="shared" ca="1" si="237"/>
        <v/>
      </c>
      <c r="GU31" s="125" t="str">
        <f t="shared" ca="1" si="238"/>
        <v/>
      </c>
      <c r="GV31" s="125" t="str">
        <f t="shared" ca="1" si="239"/>
        <v/>
      </c>
      <c r="GW31" s="125" t="str">
        <f t="shared" ca="1" si="240"/>
        <v/>
      </c>
      <c r="GX31" s="125" t="str">
        <f t="shared" ca="1" si="241"/>
        <v/>
      </c>
      <c r="GY31" s="125" t="str">
        <f t="shared" ca="1" si="242"/>
        <v/>
      </c>
      <c r="GZ31" s="125" t="str">
        <f t="shared" ca="1" si="243"/>
        <v/>
      </c>
      <c r="HA31" s="125" t="str">
        <f t="shared" ca="1" si="244"/>
        <v/>
      </c>
      <c r="HB31" s="125" t="str">
        <f t="shared" ca="1" si="245"/>
        <v/>
      </c>
      <c r="HC31" s="125" t="str">
        <f t="shared" ca="1" si="246"/>
        <v/>
      </c>
      <c r="HD31" s="125" t="str">
        <f t="shared" ca="1" si="247"/>
        <v/>
      </c>
      <c r="HE31" s="125" t="str">
        <f t="shared" ca="1" si="248"/>
        <v/>
      </c>
      <c r="HF31" s="130" t="str">
        <f t="shared" ca="1" si="249"/>
        <v/>
      </c>
      <c r="HG31" s="129" t="str">
        <f t="shared" ca="1" si="250"/>
        <v/>
      </c>
      <c r="HH31" s="125" t="str">
        <f t="shared" ca="1" si="251"/>
        <v/>
      </c>
      <c r="HI31" s="125" t="str">
        <f t="shared" ca="1" si="252"/>
        <v/>
      </c>
      <c r="HJ31" s="125" t="str">
        <f t="shared" ca="1" si="253"/>
        <v/>
      </c>
      <c r="HK31" s="125" t="str">
        <f t="shared" ca="1" si="254"/>
        <v/>
      </c>
      <c r="HL31" s="125" t="str">
        <f t="shared" ca="1" si="255"/>
        <v/>
      </c>
      <c r="HM31" s="125" t="str">
        <f t="shared" ca="1" si="256"/>
        <v/>
      </c>
      <c r="HN31" s="125" t="str">
        <f t="shared" ca="1" si="257"/>
        <v/>
      </c>
      <c r="HO31" s="125" t="str">
        <f t="shared" ca="1" si="258"/>
        <v/>
      </c>
      <c r="HP31" s="125" t="str">
        <f t="shared" ca="1" si="259"/>
        <v/>
      </c>
      <c r="HQ31" s="125" t="str">
        <f t="shared" ca="1" si="260"/>
        <v/>
      </c>
      <c r="HR31" s="125" t="str">
        <f t="shared" ca="1" si="261"/>
        <v/>
      </c>
      <c r="HS31" s="125" t="str">
        <f t="shared" ca="1" si="262"/>
        <v/>
      </c>
      <c r="HT31" s="125" t="str">
        <f t="shared" ca="1" si="263"/>
        <v/>
      </c>
      <c r="HU31" s="125" t="str">
        <f t="shared" ca="1" si="264"/>
        <v/>
      </c>
      <c r="HV31" s="125" t="str">
        <f t="shared" ca="1" si="265"/>
        <v/>
      </c>
      <c r="HW31" s="125" t="str">
        <f t="shared" ca="1" si="266"/>
        <v/>
      </c>
      <c r="HX31" s="125" t="str">
        <f t="shared" ca="1" si="267"/>
        <v/>
      </c>
      <c r="HY31" s="125" t="str">
        <f t="shared" ca="1" si="268"/>
        <v/>
      </c>
      <c r="HZ31" s="125" t="str">
        <f t="shared" ca="1" si="269"/>
        <v/>
      </c>
      <c r="IA31" s="125" t="str">
        <f t="shared" ca="1" si="270"/>
        <v/>
      </c>
      <c r="IB31" s="125" t="str">
        <f t="shared" ca="1" si="271"/>
        <v/>
      </c>
      <c r="IC31" s="125" t="str">
        <f t="shared" ca="1" si="272"/>
        <v/>
      </c>
      <c r="ID31" s="125" t="str">
        <f t="shared" ca="1" si="273"/>
        <v/>
      </c>
      <c r="IE31" s="125" t="str">
        <f t="shared" ca="1" si="274"/>
        <v/>
      </c>
      <c r="IF31" s="125" t="str">
        <f t="shared" ca="1" si="275"/>
        <v/>
      </c>
      <c r="IG31" s="125" t="str">
        <f t="shared" ca="1" si="276"/>
        <v/>
      </c>
      <c r="IH31" s="125" t="str">
        <f t="shared" ca="1" si="277"/>
        <v/>
      </c>
      <c r="II31" s="125" t="str">
        <f t="shared" ca="1" si="278"/>
        <v/>
      </c>
      <c r="IJ31" s="125" t="str">
        <f t="shared" ca="1" si="279"/>
        <v/>
      </c>
      <c r="IK31" s="130" t="str">
        <f t="shared" ca="1" si="280"/>
        <v/>
      </c>
      <c r="IL31" s="129" t="str">
        <f t="shared" ca="1" si="281"/>
        <v/>
      </c>
      <c r="IM31" s="125" t="str">
        <f t="shared" ca="1" si="282"/>
        <v/>
      </c>
      <c r="IN31" s="125" t="str">
        <f t="shared" ca="1" si="283"/>
        <v/>
      </c>
      <c r="IO31" s="125" t="str">
        <f t="shared" ca="1" si="284"/>
        <v/>
      </c>
      <c r="IP31" s="125" t="str">
        <f t="shared" ca="1" si="285"/>
        <v/>
      </c>
      <c r="IQ31" s="125" t="str">
        <f t="shared" ca="1" si="286"/>
        <v/>
      </c>
      <c r="IR31" s="125" t="str">
        <f t="shared" ca="1" si="287"/>
        <v/>
      </c>
      <c r="IS31" s="125" t="str">
        <f t="shared" ca="1" si="288"/>
        <v/>
      </c>
      <c r="IT31" s="125" t="str">
        <f t="shared" ca="1" si="289"/>
        <v/>
      </c>
      <c r="IU31" s="125" t="str">
        <f t="shared" ca="1" si="290"/>
        <v/>
      </c>
      <c r="IV31" s="125" t="str">
        <f t="shared" ca="1" si="291"/>
        <v/>
      </c>
      <c r="IW31" s="125" t="str">
        <f t="shared" ca="1" si="292"/>
        <v/>
      </c>
      <c r="IX31" s="125" t="str">
        <f t="shared" ca="1" si="293"/>
        <v/>
      </c>
      <c r="IY31" s="125" t="str">
        <f t="shared" ca="1" si="294"/>
        <v/>
      </c>
      <c r="IZ31" s="125" t="str">
        <f t="shared" ca="1" si="295"/>
        <v/>
      </c>
      <c r="JA31" s="125" t="str">
        <f t="shared" ca="1" si="296"/>
        <v/>
      </c>
      <c r="JB31" s="125" t="str">
        <f t="shared" ca="1" si="297"/>
        <v/>
      </c>
      <c r="JC31" s="125" t="str">
        <f t="shared" ca="1" si="298"/>
        <v/>
      </c>
      <c r="JD31" s="125" t="str">
        <f t="shared" ca="1" si="299"/>
        <v/>
      </c>
      <c r="JE31" s="125" t="str">
        <f t="shared" ca="1" si="300"/>
        <v/>
      </c>
      <c r="JF31" s="125" t="str">
        <f t="shared" ca="1" si="301"/>
        <v/>
      </c>
      <c r="JG31" s="125" t="str">
        <f t="shared" ca="1" si="302"/>
        <v/>
      </c>
      <c r="JH31" s="125" t="str">
        <f t="shared" ca="1" si="303"/>
        <v/>
      </c>
      <c r="JI31" s="125" t="str">
        <f t="shared" ca="1" si="304"/>
        <v/>
      </c>
      <c r="JJ31" s="125" t="str">
        <f t="shared" ca="1" si="305"/>
        <v/>
      </c>
      <c r="JK31" s="125" t="str">
        <f t="shared" ca="1" si="306"/>
        <v/>
      </c>
      <c r="JL31" s="125" t="str">
        <f t="shared" ca="1" si="307"/>
        <v/>
      </c>
      <c r="JM31" s="125" t="str">
        <f t="shared" ca="1" si="308"/>
        <v/>
      </c>
      <c r="JN31" s="125" t="str">
        <f t="shared" ca="1" si="309"/>
        <v/>
      </c>
      <c r="JO31" s="130" t="str">
        <f t="shared" ca="1" si="310"/>
        <v/>
      </c>
      <c r="JP31" s="129" t="str">
        <f t="shared" ca="1" si="311"/>
        <v/>
      </c>
      <c r="JQ31" s="125" t="str">
        <f t="shared" ca="1" si="312"/>
        <v/>
      </c>
      <c r="JR31" s="125" t="str">
        <f t="shared" ca="1" si="313"/>
        <v/>
      </c>
      <c r="JS31" s="125" t="str">
        <f t="shared" ca="1" si="314"/>
        <v/>
      </c>
      <c r="JT31" s="125" t="str">
        <f t="shared" ca="1" si="315"/>
        <v/>
      </c>
      <c r="JU31" s="125" t="str">
        <f t="shared" ca="1" si="316"/>
        <v/>
      </c>
      <c r="JV31" s="125" t="str">
        <f t="shared" ca="1" si="317"/>
        <v/>
      </c>
      <c r="JW31" s="125" t="str">
        <f t="shared" ca="1" si="318"/>
        <v/>
      </c>
      <c r="JX31" s="125" t="str">
        <f t="shared" ca="1" si="319"/>
        <v/>
      </c>
      <c r="JY31" s="125" t="str">
        <f t="shared" ca="1" si="320"/>
        <v/>
      </c>
      <c r="JZ31" s="125" t="str">
        <f t="shared" ca="1" si="321"/>
        <v/>
      </c>
      <c r="KA31" s="125" t="str">
        <f t="shared" ca="1" si="322"/>
        <v/>
      </c>
      <c r="KB31" s="125" t="str">
        <f t="shared" ca="1" si="323"/>
        <v/>
      </c>
      <c r="KC31" s="125" t="str">
        <f t="shared" ca="1" si="324"/>
        <v/>
      </c>
      <c r="KD31" s="125" t="str">
        <f t="shared" ca="1" si="325"/>
        <v/>
      </c>
      <c r="KE31" s="125" t="str">
        <f t="shared" ca="1" si="326"/>
        <v/>
      </c>
      <c r="KF31" s="125" t="str">
        <f t="shared" ca="1" si="327"/>
        <v/>
      </c>
      <c r="KG31" s="125" t="str">
        <f t="shared" ca="1" si="328"/>
        <v/>
      </c>
      <c r="KH31" s="125" t="str">
        <f t="shared" ca="1" si="329"/>
        <v/>
      </c>
      <c r="KI31" s="125" t="str">
        <f t="shared" ca="1" si="330"/>
        <v/>
      </c>
      <c r="KJ31" s="125" t="str">
        <f t="shared" ca="1" si="331"/>
        <v/>
      </c>
      <c r="KK31" s="125" t="str">
        <f t="shared" ca="1" si="332"/>
        <v/>
      </c>
      <c r="KL31" s="125" t="str">
        <f t="shared" ca="1" si="333"/>
        <v/>
      </c>
      <c r="KM31" s="125" t="str">
        <f t="shared" ca="1" si="334"/>
        <v/>
      </c>
      <c r="KN31" s="125" t="str">
        <f t="shared" ca="1" si="335"/>
        <v/>
      </c>
      <c r="KO31" s="125" t="str">
        <f t="shared" ca="1" si="336"/>
        <v/>
      </c>
      <c r="KP31" s="125" t="str">
        <f t="shared" ca="1" si="337"/>
        <v/>
      </c>
      <c r="KQ31" s="125" t="str">
        <f t="shared" ca="1" si="338"/>
        <v/>
      </c>
      <c r="KR31" s="125" t="str">
        <f t="shared" ca="1" si="339"/>
        <v/>
      </c>
      <c r="KS31" s="125" t="str">
        <f t="shared" ca="1" si="340"/>
        <v/>
      </c>
      <c r="KT31" s="130" t="str">
        <f t="shared" ca="1" si="341"/>
        <v/>
      </c>
      <c r="KU31" s="129" t="str">
        <f t="shared" ca="1" si="342"/>
        <v/>
      </c>
      <c r="KV31" s="125" t="str">
        <f t="shared" ca="1" si="343"/>
        <v/>
      </c>
      <c r="KW31" s="125" t="str">
        <f t="shared" ca="1" si="344"/>
        <v/>
      </c>
      <c r="KX31" s="125" t="str">
        <f t="shared" ca="1" si="345"/>
        <v/>
      </c>
      <c r="KY31" s="125" t="str">
        <f t="shared" ca="1" si="346"/>
        <v/>
      </c>
      <c r="KZ31" s="125" t="str">
        <f t="shared" ca="1" si="347"/>
        <v/>
      </c>
      <c r="LA31" s="125" t="str">
        <f t="shared" ca="1" si="348"/>
        <v/>
      </c>
      <c r="LB31" s="125" t="str">
        <f t="shared" ca="1" si="349"/>
        <v/>
      </c>
      <c r="LC31" s="125" t="str">
        <f t="shared" ca="1" si="350"/>
        <v/>
      </c>
      <c r="LD31" s="125" t="str">
        <f t="shared" ca="1" si="351"/>
        <v/>
      </c>
      <c r="LE31" s="125" t="str">
        <f t="shared" ca="1" si="352"/>
        <v/>
      </c>
      <c r="LF31" s="125" t="str">
        <f t="shared" ca="1" si="353"/>
        <v/>
      </c>
      <c r="LG31" s="125" t="str">
        <f t="shared" ca="1" si="354"/>
        <v/>
      </c>
      <c r="LH31" s="125" t="str">
        <f t="shared" ca="1" si="355"/>
        <v/>
      </c>
      <c r="LI31" s="125" t="str">
        <f t="shared" ca="1" si="356"/>
        <v/>
      </c>
      <c r="LJ31" s="125" t="str">
        <f t="shared" ca="1" si="357"/>
        <v/>
      </c>
      <c r="LK31" s="125" t="str">
        <f t="shared" ca="1" si="358"/>
        <v/>
      </c>
      <c r="LL31" s="125" t="str">
        <f t="shared" ca="1" si="359"/>
        <v/>
      </c>
      <c r="LM31" s="125" t="str">
        <f t="shared" ca="1" si="360"/>
        <v/>
      </c>
      <c r="LN31" s="125" t="str">
        <f t="shared" ca="1" si="361"/>
        <v/>
      </c>
      <c r="LO31" s="125" t="str">
        <f t="shared" ca="1" si="362"/>
        <v/>
      </c>
      <c r="LP31" s="125" t="str">
        <f t="shared" ca="1" si="363"/>
        <v/>
      </c>
      <c r="LQ31" s="125" t="str">
        <f t="shared" ca="1" si="364"/>
        <v/>
      </c>
      <c r="LR31" s="125" t="str">
        <f t="shared" ca="1" si="365"/>
        <v/>
      </c>
      <c r="LS31" s="125" t="str">
        <f t="shared" ca="1" si="366"/>
        <v/>
      </c>
      <c r="LT31" s="125" t="str">
        <f t="shared" ca="1" si="367"/>
        <v/>
      </c>
      <c r="LU31" s="125" t="str">
        <f t="shared" ca="1" si="368"/>
        <v/>
      </c>
      <c r="LV31" s="125" t="str">
        <f t="shared" ca="1" si="369"/>
        <v/>
      </c>
      <c r="LW31" s="125" t="str">
        <f t="shared" ca="1" si="370"/>
        <v/>
      </c>
      <c r="LX31" s="130" t="str">
        <f t="shared" ca="1" si="371"/>
        <v/>
      </c>
      <c r="LY31" s="129" t="str">
        <f t="shared" ca="1" si="37"/>
        <v/>
      </c>
      <c r="LZ31" s="125" t="str">
        <f t="shared" ca="1" si="38"/>
        <v/>
      </c>
      <c r="MA31" s="125" t="str">
        <f t="shared" ca="1" si="39"/>
        <v/>
      </c>
      <c r="MB31" s="125" t="str">
        <f t="shared" ca="1" si="40"/>
        <v/>
      </c>
      <c r="MC31" s="125" t="str">
        <f t="shared" ca="1" si="41"/>
        <v/>
      </c>
      <c r="MD31" s="125" t="str">
        <f t="shared" ca="1" si="42"/>
        <v/>
      </c>
      <c r="ME31" s="125" t="str">
        <f t="shared" ca="1" si="43"/>
        <v/>
      </c>
      <c r="MF31" s="125" t="str">
        <f t="shared" ca="1" si="44"/>
        <v/>
      </c>
      <c r="MG31" s="125" t="str">
        <f t="shared" ca="1" si="45"/>
        <v/>
      </c>
      <c r="MH31" s="125" t="str">
        <f t="shared" ca="1" si="46"/>
        <v/>
      </c>
      <c r="MI31" s="125" t="str">
        <f t="shared" ca="1" si="47"/>
        <v/>
      </c>
      <c r="MJ31" s="125" t="str">
        <f t="shared" ca="1" si="48"/>
        <v/>
      </c>
      <c r="MK31" s="125" t="str">
        <f t="shared" ca="1" si="49"/>
        <v/>
      </c>
      <c r="ML31" s="125" t="str">
        <f t="shared" ca="1" si="50"/>
        <v/>
      </c>
      <c r="MM31" s="125" t="str">
        <f t="shared" ca="1" si="51"/>
        <v/>
      </c>
      <c r="MN31" s="125" t="str">
        <f t="shared" ca="1" si="52"/>
        <v/>
      </c>
      <c r="MO31" s="125" t="str">
        <f t="shared" ca="1" si="53"/>
        <v/>
      </c>
      <c r="MP31" s="125" t="str">
        <f t="shared" ca="1" si="54"/>
        <v/>
      </c>
      <c r="MQ31" s="125" t="str">
        <f t="shared" ca="1" si="55"/>
        <v/>
      </c>
      <c r="MR31" s="125" t="str">
        <f t="shared" ca="1" si="56"/>
        <v/>
      </c>
      <c r="MS31" s="125" t="str">
        <f t="shared" ca="1" si="57"/>
        <v/>
      </c>
      <c r="MT31" s="125" t="str">
        <f t="shared" ca="1" si="58"/>
        <v/>
      </c>
      <c r="MU31" s="125" t="str">
        <f t="shared" ca="1" si="59"/>
        <v/>
      </c>
      <c r="MV31" s="125" t="str">
        <f t="shared" ca="1" si="60"/>
        <v/>
      </c>
      <c r="MW31" s="125" t="str">
        <f t="shared" ca="1" si="61"/>
        <v/>
      </c>
      <c r="MX31" s="125" t="str">
        <f t="shared" ca="1" si="62"/>
        <v/>
      </c>
      <c r="MY31" s="125" t="str">
        <f t="shared" ca="1" si="63"/>
        <v/>
      </c>
      <c r="MZ31" s="125" t="str">
        <f t="shared" ca="1" si="64"/>
        <v/>
      </c>
      <c r="NA31" s="125" t="str">
        <f t="shared" ca="1" si="65"/>
        <v/>
      </c>
      <c r="NB31" s="125" t="str">
        <f t="shared" ca="1" si="66"/>
        <v/>
      </c>
      <c r="NC31" s="130" t="str">
        <f t="shared" ca="1" si="67"/>
        <v/>
      </c>
    </row>
    <row r="32" spans="1:367" s="128" customFormat="1" x14ac:dyDescent="0.3">
      <c r="A32" s="125" t="str">
        <f>IF(Récap!$B39="","",Récap!$B39)</f>
        <v>Congés Paternité</v>
      </c>
      <c r="B32" s="129" t="str">
        <f t="shared" ca="1" si="6"/>
        <v/>
      </c>
      <c r="C32" s="125" t="str">
        <f t="shared" ca="1" si="7"/>
        <v/>
      </c>
      <c r="D32" s="125" t="str">
        <f t="shared" ca="1" si="8"/>
        <v/>
      </c>
      <c r="E32" s="125" t="str">
        <f t="shared" ca="1" si="9"/>
        <v/>
      </c>
      <c r="F32" s="125" t="str">
        <f t="shared" ca="1" si="10"/>
        <v/>
      </c>
      <c r="G32" s="125" t="str">
        <f t="shared" ca="1" si="11"/>
        <v/>
      </c>
      <c r="H32" s="125" t="str">
        <f t="shared" ca="1" si="12"/>
        <v/>
      </c>
      <c r="I32" s="125" t="str">
        <f t="shared" ca="1" si="13"/>
        <v/>
      </c>
      <c r="J32" s="125" t="str">
        <f t="shared" ca="1" si="14"/>
        <v/>
      </c>
      <c r="K32" s="125" t="str">
        <f t="shared" ca="1" si="15"/>
        <v/>
      </c>
      <c r="L32" s="125" t="str">
        <f t="shared" ca="1" si="16"/>
        <v/>
      </c>
      <c r="M32" s="125" t="str">
        <f t="shared" ca="1" si="17"/>
        <v/>
      </c>
      <c r="N32" s="125" t="str">
        <f t="shared" ca="1" si="18"/>
        <v/>
      </c>
      <c r="O32" s="125" t="str">
        <f t="shared" ca="1" si="19"/>
        <v/>
      </c>
      <c r="P32" s="125" t="str">
        <f t="shared" ca="1" si="20"/>
        <v/>
      </c>
      <c r="Q32" s="125" t="str">
        <f t="shared" ca="1" si="21"/>
        <v/>
      </c>
      <c r="R32" s="125" t="str">
        <f t="shared" ca="1" si="22"/>
        <v/>
      </c>
      <c r="S32" s="125" t="str">
        <f t="shared" ca="1" si="23"/>
        <v/>
      </c>
      <c r="T32" s="125" t="str">
        <f t="shared" ca="1" si="24"/>
        <v/>
      </c>
      <c r="U32" s="125" t="str">
        <f t="shared" ca="1" si="25"/>
        <v/>
      </c>
      <c r="V32" s="125" t="str">
        <f t="shared" ca="1" si="26"/>
        <v/>
      </c>
      <c r="W32" s="125" t="str">
        <f t="shared" ca="1" si="27"/>
        <v/>
      </c>
      <c r="X32" s="125" t="str">
        <f t="shared" ca="1" si="28"/>
        <v/>
      </c>
      <c r="Y32" s="125" t="str">
        <f t="shared" ca="1" si="29"/>
        <v/>
      </c>
      <c r="Z32" s="125" t="str">
        <f t="shared" ca="1" si="30"/>
        <v/>
      </c>
      <c r="AA32" s="125" t="str">
        <f t="shared" ca="1" si="31"/>
        <v/>
      </c>
      <c r="AB32" s="125" t="str">
        <f t="shared" ca="1" si="32"/>
        <v/>
      </c>
      <c r="AC32" s="125" t="str">
        <f t="shared" ca="1" si="33"/>
        <v/>
      </c>
      <c r="AD32" s="125" t="str">
        <f t="shared" ca="1" si="34"/>
        <v/>
      </c>
      <c r="AE32" s="125" t="str">
        <f t="shared" ca="1" si="35"/>
        <v/>
      </c>
      <c r="AF32" s="130" t="str">
        <f t="shared" ca="1" si="36"/>
        <v/>
      </c>
      <c r="AG32" s="129" t="str">
        <f t="shared" ca="1" si="68"/>
        <v/>
      </c>
      <c r="AH32" s="125" t="str">
        <f t="shared" ca="1" si="69"/>
        <v/>
      </c>
      <c r="AI32" s="125" t="str">
        <f t="shared" ca="1" si="70"/>
        <v/>
      </c>
      <c r="AJ32" s="125" t="str">
        <f t="shared" ca="1" si="71"/>
        <v/>
      </c>
      <c r="AK32" s="125" t="str">
        <f t="shared" ca="1" si="72"/>
        <v/>
      </c>
      <c r="AL32" s="125" t="str">
        <f t="shared" ca="1" si="73"/>
        <v/>
      </c>
      <c r="AM32" s="125" t="str">
        <f t="shared" ca="1" si="74"/>
        <v/>
      </c>
      <c r="AN32" s="125" t="str">
        <f t="shared" ca="1" si="75"/>
        <v/>
      </c>
      <c r="AO32" s="125" t="str">
        <f t="shared" ca="1" si="76"/>
        <v/>
      </c>
      <c r="AP32" s="125" t="str">
        <f t="shared" ca="1" si="77"/>
        <v/>
      </c>
      <c r="AQ32" s="125" t="str">
        <f t="shared" ca="1" si="78"/>
        <v/>
      </c>
      <c r="AR32" s="125" t="str">
        <f t="shared" ca="1" si="79"/>
        <v/>
      </c>
      <c r="AS32" s="125" t="str">
        <f t="shared" ca="1" si="80"/>
        <v/>
      </c>
      <c r="AT32" s="125" t="str">
        <f t="shared" ca="1" si="81"/>
        <v/>
      </c>
      <c r="AU32" s="125" t="str">
        <f t="shared" ca="1" si="82"/>
        <v/>
      </c>
      <c r="AV32" s="125" t="str">
        <f t="shared" ca="1" si="83"/>
        <v/>
      </c>
      <c r="AW32" s="125" t="str">
        <f t="shared" ca="1" si="84"/>
        <v/>
      </c>
      <c r="AX32" s="125" t="str">
        <f t="shared" ca="1" si="85"/>
        <v/>
      </c>
      <c r="AY32" s="125" t="str">
        <f t="shared" ca="1" si="86"/>
        <v/>
      </c>
      <c r="AZ32" s="125" t="str">
        <f t="shared" ca="1" si="87"/>
        <v/>
      </c>
      <c r="BA32" s="125" t="str">
        <f t="shared" ca="1" si="88"/>
        <v/>
      </c>
      <c r="BB32" s="125" t="str">
        <f t="shared" ca="1" si="89"/>
        <v/>
      </c>
      <c r="BC32" s="125" t="str">
        <f t="shared" ca="1" si="90"/>
        <v/>
      </c>
      <c r="BD32" s="125" t="str">
        <f t="shared" ca="1" si="91"/>
        <v/>
      </c>
      <c r="BE32" s="125" t="str">
        <f t="shared" ca="1" si="92"/>
        <v/>
      </c>
      <c r="BF32" s="125" t="str">
        <f t="shared" ca="1" si="93"/>
        <v/>
      </c>
      <c r="BG32" s="125" t="str">
        <f t="shared" ca="1" si="94"/>
        <v/>
      </c>
      <c r="BH32" s="125" t="str">
        <f t="shared" ca="1" si="95"/>
        <v/>
      </c>
      <c r="BI32" s="130" t="str">
        <f t="shared" ca="1" si="96"/>
        <v/>
      </c>
      <c r="BJ32" s="129">
        <f t="shared" ca="1" si="97"/>
        <v>0</v>
      </c>
      <c r="BK32" s="125">
        <f t="shared" ca="1" si="98"/>
        <v>0</v>
      </c>
      <c r="BL32" s="125">
        <f t="shared" ca="1" si="99"/>
        <v>0</v>
      </c>
      <c r="BM32" s="125">
        <f t="shared" ca="1" si="100"/>
        <v>0</v>
      </c>
      <c r="BN32" s="125">
        <f t="shared" ca="1" si="101"/>
        <v>0</v>
      </c>
      <c r="BO32" s="125">
        <f t="shared" ca="1" si="102"/>
        <v>0</v>
      </c>
      <c r="BP32" s="125">
        <f t="shared" ca="1" si="103"/>
        <v>0</v>
      </c>
      <c r="BQ32" s="125">
        <f t="shared" ca="1" si="104"/>
        <v>0</v>
      </c>
      <c r="BR32" s="125">
        <f t="shared" ca="1" si="105"/>
        <v>0</v>
      </c>
      <c r="BS32" s="125">
        <f t="shared" ca="1" si="106"/>
        <v>0</v>
      </c>
      <c r="BT32" s="125">
        <f t="shared" ca="1" si="107"/>
        <v>0</v>
      </c>
      <c r="BU32" s="125">
        <f t="shared" ca="1" si="108"/>
        <v>0</v>
      </c>
      <c r="BV32" s="125">
        <f t="shared" ca="1" si="109"/>
        <v>0</v>
      </c>
      <c r="BW32" s="125">
        <f t="shared" ca="1" si="110"/>
        <v>0</v>
      </c>
      <c r="BX32" s="125">
        <f t="shared" ca="1" si="111"/>
        <v>0</v>
      </c>
      <c r="BY32" s="125">
        <f t="shared" ca="1" si="112"/>
        <v>0</v>
      </c>
      <c r="BZ32" s="125">
        <f t="shared" ca="1" si="113"/>
        <v>1</v>
      </c>
      <c r="CA32" s="125">
        <f t="shared" ca="1" si="114"/>
        <v>1</v>
      </c>
      <c r="CB32" s="125">
        <f t="shared" ca="1" si="115"/>
        <v>1</v>
      </c>
      <c r="CC32" s="125">
        <f t="shared" ca="1" si="116"/>
        <v>0</v>
      </c>
      <c r="CD32" s="125">
        <f t="shared" ca="1" si="117"/>
        <v>0</v>
      </c>
      <c r="CE32" s="125">
        <f t="shared" ca="1" si="118"/>
        <v>0</v>
      </c>
      <c r="CF32" s="125">
        <f t="shared" ca="1" si="119"/>
        <v>0</v>
      </c>
      <c r="CG32" s="125">
        <f t="shared" ca="1" si="120"/>
        <v>0</v>
      </c>
      <c r="CH32" s="125">
        <f t="shared" ca="1" si="121"/>
        <v>0</v>
      </c>
      <c r="CI32" s="125">
        <f t="shared" ca="1" si="122"/>
        <v>0</v>
      </c>
      <c r="CJ32" s="125">
        <f t="shared" ca="1" si="123"/>
        <v>0</v>
      </c>
      <c r="CK32" s="125">
        <f t="shared" ca="1" si="124"/>
        <v>0</v>
      </c>
      <c r="CL32" s="125">
        <f t="shared" ca="1" si="125"/>
        <v>0</v>
      </c>
      <c r="CM32" s="125">
        <f t="shared" ca="1" si="126"/>
        <v>0</v>
      </c>
      <c r="CN32" s="130">
        <f t="shared" ca="1" si="127"/>
        <v>0</v>
      </c>
      <c r="CO32" s="129">
        <f t="shared" ca="1" si="128"/>
        <v>0</v>
      </c>
      <c r="CP32" s="125">
        <f t="shared" ca="1" si="129"/>
        <v>0</v>
      </c>
      <c r="CQ32" s="125">
        <f t="shared" ca="1" si="130"/>
        <v>0</v>
      </c>
      <c r="CR32" s="125">
        <f t="shared" ca="1" si="131"/>
        <v>0</v>
      </c>
      <c r="CS32" s="125">
        <f t="shared" ca="1" si="132"/>
        <v>0</v>
      </c>
      <c r="CT32" s="125">
        <f t="shared" ca="1" si="133"/>
        <v>0</v>
      </c>
      <c r="CU32" s="125">
        <f t="shared" ca="1" si="134"/>
        <v>1</v>
      </c>
      <c r="CV32" s="125">
        <f t="shared" ca="1" si="135"/>
        <v>1</v>
      </c>
      <c r="CW32" s="125">
        <f t="shared" ca="1" si="136"/>
        <v>1</v>
      </c>
      <c r="CX32" s="125">
        <f t="shared" ca="1" si="137"/>
        <v>1</v>
      </c>
      <c r="CY32" s="125">
        <f t="shared" ca="1" si="138"/>
        <v>1</v>
      </c>
      <c r="CZ32" s="125">
        <f t="shared" ca="1" si="139"/>
        <v>1</v>
      </c>
      <c r="DA32" s="125">
        <f t="shared" ca="1" si="140"/>
        <v>1</v>
      </c>
      <c r="DB32" s="125">
        <f t="shared" ca="1" si="141"/>
        <v>1</v>
      </c>
      <c r="DC32" s="125">
        <f t="shared" ca="1" si="142"/>
        <v>1</v>
      </c>
      <c r="DD32" s="125">
        <f t="shared" ca="1" si="143"/>
        <v>1</v>
      </c>
      <c r="DE32" s="125">
        <f t="shared" ca="1" si="144"/>
        <v>1</v>
      </c>
      <c r="DF32" s="125">
        <f t="shared" ca="1" si="145"/>
        <v>0</v>
      </c>
      <c r="DG32" s="125">
        <f t="shared" ca="1" si="146"/>
        <v>0</v>
      </c>
      <c r="DH32" s="125">
        <f t="shared" ca="1" si="147"/>
        <v>0</v>
      </c>
      <c r="DI32" s="125">
        <f t="shared" ca="1" si="148"/>
        <v>0</v>
      </c>
      <c r="DJ32" s="125">
        <f t="shared" ca="1" si="149"/>
        <v>0</v>
      </c>
      <c r="DK32" s="125">
        <f t="shared" ca="1" si="150"/>
        <v>0</v>
      </c>
      <c r="DL32" s="125">
        <f t="shared" ca="1" si="151"/>
        <v>0</v>
      </c>
      <c r="DM32" s="125">
        <f t="shared" ca="1" si="152"/>
        <v>0</v>
      </c>
      <c r="DN32" s="125">
        <f t="shared" ca="1" si="153"/>
        <v>0</v>
      </c>
      <c r="DO32" s="125">
        <f t="shared" ca="1" si="154"/>
        <v>0</v>
      </c>
      <c r="DP32" s="125">
        <f t="shared" ca="1" si="155"/>
        <v>0</v>
      </c>
      <c r="DQ32" s="125">
        <f t="shared" ca="1" si="156"/>
        <v>0</v>
      </c>
      <c r="DR32" s="130">
        <f t="shared" ca="1" si="157"/>
        <v>0</v>
      </c>
      <c r="DS32" s="129" t="str">
        <f t="shared" ca="1" si="158"/>
        <v/>
      </c>
      <c r="DT32" s="125" t="str">
        <f t="shared" ca="1" si="159"/>
        <v/>
      </c>
      <c r="DU32" s="125" t="str">
        <f t="shared" ca="1" si="160"/>
        <v/>
      </c>
      <c r="DV32" s="125" t="str">
        <f t="shared" ca="1" si="161"/>
        <v/>
      </c>
      <c r="DW32" s="125" t="str">
        <f t="shared" ca="1" si="162"/>
        <v/>
      </c>
      <c r="DX32" s="125" t="str">
        <f t="shared" ca="1" si="163"/>
        <v/>
      </c>
      <c r="DY32" s="125" t="str">
        <f t="shared" ca="1" si="164"/>
        <v/>
      </c>
      <c r="DZ32" s="125" t="str">
        <f t="shared" ca="1" si="165"/>
        <v/>
      </c>
      <c r="EA32" s="125" t="str">
        <f t="shared" ca="1" si="166"/>
        <v/>
      </c>
      <c r="EB32" s="125" t="str">
        <f t="shared" ca="1" si="167"/>
        <v/>
      </c>
      <c r="EC32" s="125" t="str">
        <f t="shared" ca="1" si="168"/>
        <v/>
      </c>
      <c r="ED32" s="125" t="str">
        <f t="shared" ca="1" si="169"/>
        <v/>
      </c>
      <c r="EE32" s="125" t="str">
        <f t="shared" ca="1" si="170"/>
        <v/>
      </c>
      <c r="EF32" s="125" t="str">
        <f t="shared" ca="1" si="171"/>
        <v/>
      </c>
      <c r="EG32" s="125" t="str">
        <f t="shared" ca="1" si="172"/>
        <v/>
      </c>
      <c r="EH32" s="125" t="str">
        <f t="shared" ca="1" si="173"/>
        <v/>
      </c>
      <c r="EI32" s="125" t="str">
        <f t="shared" ca="1" si="174"/>
        <v/>
      </c>
      <c r="EJ32" s="125" t="str">
        <f t="shared" ca="1" si="175"/>
        <v/>
      </c>
      <c r="EK32" s="125" t="str">
        <f t="shared" ca="1" si="176"/>
        <v/>
      </c>
      <c r="EL32" s="125" t="str">
        <f t="shared" ca="1" si="177"/>
        <v/>
      </c>
      <c r="EM32" s="125" t="str">
        <f t="shared" ca="1" si="178"/>
        <v/>
      </c>
      <c r="EN32" s="125" t="str">
        <f t="shared" ca="1" si="179"/>
        <v/>
      </c>
      <c r="EO32" s="125" t="str">
        <f t="shared" ca="1" si="180"/>
        <v/>
      </c>
      <c r="EP32" s="125" t="str">
        <f t="shared" ca="1" si="181"/>
        <v/>
      </c>
      <c r="EQ32" s="125" t="str">
        <f t="shared" ca="1" si="182"/>
        <v/>
      </c>
      <c r="ER32" s="125" t="str">
        <f t="shared" ca="1" si="183"/>
        <v/>
      </c>
      <c r="ES32" s="125" t="str">
        <f t="shared" ca="1" si="184"/>
        <v/>
      </c>
      <c r="ET32" s="125" t="str">
        <f t="shared" ca="1" si="185"/>
        <v/>
      </c>
      <c r="EU32" s="125" t="str">
        <f t="shared" ca="1" si="186"/>
        <v/>
      </c>
      <c r="EV32" s="125" t="str">
        <f t="shared" ca="1" si="187"/>
        <v/>
      </c>
      <c r="EW32" s="130" t="str">
        <f t="shared" ca="1" si="188"/>
        <v/>
      </c>
      <c r="EX32" s="129" t="str">
        <f t="shared" ca="1" si="189"/>
        <v/>
      </c>
      <c r="EY32" s="125" t="str">
        <f t="shared" ca="1" si="190"/>
        <v/>
      </c>
      <c r="EZ32" s="125" t="str">
        <f t="shared" ca="1" si="191"/>
        <v/>
      </c>
      <c r="FA32" s="125" t="str">
        <f t="shared" ca="1" si="192"/>
        <v/>
      </c>
      <c r="FB32" s="125" t="str">
        <f t="shared" ca="1" si="193"/>
        <v/>
      </c>
      <c r="FC32" s="125" t="str">
        <f t="shared" ca="1" si="194"/>
        <v/>
      </c>
      <c r="FD32" s="125" t="str">
        <f t="shared" ca="1" si="195"/>
        <v/>
      </c>
      <c r="FE32" s="125" t="str">
        <f t="shared" ca="1" si="196"/>
        <v/>
      </c>
      <c r="FF32" s="125" t="str">
        <f t="shared" ca="1" si="197"/>
        <v/>
      </c>
      <c r="FG32" s="125" t="str">
        <f t="shared" ca="1" si="198"/>
        <v/>
      </c>
      <c r="FH32" s="125" t="str">
        <f t="shared" ca="1" si="199"/>
        <v/>
      </c>
      <c r="FI32" s="125" t="str">
        <f t="shared" ca="1" si="200"/>
        <v/>
      </c>
      <c r="FJ32" s="125" t="str">
        <f t="shared" ca="1" si="201"/>
        <v/>
      </c>
      <c r="FK32" s="125" t="str">
        <f t="shared" ca="1" si="202"/>
        <v/>
      </c>
      <c r="FL32" s="125" t="str">
        <f t="shared" ca="1" si="203"/>
        <v/>
      </c>
      <c r="FM32" s="125" t="str">
        <f t="shared" ca="1" si="204"/>
        <v/>
      </c>
      <c r="FN32" s="125" t="str">
        <f t="shared" ca="1" si="205"/>
        <v/>
      </c>
      <c r="FO32" s="125" t="str">
        <f t="shared" ca="1" si="206"/>
        <v/>
      </c>
      <c r="FP32" s="125" t="str">
        <f t="shared" ca="1" si="207"/>
        <v/>
      </c>
      <c r="FQ32" s="125" t="str">
        <f t="shared" ca="1" si="208"/>
        <v/>
      </c>
      <c r="FR32" s="125" t="str">
        <f t="shared" ca="1" si="209"/>
        <v/>
      </c>
      <c r="FS32" s="125" t="str">
        <f t="shared" ca="1" si="210"/>
        <v/>
      </c>
      <c r="FT32" s="125" t="str">
        <f t="shared" ca="1" si="211"/>
        <v/>
      </c>
      <c r="FU32" s="125" t="str">
        <f t="shared" ca="1" si="212"/>
        <v/>
      </c>
      <c r="FV32" s="125" t="str">
        <f t="shared" ca="1" si="213"/>
        <v/>
      </c>
      <c r="FW32" s="125" t="str">
        <f t="shared" ca="1" si="214"/>
        <v/>
      </c>
      <c r="FX32" s="125" t="str">
        <f t="shared" ca="1" si="215"/>
        <v/>
      </c>
      <c r="FY32" s="125" t="str">
        <f t="shared" ca="1" si="216"/>
        <v/>
      </c>
      <c r="FZ32" s="125" t="str">
        <f t="shared" ca="1" si="217"/>
        <v/>
      </c>
      <c r="GA32" s="130" t="str">
        <f t="shared" ca="1" si="218"/>
        <v/>
      </c>
      <c r="GB32" s="129" t="str">
        <f t="shared" ca="1" si="219"/>
        <v/>
      </c>
      <c r="GC32" s="125" t="str">
        <f t="shared" ca="1" si="220"/>
        <v/>
      </c>
      <c r="GD32" s="125" t="str">
        <f t="shared" ca="1" si="221"/>
        <v/>
      </c>
      <c r="GE32" s="125" t="str">
        <f t="shared" ca="1" si="222"/>
        <v/>
      </c>
      <c r="GF32" s="125" t="str">
        <f t="shared" ca="1" si="223"/>
        <v/>
      </c>
      <c r="GG32" s="125" t="str">
        <f t="shared" ca="1" si="224"/>
        <v/>
      </c>
      <c r="GH32" s="125" t="str">
        <f t="shared" ca="1" si="225"/>
        <v/>
      </c>
      <c r="GI32" s="125" t="str">
        <f t="shared" ca="1" si="226"/>
        <v/>
      </c>
      <c r="GJ32" s="125" t="str">
        <f t="shared" ca="1" si="227"/>
        <v/>
      </c>
      <c r="GK32" s="125" t="str">
        <f t="shared" ca="1" si="228"/>
        <v/>
      </c>
      <c r="GL32" s="125" t="str">
        <f t="shared" ca="1" si="229"/>
        <v/>
      </c>
      <c r="GM32" s="125" t="str">
        <f t="shared" ca="1" si="230"/>
        <v/>
      </c>
      <c r="GN32" s="125" t="str">
        <f t="shared" ca="1" si="231"/>
        <v/>
      </c>
      <c r="GO32" s="125" t="str">
        <f t="shared" ca="1" si="232"/>
        <v/>
      </c>
      <c r="GP32" s="125" t="str">
        <f t="shared" ca="1" si="233"/>
        <v/>
      </c>
      <c r="GQ32" s="125" t="str">
        <f t="shared" ca="1" si="234"/>
        <v/>
      </c>
      <c r="GR32" s="125" t="str">
        <f t="shared" ca="1" si="235"/>
        <v/>
      </c>
      <c r="GS32" s="125" t="str">
        <f t="shared" ca="1" si="236"/>
        <v/>
      </c>
      <c r="GT32" s="125" t="str">
        <f t="shared" ca="1" si="237"/>
        <v/>
      </c>
      <c r="GU32" s="125" t="str">
        <f t="shared" ca="1" si="238"/>
        <v/>
      </c>
      <c r="GV32" s="125" t="str">
        <f t="shared" ca="1" si="239"/>
        <v/>
      </c>
      <c r="GW32" s="125" t="str">
        <f t="shared" ca="1" si="240"/>
        <v/>
      </c>
      <c r="GX32" s="125" t="str">
        <f t="shared" ca="1" si="241"/>
        <v/>
      </c>
      <c r="GY32" s="125" t="str">
        <f t="shared" ca="1" si="242"/>
        <v/>
      </c>
      <c r="GZ32" s="125" t="str">
        <f t="shared" ca="1" si="243"/>
        <v/>
      </c>
      <c r="HA32" s="125" t="str">
        <f t="shared" ca="1" si="244"/>
        <v/>
      </c>
      <c r="HB32" s="125" t="str">
        <f t="shared" ca="1" si="245"/>
        <v/>
      </c>
      <c r="HC32" s="125" t="str">
        <f t="shared" ca="1" si="246"/>
        <v/>
      </c>
      <c r="HD32" s="125" t="str">
        <f t="shared" ca="1" si="247"/>
        <v/>
      </c>
      <c r="HE32" s="125" t="str">
        <f t="shared" ca="1" si="248"/>
        <v/>
      </c>
      <c r="HF32" s="130" t="str">
        <f t="shared" ca="1" si="249"/>
        <v/>
      </c>
      <c r="HG32" s="129" t="str">
        <f t="shared" ca="1" si="250"/>
        <v/>
      </c>
      <c r="HH32" s="125" t="str">
        <f t="shared" ca="1" si="251"/>
        <v/>
      </c>
      <c r="HI32" s="125" t="str">
        <f t="shared" ca="1" si="252"/>
        <v/>
      </c>
      <c r="HJ32" s="125" t="str">
        <f t="shared" ca="1" si="253"/>
        <v/>
      </c>
      <c r="HK32" s="125" t="str">
        <f t="shared" ca="1" si="254"/>
        <v/>
      </c>
      <c r="HL32" s="125" t="str">
        <f t="shared" ca="1" si="255"/>
        <v/>
      </c>
      <c r="HM32" s="125" t="str">
        <f t="shared" ca="1" si="256"/>
        <v/>
      </c>
      <c r="HN32" s="125" t="str">
        <f t="shared" ca="1" si="257"/>
        <v/>
      </c>
      <c r="HO32" s="125" t="str">
        <f t="shared" ca="1" si="258"/>
        <v/>
      </c>
      <c r="HP32" s="125" t="str">
        <f t="shared" ca="1" si="259"/>
        <v/>
      </c>
      <c r="HQ32" s="125" t="str">
        <f t="shared" ca="1" si="260"/>
        <v/>
      </c>
      <c r="HR32" s="125" t="str">
        <f t="shared" ca="1" si="261"/>
        <v/>
      </c>
      <c r="HS32" s="125" t="str">
        <f t="shared" ca="1" si="262"/>
        <v/>
      </c>
      <c r="HT32" s="125" t="str">
        <f t="shared" ca="1" si="263"/>
        <v/>
      </c>
      <c r="HU32" s="125" t="str">
        <f t="shared" ca="1" si="264"/>
        <v/>
      </c>
      <c r="HV32" s="125" t="str">
        <f t="shared" ca="1" si="265"/>
        <v/>
      </c>
      <c r="HW32" s="125" t="str">
        <f t="shared" ca="1" si="266"/>
        <v/>
      </c>
      <c r="HX32" s="125" t="str">
        <f t="shared" ca="1" si="267"/>
        <v/>
      </c>
      <c r="HY32" s="125" t="str">
        <f t="shared" ca="1" si="268"/>
        <v/>
      </c>
      <c r="HZ32" s="125" t="str">
        <f t="shared" ca="1" si="269"/>
        <v/>
      </c>
      <c r="IA32" s="125" t="str">
        <f t="shared" ca="1" si="270"/>
        <v/>
      </c>
      <c r="IB32" s="125" t="str">
        <f t="shared" ca="1" si="271"/>
        <v/>
      </c>
      <c r="IC32" s="125" t="str">
        <f t="shared" ca="1" si="272"/>
        <v/>
      </c>
      <c r="ID32" s="125" t="str">
        <f t="shared" ca="1" si="273"/>
        <v/>
      </c>
      <c r="IE32" s="125" t="str">
        <f t="shared" ca="1" si="274"/>
        <v/>
      </c>
      <c r="IF32" s="125" t="str">
        <f t="shared" ca="1" si="275"/>
        <v/>
      </c>
      <c r="IG32" s="125" t="str">
        <f t="shared" ca="1" si="276"/>
        <v/>
      </c>
      <c r="IH32" s="125" t="str">
        <f t="shared" ca="1" si="277"/>
        <v/>
      </c>
      <c r="II32" s="125" t="str">
        <f t="shared" ca="1" si="278"/>
        <v/>
      </c>
      <c r="IJ32" s="125" t="str">
        <f t="shared" ca="1" si="279"/>
        <v/>
      </c>
      <c r="IK32" s="130" t="str">
        <f t="shared" ca="1" si="280"/>
        <v/>
      </c>
      <c r="IL32" s="129" t="str">
        <f t="shared" ca="1" si="281"/>
        <v/>
      </c>
      <c r="IM32" s="125" t="str">
        <f t="shared" ca="1" si="282"/>
        <v/>
      </c>
      <c r="IN32" s="125" t="str">
        <f t="shared" ca="1" si="283"/>
        <v/>
      </c>
      <c r="IO32" s="125" t="str">
        <f t="shared" ca="1" si="284"/>
        <v/>
      </c>
      <c r="IP32" s="125" t="str">
        <f t="shared" ca="1" si="285"/>
        <v/>
      </c>
      <c r="IQ32" s="125" t="str">
        <f t="shared" ca="1" si="286"/>
        <v/>
      </c>
      <c r="IR32" s="125" t="str">
        <f t="shared" ca="1" si="287"/>
        <v/>
      </c>
      <c r="IS32" s="125" t="str">
        <f t="shared" ca="1" si="288"/>
        <v/>
      </c>
      <c r="IT32" s="125" t="str">
        <f t="shared" ca="1" si="289"/>
        <v/>
      </c>
      <c r="IU32" s="125" t="str">
        <f t="shared" ca="1" si="290"/>
        <v/>
      </c>
      <c r="IV32" s="125" t="str">
        <f t="shared" ca="1" si="291"/>
        <v/>
      </c>
      <c r="IW32" s="125" t="str">
        <f t="shared" ca="1" si="292"/>
        <v/>
      </c>
      <c r="IX32" s="125" t="str">
        <f t="shared" ca="1" si="293"/>
        <v/>
      </c>
      <c r="IY32" s="125" t="str">
        <f t="shared" ca="1" si="294"/>
        <v/>
      </c>
      <c r="IZ32" s="125" t="str">
        <f t="shared" ca="1" si="295"/>
        <v/>
      </c>
      <c r="JA32" s="125" t="str">
        <f t="shared" ca="1" si="296"/>
        <v/>
      </c>
      <c r="JB32" s="125" t="str">
        <f t="shared" ca="1" si="297"/>
        <v/>
      </c>
      <c r="JC32" s="125" t="str">
        <f t="shared" ca="1" si="298"/>
        <v/>
      </c>
      <c r="JD32" s="125" t="str">
        <f t="shared" ca="1" si="299"/>
        <v/>
      </c>
      <c r="JE32" s="125" t="str">
        <f t="shared" ca="1" si="300"/>
        <v/>
      </c>
      <c r="JF32" s="125" t="str">
        <f t="shared" ca="1" si="301"/>
        <v/>
      </c>
      <c r="JG32" s="125" t="str">
        <f t="shared" ca="1" si="302"/>
        <v/>
      </c>
      <c r="JH32" s="125" t="str">
        <f t="shared" ca="1" si="303"/>
        <v/>
      </c>
      <c r="JI32" s="125" t="str">
        <f t="shared" ca="1" si="304"/>
        <v/>
      </c>
      <c r="JJ32" s="125" t="str">
        <f t="shared" ca="1" si="305"/>
        <v/>
      </c>
      <c r="JK32" s="125" t="str">
        <f t="shared" ca="1" si="306"/>
        <v/>
      </c>
      <c r="JL32" s="125" t="str">
        <f t="shared" ca="1" si="307"/>
        <v/>
      </c>
      <c r="JM32" s="125" t="str">
        <f t="shared" ca="1" si="308"/>
        <v/>
      </c>
      <c r="JN32" s="125" t="str">
        <f t="shared" ca="1" si="309"/>
        <v/>
      </c>
      <c r="JO32" s="130" t="str">
        <f t="shared" ca="1" si="310"/>
        <v/>
      </c>
      <c r="JP32" s="129" t="str">
        <f t="shared" ca="1" si="311"/>
        <v/>
      </c>
      <c r="JQ32" s="125" t="str">
        <f t="shared" ca="1" si="312"/>
        <v/>
      </c>
      <c r="JR32" s="125" t="str">
        <f t="shared" ca="1" si="313"/>
        <v/>
      </c>
      <c r="JS32" s="125" t="str">
        <f t="shared" ca="1" si="314"/>
        <v/>
      </c>
      <c r="JT32" s="125" t="str">
        <f t="shared" ca="1" si="315"/>
        <v/>
      </c>
      <c r="JU32" s="125" t="str">
        <f t="shared" ca="1" si="316"/>
        <v/>
      </c>
      <c r="JV32" s="125" t="str">
        <f t="shared" ca="1" si="317"/>
        <v/>
      </c>
      <c r="JW32" s="125" t="str">
        <f t="shared" ca="1" si="318"/>
        <v/>
      </c>
      <c r="JX32" s="125" t="str">
        <f t="shared" ca="1" si="319"/>
        <v/>
      </c>
      <c r="JY32" s="125" t="str">
        <f t="shared" ca="1" si="320"/>
        <v/>
      </c>
      <c r="JZ32" s="125" t="str">
        <f t="shared" ca="1" si="321"/>
        <v/>
      </c>
      <c r="KA32" s="125" t="str">
        <f t="shared" ca="1" si="322"/>
        <v/>
      </c>
      <c r="KB32" s="125" t="str">
        <f t="shared" ca="1" si="323"/>
        <v/>
      </c>
      <c r="KC32" s="125" t="str">
        <f t="shared" ca="1" si="324"/>
        <v/>
      </c>
      <c r="KD32" s="125" t="str">
        <f t="shared" ca="1" si="325"/>
        <v/>
      </c>
      <c r="KE32" s="125" t="str">
        <f t="shared" ca="1" si="326"/>
        <v/>
      </c>
      <c r="KF32" s="125" t="str">
        <f t="shared" ca="1" si="327"/>
        <v/>
      </c>
      <c r="KG32" s="125" t="str">
        <f t="shared" ca="1" si="328"/>
        <v/>
      </c>
      <c r="KH32" s="125" t="str">
        <f t="shared" ca="1" si="329"/>
        <v/>
      </c>
      <c r="KI32" s="125" t="str">
        <f t="shared" ca="1" si="330"/>
        <v/>
      </c>
      <c r="KJ32" s="125" t="str">
        <f t="shared" ca="1" si="331"/>
        <v/>
      </c>
      <c r="KK32" s="125" t="str">
        <f t="shared" ca="1" si="332"/>
        <v/>
      </c>
      <c r="KL32" s="125" t="str">
        <f t="shared" ca="1" si="333"/>
        <v/>
      </c>
      <c r="KM32" s="125" t="str">
        <f t="shared" ca="1" si="334"/>
        <v/>
      </c>
      <c r="KN32" s="125" t="str">
        <f t="shared" ca="1" si="335"/>
        <v/>
      </c>
      <c r="KO32" s="125" t="str">
        <f t="shared" ca="1" si="336"/>
        <v/>
      </c>
      <c r="KP32" s="125" t="str">
        <f t="shared" ca="1" si="337"/>
        <v/>
      </c>
      <c r="KQ32" s="125" t="str">
        <f t="shared" ca="1" si="338"/>
        <v/>
      </c>
      <c r="KR32" s="125" t="str">
        <f t="shared" ca="1" si="339"/>
        <v/>
      </c>
      <c r="KS32" s="125" t="str">
        <f t="shared" ca="1" si="340"/>
        <v/>
      </c>
      <c r="KT32" s="130" t="str">
        <f t="shared" ca="1" si="341"/>
        <v/>
      </c>
      <c r="KU32" s="129" t="str">
        <f t="shared" ca="1" si="342"/>
        <v/>
      </c>
      <c r="KV32" s="125" t="str">
        <f t="shared" ca="1" si="343"/>
        <v/>
      </c>
      <c r="KW32" s="125" t="str">
        <f t="shared" ca="1" si="344"/>
        <v/>
      </c>
      <c r="KX32" s="125" t="str">
        <f t="shared" ca="1" si="345"/>
        <v/>
      </c>
      <c r="KY32" s="125" t="str">
        <f t="shared" ca="1" si="346"/>
        <v/>
      </c>
      <c r="KZ32" s="125" t="str">
        <f t="shared" ca="1" si="347"/>
        <v/>
      </c>
      <c r="LA32" s="125" t="str">
        <f t="shared" ca="1" si="348"/>
        <v/>
      </c>
      <c r="LB32" s="125" t="str">
        <f t="shared" ca="1" si="349"/>
        <v/>
      </c>
      <c r="LC32" s="125" t="str">
        <f t="shared" ca="1" si="350"/>
        <v/>
      </c>
      <c r="LD32" s="125" t="str">
        <f t="shared" ca="1" si="351"/>
        <v/>
      </c>
      <c r="LE32" s="125" t="str">
        <f t="shared" ca="1" si="352"/>
        <v/>
      </c>
      <c r="LF32" s="125" t="str">
        <f t="shared" ca="1" si="353"/>
        <v/>
      </c>
      <c r="LG32" s="125" t="str">
        <f t="shared" ca="1" si="354"/>
        <v/>
      </c>
      <c r="LH32" s="125" t="str">
        <f t="shared" ca="1" si="355"/>
        <v/>
      </c>
      <c r="LI32" s="125" t="str">
        <f t="shared" ca="1" si="356"/>
        <v/>
      </c>
      <c r="LJ32" s="125" t="str">
        <f t="shared" ca="1" si="357"/>
        <v/>
      </c>
      <c r="LK32" s="125" t="str">
        <f t="shared" ca="1" si="358"/>
        <v/>
      </c>
      <c r="LL32" s="125" t="str">
        <f t="shared" ca="1" si="359"/>
        <v/>
      </c>
      <c r="LM32" s="125" t="str">
        <f t="shared" ca="1" si="360"/>
        <v/>
      </c>
      <c r="LN32" s="125" t="str">
        <f t="shared" ca="1" si="361"/>
        <v/>
      </c>
      <c r="LO32" s="125" t="str">
        <f t="shared" ca="1" si="362"/>
        <v/>
      </c>
      <c r="LP32" s="125" t="str">
        <f t="shared" ca="1" si="363"/>
        <v/>
      </c>
      <c r="LQ32" s="125" t="str">
        <f t="shared" ca="1" si="364"/>
        <v/>
      </c>
      <c r="LR32" s="125" t="str">
        <f t="shared" ca="1" si="365"/>
        <v/>
      </c>
      <c r="LS32" s="125" t="str">
        <f t="shared" ca="1" si="366"/>
        <v/>
      </c>
      <c r="LT32" s="125" t="str">
        <f t="shared" ca="1" si="367"/>
        <v/>
      </c>
      <c r="LU32" s="125" t="str">
        <f t="shared" ca="1" si="368"/>
        <v/>
      </c>
      <c r="LV32" s="125" t="str">
        <f t="shared" ca="1" si="369"/>
        <v/>
      </c>
      <c r="LW32" s="125" t="str">
        <f t="shared" ca="1" si="370"/>
        <v/>
      </c>
      <c r="LX32" s="130" t="str">
        <f t="shared" ca="1" si="371"/>
        <v/>
      </c>
      <c r="LY32" s="129" t="str">
        <f t="shared" ca="1" si="37"/>
        <v/>
      </c>
      <c r="LZ32" s="125" t="str">
        <f t="shared" ca="1" si="38"/>
        <v/>
      </c>
      <c r="MA32" s="125" t="str">
        <f t="shared" ca="1" si="39"/>
        <v/>
      </c>
      <c r="MB32" s="125" t="str">
        <f t="shared" ca="1" si="40"/>
        <v/>
      </c>
      <c r="MC32" s="125" t="str">
        <f t="shared" ca="1" si="41"/>
        <v/>
      </c>
      <c r="MD32" s="125" t="str">
        <f t="shared" ca="1" si="42"/>
        <v/>
      </c>
      <c r="ME32" s="125" t="str">
        <f t="shared" ca="1" si="43"/>
        <v/>
      </c>
      <c r="MF32" s="125" t="str">
        <f t="shared" ca="1" si="44"/>
        <v/>
      </c>
      <c r="MG32" s="125" t="str">
        <f t="shared" ca="1" si="45"/>
        <v/>
      </c>
      <c r="MH32" s="125" t="str">
        <f t="shared" ca="1" si="46"/>
        <v/>
      </c>
      <c r="MI32" s="125" t="str">
        <f t="shared" ca="1" si="47"/>
        <v/>
      </c>
      <c r="MJ32" s="125" t="str">
        <f t="shared" ca="1" si="48"/>
        <v/>
      </c>
      <c r="MK32" s="125" t="str">
        <f t="shared" ca="1" si="49"/>
        <v/>
      </c>
      <c r="ML32" s="125" t="str">
        <f t="shared" ca="1" si="50"/>
        <v/>
      </c>
      <c r="MM32" s="125" t="str">
        <f t="shared" ca="1" si="51"/>
        <v/>
      </c>
      <c r="MN32" s="125" t="str">
        <f t="shared" ca="1" si="52"/>
        <v/>
      </c>
      <c r="MO32" s="125" t="str">
        <f t="shared" ca="1" si="53"/>
        <v/>
      </c>
      <c r="MP32" s="125" t="str">
        <f t="shared" ca="1" si="54"/>
        <v/>
      </c>
      <c r="MQ32" s="125" t="str">
        <f t="shared" ca="1" si="55"/>
        <v/>
      </c>
      <c r="MR32" s="125" t="str">
        <f t="shared" ca="1" si="56"/>
        <v/>
      </c>
      <c r="MS32" s="125" t="str">
        <f t="shared" ca="1" si="57"/>
        <v/>
      </c>
      <c r="MT32" s="125" t="str">
        <f t="shared" ca="1" si="58"/>
        <v/>
      </c>
      <c r="MU32" s="125" t="str">
        <f t="shared" ca="1" si="59"/>
        <v/>
      </c>
      <c r="MV32" s="125" t="str">
        <f t="shared" ca="1" si="60"/>
        <v/>
      </c>
      <c r="MW32" s="125" t="str">
        <f t="shared" ca="1" si="61"/>
        <v/>
      </c>
      <c r="MX32" s="125" t="str">
        <f t="shared" ca="1" si="62"/>
        <v/>
      </c>
      <c r="MY32" s="125" t="str">
        <f t="shared" ca="1" si="63"/>
        <v/>
      </c>
      <c r="MZ32" s="125" t="str">
        <f t="shared" ca="1" si="64"/>
        <v/>
      </c>
      <c r="NA32" s="125" t="str">
        <f t="shared" ca="1" si="65"/>
        <v/>
      </c>
      <c r="NB32" s="125" t="str">
        <f t="shared" ca="1" si="66"/>
        <v/>
      </c>
      <c r="NC32" s="130" t="str">
        <f t="shared" ca="1" si="67"/>
        <v/>
      </c>
    </row>
    <row r="33" spans="1:367" s="128" customFormat="1" x14ac:dyDescent="0.3">
      <c r="A33" s="125" t="str">
        <f>IF(Récap!$B40="","",Récap!$B40)</f>
        <v>CP 2020/2021</v>
      </c>
      <c r="B33" s="129" t="str">
        <f t="shared" ca="1" si="6"/>
        <v/>
      </c>
      <c r="C33" s="125" t="str">
        <f t="shared" ca="1" si="7"/>
        <v/>
      </c>
      <c r="D33" s="125" t="str">
        <f t="shared" ca="1" si="8"/>
        <v/>
      </c>
      <c r="E33" s="125" t="str">
        <f t="shared" ca="1" si="9"/>
        <v/>
      </c>
      <c r="F33" s="125" t="str">
        <f t="shared" ca="1" si="10"/>
        <v/>
      </c>
      <c r="G33" s="125" t="str">
        <f t="shared" ca="1" si="11"/>
        <v/>
      </c>
      <c r="H33" s="125" t="str">
        <f t="shared" ca="1" si="12"/>
        <v/>
      </c>
      <c r="I33" s="125" t="str">
        <f t="shared" ca="1" si="13"/>
        <v/>
      </c>
      <c r="J33" s="125" t="str">
        <f t="shared" ca="1" si="14"/>
        <v/>
      </c>
      <c r="K33" s="125" t="str">
        <f t="shared" ca="1" si="15"/>
        <v/>
      </c>
      <c r="L33" s="125" t="str">
        <f t="shared" ca="1" si="16"/>
        <v/>
      </c>
      <c r="M33" s="125" t="str">
        <f t="shared" ca="1" si="17"/>
        <v/>
      </c>
      <c r="N33" s="125" t="str">
        <f t="shared" ca="1" si="18"/>
        <v/>
      </c>
      <c r="O33" s="125" t="str">
        <f t="shared" ca="1" si="19"/>
        <v/>
      </c>
      <c r="P33" s="125" t="str">
        <f t="shared" ca="1" si="20"/>
        <v/>
      </c>
      <c r="Q33" s="125" t="str">
        <f t="shared" ca="1" si="21"/>
        <v/>
      </c>
      <c r="R33" s="125" t="str">
        <f t="shared" ca="1" si="22"/>
        <v/>
      </c>
      <c r="S33" s="125" t="str">
        <f t="shared" ca="1" si="23"/>
        <v/>
      </c>
      <c r="T33" s="125" t="str">
        <f t="shared" ca="1" si="24"/>
        <v/>
      </c>
      <c r="U33" s="125" t="str">
        <f t="shared" ca="1" si="25"/>
        <v/>
      </c>
      <c r="V33" s="125" t="str">
        <f t="shared" ca="1" si="26"/>
        <v/>
      </c>
      <c r="W33" s="125" t="str">
        <f t="shared" ca="1" si="27"/>
        <v/>
      </c>
      <c r="X33" s="125" t="str">
        <f t="shared" ca="1" si="28"/>
        <v/>
      </c>
      <c r="Y33" s="125" t="str">
        <f t="shared" ca="1" si="29"/>
        <v/>
      </c>
      <c r="Z33" s="125" t="str">
        <f t="shared" ca="1" si="30"/>
        <v/>
      </c>
      <c r="AA33" s="125" t="str">
        <f t="shared" ca="1" si="31"/>
        <v/>
      </c>
      <c r="AB33" s="125" t="str">
        <f t="shared" ca="1" si="32"/>
        <v/>
      </c>
      <c r="AC33" s="125" t="str">
        <f t="shared" ca="1" si="33"/>
        <v/>
      </c>
      <c r="AD33" s="125" t="str">
        <f t="shared" ca="1" si="34"/>
        <v/>
      </c>
      <c r="AE33" s="125" t="str">
        <f t="shared" ca="1" si="35"/>
        <v/>
      </c>
      <c r="AF33" s="130" t="str">
        <f t="shared" ca="1" si="36"/>
        <v/>
      </c>
      <c r="AG33" s="129" t="str">
        <f t="shared" ca="1" si="68"/>
        <v/>
      </c>
      <c r="AH33" s="125" t="str">
        <f t="shared" ca="1" si="69"/>
        <v/>
      </c>
      <c r="AI33" s="125" t="str">
        <f t="shared" ca="1" si="70"/>
        <v/>
      </c>
      <c r="AJ33" s="125" t="str">
        <f t="shared" ca="1" si="71"/>
        <v/>
      </c>
      <c r="AK33" s="125" t="str">
        <f t="shared" ca="1" si="72"/>
        <v/>
      </c>
      <c r="AL33" s="125" t="str">
        <f t="shared" ca="1" si="73"/>
        <v/>
      </c>
      <c r="AM33" s="125" t="str">
        <f t="shared" ca="1" si="74"/>
        <v/>
      </c>
      <c r="AN33" s="125" t="str">
        <f t="shared" ca="1" si="75"/>
        <v/>
      </c>
      <c r="AO33" s="125" t="str">
        <f t="shared" ca="1" si="76"/>
        <v/>
      </c>
      <c r="AP33" s="125" t="str">
        <f t="shared" ca="1" si="77"/>
        <v/>
      </c>
      <c r="AQ33" s="125" t="str">
        <f t="shared" ca="1" si="78"/>
        <v/>
      </c>
      <c r="AR33" s="125" t="str">
        <f t="shared" ca="1" si="79"/>
        <v/>
      </c>
      <c r="AS33" s="125" t="str">
        <f t="shared" ca="1" si="80"/>
        <v/>
      </c>
      <c r="AT33" s="125" t="str">
        <f t="shared" ca="1" si="81"/>
        <v/>
      </c>
      <c r="AU33" s="125" t="str">
        <f t="shared" ca="1" si="82"/>
        <v/>
      </c>
      <c r="AV33" s="125" t="str">
        <f t="shared" ca="1" si="83"/>
        <v/>
      </c>
      <c r="AW33" s="125" t="str">
        <f t="shared" ca="1" si="84"/>
        <v/>
      </c>
      <c r="AX33" s="125" t="str">
        <f t="shared" ca="1" si="85"/>
        <v/>
      </c>
      <c r="AY33" s="125" t="str">
        <f t="shared" ca="1" si="86"/>
        <v/>
      </c>
      <c r="AZ33" s="125" t="str">
        <f t="shared" ca="1" si="87"/>
        <v/>
      </c>
      <c r="BA33" s="125" t="str">
        <f t="shared" ca="1" si="88"/>
        <v/>
      </c>
      <c r="BB33" s="125" t="str">
        <f t="shared" ca="1" si="89"/>
        <v/>
      </c>
      <c r="BC33" s="125" t="str">
        <f t="shared" ca="1" si="90"/>
        <v/>
      </c>
      <c r="BD33" s="125" t="str">
        <f t="shared" ca="1" si="91"/>
        <v/>
      </c>
      <c r="BE33" s="125" t="str">
        <f t="shared" ca="1" si="92"/>
        <v/>
      </c>
      <c r="BF33" s="125" t="str">
        <f t="shared" ca="1" si="93"/>
        <v/>
      </c>
      <c r="BG33" s="125" t="str">
        <f t="shared" ca="1" si="94"/>
        <v/>
      </c>
      <c r="BH33" s="125" t="str">
        <f t="shared" ca="1" si="95"/>
        <v/>
      </c>
      <c r="BI33" s="130" t="str">
        <f t="shared" ca="1" si="96"/>
        <v/>
      </c>
      <c r="BJ33" s="129" t="str">
        <f t="shared" ca="1" si="97"/>
        <v/>
      </c>
      <c r="BK33" s="125" t="str">
        <f t="shared" ca="1" si="98"/>
        <v/>
      </c>
      <c r="BL33" s="125" t="str">
        <f t="shared" ca="1" si="99"/>
        <v/>
      </c>
      <c r="BM33" s="125" t="str">
        <f t="shared" ca="1" si="100"/>
        <v/>
      </c>
      <c r="BN33" s="125" t="str">
        <f t="shared" ca="1" si="101"/>
        <v/>
      </c>
      <c r="BO33" s="125" t="str">
        <f t="shared" ca="1" si="102"/>
        <v/>
      </c>
      <c r="BP33" s="125" t="str">
        <f t="shared" ca="1" si="103"/>
        <v/>
      </c>
      <c r="BQ33" s="125" t="str">
        <f t="shared" ca="1" si="104"/>
        <v/>
      </c>
      <c r="BR33" s="125" t="str">
        <f t="shared" ca="1" si="105"/>
        <v/>
      </c>
      <c r="BS33" s="125" t="str">
        <f t="shared" ca="1" si="106"/>
        <v/>
      </c>
      <c r="BT33" s="125" t="str">
        <f t="shared" ca="1" si="107"/>
        <v/>
      </c>
      <c r="BU33" s="125" t="str">
        <f t="shared" ca="1" si="108"/>
        <v/>
      </c>
      <c r="BV33" s="125" t="str">
        <f t="shared" ca="1" si="109"/>
        <v/>
      </c>
      <c r="BW33" s="125" t="str">
        <f t="shared" ca="1" si="110"/>
        <v/>
      </c>
      <c r="BX33" s="125" t="str">
        <f t="shared" ca="1" si="111"/>
        <v/>
      </c>
      <c r="BY33" s="125" t="str">
        <f t="shared" ca="1" si="112"/>
        <v/>
      </c>
      <c r="BZ33" s="125" t="str">
        <f t="shared" ca="1" si="113"/>
        <v/>
      </c>
      <c r="CA33" s="125" t="str">
        <f t="shared" ca="1" si="114"/>
        <v/>
      </c>
      <c r="CB33" s="125" t="str">
        <f t="shared" ca="1" si="115"/>
        <v/>
      </c>
      <c r="CC33" s="125" t="str">
        <f t="shared" ca="1" si="116"/>
        <v/>
      </c>
      <c r="CD33" s="125" t="str">
        <f t="shared" ca="1" si="117"/>
        <v/>
      </c>
      <c r="CE33" s="125" t="str">
        <f t="shared" ca="1" si="118"/>
        <v/>
      </c>
      <c r="CF33" s="125" t="str">
        <f t="shared" ca="1" si="119"/>
        <v/>
      </c>
      <c r="CG33" s="125" t="str">
        <f t="shared" ca="1" si="120"/>
        <v/>
      </c>
      <c r="CH33" s="125" t="str">
        <f t="shared" ca="1" si="121"/>
        <v/>
      </c>
      <c r="CI33" s="125" t="str">
        <f t="shared" ca="1" si="122"/>
        <v/>
      </c>
      <c r="CJ33" s="125" t="str">
        <f t="shared" ca="1" si="123"/>
        <v/>
      </c>
      <c r="CK33" s="125" t="str">
        <f t="shared" ca="1" si="124"/>
        <v/>
      </c>
      <c r="CL33" s="125" t="str">
        <f t="shared" ca="1" si="125"/>
        <v/>
      </c>
      <c r="CM33" s="125" t="str">
        <f t="shared" ca="1" si="126"/>
        <v/>
      </c>
      <c r="CN33" s="130" t="str">
        <f t="shared" ca="1" si="127"/>
        <v/>
      </c>
      <c r="CO33" s="129" t="str">
        <f t="shared" ca="1" si="128"/>
        <v/>
      </c>
      <c r="CP33" s="125" t="str">
        <f t="shared" ca="1" si="129"/>
        <v/>
      </c>
      <c r="CQ33" s="125" t="str">
        <f t="shared" ca="1" si="130"/>
        <v/>
      </c>
      <c r="CR33" s="125" t="str">
        <f t="shared" ca="1" si="131"/>
        <v/>
      </c>
      <c r="CS33" s="125" t="str">
        <f t="shared" ca="1" si="132"/>
        <v/>
      </c>
      <c r="CT33" s="125" t="str">
        <f t="shared" ca="1" si="133"/>
        <v/>
      </c>
      <c r="CU33" s="125" t="str">
        <f t="shared" ca="1" si="134"/>
        <v/>
      </c>
      <c r="CV33" s="125" t="str">
        <f t="shared" ca="1" si="135"/>
        <v/>
      </c>
      <c r="CW33" s="125" t="str">
        <f t="shared" ca="1" si="136"/>
        <v/>
      </c>
      <c r="CX33" s="125" t="str">
        <f t="shared" ca="1" si="137"/>
        <v/>
      </c>
      <c r="CY33" s="125" t="str">
        <f t="shared" ca="1" si="138"/>
        <v/>
      </c>
      <c r="CZ33" s="125" t="str">
        <f t="shared" ca="1" si="139"/>
        <v/>
      </c>
      <c r="DA33" s="125" t="str">
        <f t="shared" ca="1" si="140"/>
        <v/>
      </c>
      <c r="DB33" s="125" t="str">
        <f t="shared" ca="1" si="141"/>
        <v/>
      </c>
      <c r="DC33" s="125" t="str">
        <f t="shared" ca="1" si="142"/>
        <v/>
      </c>
      <c r="DD33" s="125" t="str">
        <f t="shared" ca="1" si="143"/>
        <v/>
      </c>
      <c r="DE33" s="125" t="str">
        <f t="shared" ca="1" si="144"/>
        <v/>
      </c>
      <c r="DF33" s="125" t="str">
        <f t="shared" ca="1" si="145"/>
        <v/>
      </c>
      <c r="DG33" s="125" t="str">
        <f t="shared" ca="1" si="146"/>
        <v/>
      </c>
      <c r="DH33" s="125" t="str">
        <f t="shared" ca="1" si="147"/>
        <v/>
      </c>
      <c r="DI33" s="125" t="str">
        <f t="shared" ca="1" si="148"/>
        <v/>
      </c>
      <c r="DJ33" s="125" t="str">
        <f t="shared" ca="1" si="149"/>
        <v/>
      </c>
      <c r="DK33" s="125" t="str">
        <f t="shared" ca="1" si="150"/>
        <v/>
      </c>
      <c r="DL33" s="125" t="str">
        <f t="shared" ca="1" si="151"/>
        <v/>
      </c>
      <c r="DM33" s="125" t="str">
        <f t="shared" ca="1" si="152"/>
        <v/>
      </c>
      <c r="DN33" s="125" t="str">
        <f t="shared" ca="1" si="153"/>
        <v/>
      </c>
      <c r="DO33" s="125" t="str">
        <f t="shared" ca="1" si="154"/>
        <v/>
      </c>
      <c r="DP33" s="125" t="str">
        <f t="shared" ca="1" si="155"/>
        <v/>
      </c>
      <c r="DQ33" s="125" t="str">
        <f t="shared" ca="1" si="156"/>
        <v/>
      </c>
      <c r="DR33" s="130" t="str">
        <f t="shared" ca="1" si="157"/>
        <v/>
      </c>
      <c r="DS33" s="129">
        <f t="shared" ca="1" si="158"/>
        <v>0</v>
      </c>
      <c r="DT33" s="125">
        <f t="shared" ca="1" si="159"/>
        <v>0</v>
      </c>
      <c r="DU33" s="125">
        <f t="shared" ca="1" si="160"/>
        <v>0</v>
      </c>
      <c r="DV33" s="125">
        <f t="shared" ca="1" si="161"/>
        <v>0</v>
      </c>
      <c r="DW33" s="125">
        <f t="shared" ca="1" si="162"/>
        <v>0</v>
      </c>
      <c r="DX33" s="125">
        <f t="shared" ca="1" si="163"/>
        <v>0</v>
      </c>
      <c r="DY33" s="125">
        <f t="shared" ca="1" si="164"/>
        <v>0</v>
      </c>
      <c r="DZ33" s="125">
        <f t="shared" ca="1" si="165"/>
        <v>0</v>
      </c>
      <c r="EA33" s="125">
        <f t="shared" ca="1" si="166"/>
        <v>0</v>
      </c>
      <c r="EB33" s="125">
        <f t="shared" ca="1" si="167"/>
        <v>0</v>
      </c>
      <c r="EC33" s="125">
        <f t="shared" ca="1" si="168"/>
        <v>1</v>
      </c>
      <c r="ED33" s="125">
        <f t="shared" ca="1" si="169"/>
        <v>1</v>
      </c>
      <c r="EE33" s="125">
        <f t="shared" ca="1" si="170"/>
        <v>1</v>
      </c>
      <c r="EF33" s="125">
        <f t="shared" ca="1" si="171"/>
        <v>0</v>
      </c>
      <c r="EG33" s="125">
        <f t="shared" ca="1" si="172"/>
        <v>1</v>
      </c>
      <c r="EH33" s="125">
        <f t="shared" ca="1" si="173"/>
        <v>0</v>
      </c>
      <c r="EI33" s="125">
        <f t="shared" ca="1" si="174"/>
        <v>0</v>
      </c>
      <c r="EJ33" s="125">
        <f t="shared" ca="1" si="175"/>
        <v>0</v>
      </c>
      <c r="EK33" s="125">
        <f t="shared" ca="1" si="176"/>
        <v>0</v>
      </c>
      <c r="EL33" s="125">
        <f t="shared" ca="1" si="177"/>
        <v>0</v>
      </c>
      <c r="EM33" s="125">
        <f t="shared" ca="1" si="178"/>
        <v>0</v>
      </c>
      <c r="EN33" s="125">
        <f t="shared" ca="1" si="179"/>
        <v>0</v>
      </c>
      <c r="EO33" s="125">
        <f t="shared" ca="1" si="180"/>
        <v>0</v>
      </c>
      <c r="EP33" s="125">
        <f t="shared" ca="1" si="181"/>
        <v>0</v>
      </c>
      <c r="EQ33" s="125">
        <f t="shared" ca="1" si="182"/>
        <v>0</v>
      </c>
      <c r="ER33" s="125">
        <f t="shared" ca="1" si="183"/>
        <v>0</v>
      </c>
      <c r="ES33" s="125">
        <f t="shared" ca="1" si="184"/>
        <v>0</v>
      </c>
      <c r="ET33" s="125">
        <f t="shared" ca="1" si="185"/>
        <v>0</v>
      </c>
      <c r="EU33" s="125">
        <f t="shared" ca="1" si="186"/>
        <v>0</v>
      </c>
      <c r="EV33" s="125">
        <f t="shared" ca="1" si="187"/>
        <v>0</v>
      </c>
      <c r="EW33" s="130">
        <f t="shared" ca="1" si="188"/>
        <v>0</v>
      </c>
      <c r="EX33" s="129" t="str">
        <f t="shared" ca="1" si="189"/>
        <v/>
      </c>
      <c r="EY33" s="125" t="str">
        <f t="shared" ca="1" si="190"/>
        <v/>
      </c>
      <c r="EZ33" s="125" t="str">
        <f t="shared" ca="1" si="191"/>
        <v/>
      </c>
      <c r="FA33" s="125" t="str">
        <f t="shared" ca="1" si="192"/>
        <v/>
      </c>
      <c r="FB33" s="125" t="str">
        <f t="shared" ca="1" si="193"/>
        <v/>
      </c>
      <c r="FC33" s="125" t="str">
        <f t="shared" ca="1" si="194"/>
        <v/>
      </c>
      <c r="FD33" s="125" t="str">
        <f t="shared" ca="1" si="195"/>
        <v/>
      </c>
      <c r="FE33" s="125" t="str">
        <f t="shared" ca="1" si="196"/>
        <v/>
      </c>
      <c r="FF33" s="125" t="str">
        <f t="shared" ca="1" si="197"/>
        <v/>
      </c>
      <c r="FG33" s="125" t="str">
        <f t="shared" ca="1" si="198"/>
        <v/>
      </c>
      <c r="FH33" s="125" t="str">
        <f t="shared" ca="1" si="199"/>
        <v/>
      </c>
      <c r="FI33" s="125" t="str">
        <f t="shared" ca="1" si="200"/>
        <v/>
      </c>
      <c r="FJ33" s="125" t="str">
        <f t="shared" ca="1" si="201"/>
        <v/>
      </c>
      <c r="FK33" s="125" t="str">
        <f t="shared" ca="1" si="202"/>
        <v/>
      </c>
      <c r="FL33" s="125" t="str">
        <f t="shared" ca="1" si="203"/>
        <v/>
      </c>
      <c r="FM33" s="125" t="str">
        <f t="shared" ca="1" si="204"/>
        <v/>
      </c>
      <c r="FN33" s="125" t="str">
        <f t="shared" ca="1" si="205"/>
        <v/>
      </c>
      <c r="FO33" s="125" t="str">
        <f t="shared" ca="1" si="206"/>
        <v/>
      </c>
      <c r="FP33" s="125" t="str">
        <f t="shared" ca="1" si="207"/>
        <v/>
      </c>
      <c r="FQ33" s="125" t="str">
        <f t="shared" ca="1" si="208"/>
        <v/>
      </c>
      <c r="FR33" s="125" t="str">
        <f t="shared" ca="1" si="209"/>
        <v/>
      </c>
      <c r="FS33" s="125" t="str">
        <f t="shared" ca="1" si="210"/>
        <v/>
      </c>
      <c r="FT33" s="125" t="str">
        <f t="shared" ca="1" si="211"/>
        <v/>
      </c>
      <c r="FU33" s="125" t="str">
        <f t="shared" ca="1" si="212"/>
        <v/>
      </c>
      <c r="FV33" s="125" t="str">
        <f t="shared" ca="1" si="213"/>
        <v/>
      </c>
      <c r="FW33" s="125" t="str">
        <f t="shared" ca="1" si="214"/>
        <v/>
      </c>
      <c r="FX33" s="125" t="str">
        <f t="shared" ca="1" si="215"/>
        <v/>
      </c>
      <c r="FY33" s="125" t="str">
        <f t="shared" ca="1" si="216"/>
        <v/>
      </c>
      <c r="FZ33" s="125" t="str">
        <f t="shared" ca="1" si="217"/>
        <v/>
      </c>
      <c r="GA33" s="130" t="str">
        <f t="shared" ca="1" si="218"/>
        <v/>
      </c>
      <c r="GB33" s="129" t="str">
        <f t="shared" ca="1" si="219"/>
        <v/>
      </c>
      <c r="GC33" s="125" t="str">
        <f t="shared" ca="1" si="220"/>
        <v/>
      </c>
      <c r="GD33" s="125" t="str">
        <f t="shared" ca="1" si="221"/>
        <v/>
      </c>
      <c r="GE33" s="125" t="str">
        <f t="shared" ca="1" si="222"/>
        <v/>
      </c>
      <c r="GF33" s="125" t="str">
        <f t="shared" ca="1" si="223"/>
        <v/>
      </c>
      <c r="GG33" s="125" t="str">
        <f t="shared" ca="1" si="224"/>
        <v/>
      </c>
      <c r="GH33" s="125" t="str">
        <f t="shared" ca="1" si="225"/>
        <v/>
      </c>
      <c r="GI33" s="125" t="str">
        <f t="shared" ca="1" si="226"/>
        <v/>
      </c>
      <c r="GJ33" s="125" t="str">
        <f t="shared" ca="1" si="227"/>
        <v/>
      </c>
      <c r="GK33" s="125" t="str">
        <f t="shared" ca="1" si="228"/>
        <v/>
      </c>
      <c r="GL33" s="125" t="str">
        <f t="shared" ca="1" si="229"/>
        <v/>
      </c>
      <c r="GM33" s="125" t="str">
        <f t="shared" ca="1" si="230"/>
        <v/>
      </c>
      <c r="GN33" s="125" t="str">
        <f t="shared" ca="1" si="231"/>
        <v/>
      </c>
      <c r="GO33" s="125" t="str">
        <f t="shared" ca="1" si="232"/>
        <v/>
      </c>
      <c r="GP33" s="125" t="str">
        <f t="shared" ca="1" si="233"/>
        <v/>
      </c>
      <c r="GQ33" s="125" t="str">
        <f t="shared" ca="1" si="234"/>
        <v/>
      </c>
      <c r="GR33" s="125" t="str">
        <f t="shared" ca="1" si="235"/>
        <v/>
      </c>
      <c r="GS33" s="125" t="str">
        <f t="shared" ca="1" si="236"/>
        <v/>
      </c>
      <c r="GT33" s="125" t="str">
        <f t="shared" ca="1" si="237"/>
        <v/>
      </c>
      <c r="GU33" s="125" t="str">
        <f t="shared" ca="1" si="238"/>
        <v/>
      </c>
      <c r="GV33" s="125" t="str">
        <f t="shared" ca="1" si="239"/>
        <v/>
      </c>
      <c r="GW33" s="125" t="str">
        <f t="shared" ca="1" si="240"/>
        <v/>
      </c>
      <c r="GX33" s="125" t="str">
        <f t="shared" ca="1" si="241"/>
        <v/>
      </c>
      <c r="GY33" s="125" t="str">
        <f t="shared" ca="1" si="242"/>
        <v/>
      </c>
      <c r="GZ33" s="125" t="str">
        <f t="shared" ca="1" si="243"/>
        <v/>
      </c>
      <c r="HA33" s="125" t="str">
        <f t="shared" ca="1" si="244"/>
        <v/>
      </c>
      <c r="HB33" s="125" t="str">
        <f t="shared" ca="1" si="245"/>
        <v/>
      </c>
      <c r="HC33" s="125" t="str">
        <f t="shared" ca="1" si="246"/>
        <v/>
      </c>
      <c r="HD33" s="125" t="str">
        <f t="shared" ca="1" si="247"/>
        <v/>
      </c>
      <c r="HE33" s="125" t="str">
        <f t="shared" ca="1" si="248"/>
        <v/>
      </c>
      <c r="HF33" s="130" t="str">
        <f t="shared" ca="1" si="249"/>
        <v/>
      </c>
      <c r="HG33" s="129">
        <f t="shared" ca="1" si="250"/>
        <v>0</v>
      </c>
      <c r="HH33" s="125">
        <f t="shared" ca="1" si="251"/>
        <v>0</v>
      </c>
      <c r="HI33" s="125">
        <f t="shared" ca="1" si="252"/>
        <v>1</v>
      </c>
      <c r="HJ33" s="125">
        <f t="shared" ca="1" si="253"/>
        <v>1</v>
      </c>
      <c r="HK33" s="125">
        <f t="shared" ca="1" si="254"/>
        <v>1</v>
      </c>
      <c r="HL33" s="125">
        <f t="shared" ca="1" si="255"/>
        <v>1</v>
      </c>
      <c r="HM33" s="125">
        <f t="shared" ca="1" si="256"/>
        <v>1</v>
      </c>
      <c r="HN33" s="125">
        <f t="shared" ca="1" si="257"/>
        <v>0</v>
      </c>
      <c r="HO33" s="125">
        <f t="shared" ca="1" si="258"/>
        <v>0</v>
      </c>
      <c r="HP33" s="125">
        <f t="shared" ca="1" si="259"/>
        <v>1</v>
      </c>
      <c r="HQ33" s="125">
        <f t="shared" ca="1" si="260"/>
        <v>1</v>
      </c>
      <c r="HR33" s="125">
        <f t="shared" ca="1" si="261"/>
        <v>1</v>
      </c>
      <c r="HS33" s="125">
        <f t="shared" ca="1" si="262"/>
        <v>1</v>
      </c>
      <c r="HT33" s="125">
        <f t="shared" ca="1" si="263"/>
        <v>1</v>
      </c>
      <c r="HU33" s="125">
        <f t="shared" ca="1" si="264"/>
        <v>0</v>
      </c>
      <c r="HV33" s="125">
        <f t="shared" ca="1" si="265"/>
        <v>0</v>
      </c>
      <c r="HW33" s="125">
        <f t="shared" ca="1" si="266"/>
        <v>0</v>
      </c>
      <c r="HX33" s="125">
        <f t="shared" ca="1" si="267"/>
        <v>0</v>
      </c>
      <c r="HY33" s="125">
        <f t="shared" ca="1" si="268"/>
        <v>0</v>
      </c>
      <c r="HZ33" s="125">
        <f t="shared" ca="1" si="269"/>
        <v>0</v>
      </c>
      <c r="IA33" s="125">
        <f t="shared" ca="1" si="270"/>
        <v>0</v>
      </c>
      <c r="IB33" s="125">
        <f t="shared" ca="1" si="271"/>
        <v>0</v>
      </c>
      <c r="IC33" s="125">
        <f t="shared" ca="1" si="272"/>
        <v>0</v>
      </c>
      <c r="ID33" s="125">
        <f t="shared" ca="1" si="273"/>
        <v>0</v>
      </c>
      <c r="IE33" s="125">
        <f t="shared" ca="1" si="274"/>
        <v>0</v>
      </c>
      <c r="IF33" s="125">
        <f t="shared" ca="1" si="275"/>
        <v>0</v>
      </c>
      <c r="IG33" s="125">
        <f t="shared" ca="1" si="276"/>
        <v>0</v>
      </c>
      <c r="IH33" s="125">
        <f t="shared" ca="1" si="277"/>
        <v>0</v>
      </c>
      <c r="II33" s="125">
        <f t="shared" ca="1" si="278"/>
        <v>0</v>
      </c>
      <c r="IJ33" s="125">
        <f t="shared" ca="1" si="279"/>
        <v>0</v>
      </c>
      <c r="IK33" s="130">
        <f t="shared" ca="1" si="280"/>
        <v>0</v>
      </c>
      <c r="IL33" s="129" t="str">
        <f t="shared" ca="1" si="281"/>
        <v/>
      </c>
      <c r="IM33" s="125" t="str">
        <f t="shared" ca="1" si="282"/>
        <v/>
      </c>
      <c r="IN33" s="125" t="str">
        <f t="shared" ca="1" si="283"/>
        <v/>
      </c>
      <c r="IO33" s="125" t="str">
        <f t="shared" ca="1" si="284"/>
        <v/>
      </c>
      <c r="IP33" s="125" t="str">
        <f t="shared" ca="1" si="285"/>
        <v/>
      </c>
      <c r="IQ33" s="125" t="str">
        <f t="shared" ca="1" si="286"/>
        <v/>
      </c>
      <c r="IR33" s="125" t="str">
        <f t="shared" ca="1" si="287"/>
        <v/>
      </c>
      <c r="IS33" s="125" t="str">
        <f t="shared" ca="1" si="288"/>
        <v/>
      </c>
      <c r="IT33" s="125" t="str">
        <f t="shared" ca="1" si="289"/>
        <v/>
      </c>
      <c r="IU33" s="125" t="str">
        <f t="shared" ca="1" si="290"/>
        <v/>
      </c>
      <c r="IV33" s="125" t="str">
        <f t="shared" ca="1" si="291"/>
        <v/>
      </c>
      <c r="IW33" s="125" t="str">
        <f t="shared" ca="1" si="292"/>
        <v/>
      </c>
      <c r="IX33" s="125" t="str">
        <f t="shared" ca="1" si="293"/>
        <v/>
      </c>
      <c r="IY33" s="125" t="str">
        <f t="shared" ca="1" si="294"/>
        <v/>
      </c>
      <c r="IZ33" s="125" t="str">
        <f t="shared" ca="1" si="295"/>
        <v/>
      </c>
      <c r="JA33" s="125" t="str">
        <f t="shared" ca="1" si="296"/>
        <v/>
      </c>
      <c r="JB33" s="125" t="str">
        <f t="shared" ca="1" si="297"/>
        <v/>
      </c>
      <c r="JC33" s="125" t="str">
        <f t="shared" ca="1" si="298"/>
        <v/>
      </c>
      <c r="JD33" s="125" t="str">
        <f t="shared" ca="1" si="299"/>
        <v/>
      </c>
      <c r="JE33" s="125" t="str">
        <f t="shared" ca="1" si="300"/>
        <v/>
      </c>
      <c r="JF33" s="125" t="str">
        <f t="shared" ca="1" si="301"/>
        <v/>
      </c>
      <c r="JG33" s="125" t="str">
        <f t="shared" ca="1" si="302"/>
        <v/>
      </c>
      <c r="JH33" s="125" t="str">
        <f t="shared" ca="1" si="303"/>
        <v/>
      </c>
      <c r="JI33" s="125" t="str">
        <f t="shared" ca="1" si="304"/>
        <v/>
      </c>
      <c r="JJ33" s="125" t="str">
        <f t="shared" ca="1" si="305"/>
        <v/>
      </c>
      <c r="JK33" s="125" t="str">
        <f t="shared" ca="1" si="306"/>
        <v/>
      </c>
      <c r="JL33" s="125" t="str">
        <f t="shared" ca="1" si="307"/>
        <v/>
      </c>
      <c r="JM33" s="125" t="str">
        <f t="shared" ca="1" si="308"/>
        <v/>
      </c>
      <c r="JN33" s="125" t="str">
        <f t="shared" ca="1" si="309"/>
        <v/>
      </c>
      <c r="JO33" s="130" t="str">
        <f t="shared" ca="1" si="310"/>
        <v/>
      </c>
      <c r="JP33" s="129" t="str">
        <f t="shared" ca="1" si="311"/>
        <v/>
      </c>
      <c r="JQ33" s="125" t="str">
        <f t="shared" ca="1" si="312"/>
        <v/>
      </c>
      <c r="JR33" s="125" t="str">
        <f t="shared" ca="1" si="313"/>
        <v/>
      </c>
      <c r="JS33" s="125" t="str">
        <f t="shared" ca="1" si="314"/>
        <v/>
      </c>
      <c r="JT33" s="125" t="str">
        <f t="shared" ca="1" si="315"/>
        <v/>
      </c>
      <c r="JU33" s="125" t="str">
        <f t="shared" ca="1" si="316"/>
        <v/>
      </c>
      <c r="JV33" s="125" t="str">
        <f t="shared" ca="1" si="317"/>
        <v/>
      </c>
      <c r="JW33" s="125" t="str">
        <f t="shared" ca="1" si="318"/>
        <v/>
      </c>
      <c r="JX33" s="125" t="str">
        <f t="shared" ca="1" si="319"/>
        <v/>
      </c>
      <c r="JY33" s="125" t="str">
        <f t="shared" ca="1" si="320"/>
        <v/>
      </c>
      <c r="JZ33" s="125" t="str">
        <f t="shared" ca="1" si="321"/>
        <v/>
      </c>
      <c r="KA33" s="125" t="str">
        <f t="shared" ca="1" si="322"/>
        <v/>
      </c>
      <c r="KB33" s="125" t="str">
        <f t="shared" ca="1" si="323"/>
        <v/>
      </c>
      <c r="KC33" s="125" t="str">
        <f t="shared" ca="1" si="324"/>
        <v/>
      </c>
      <c r="KD33" s="125" t="str">
        <f t="shared" ca="1" si="325"/>
        <v/>
      </c>
      <c r="KE33" s="125" t="str">
        <f t="shared" ca="1" si="326"/>
        <v/>
      </c>
      <c r="KF33" s="125" t="str">
        <f t="shared" ca="1" si="327"/>
        <v/>
      </c>
      <c r="KG33" s="125" t="str">
        <f t="shared" ca="1" si="328"/>
        <v/>
      </c>
      <c r="KH33" s="125" t="str">
        <f t="shared" ca="1" si="329"/>
        <v/>
      </c>
      <c r="KI33" s="125" t="str">
        <f t="shared" ca="1" si="330"/>
        <v/>
      </c>
      <c r="KJ33" s="125" t="str">
        <f t="shared" ca="1" si="331"/>
        <v/>
      </c>
      <c r="KK33" s="125" t="str">
        <f t="shared" ca="1" si="332"/>
        <v/>
      </c>
      <c r="KL33" s="125" t="str">
        <f t="shared" ca="1" si="333"/>
        <v/>
      </c>
      <c r="KM33" s="125" t="str">
        <f t="shared" ca="1" si="334"/>
        <v/>
      </c>
      <c r="KN33" s="125" t="str">
        <f t="shared" ca="1" si="335"/>
        <v/>
      </c>
      <c r="KO33" s="125" t="str">
        <f t="shared" ca="1" si="336"/>
        <v/>
      </c>
      <c r="KP33" s="125" t="str">
        <f t="shared" ca="1" si="337"/>
        <v/>
      </c>
      <c r="KQ33" s="125" t="str">
        <f t="shared" ca="1" si="338"/>
        <v/>
      </c>
      <c r="KR33" s="125" t="str">
        <f t="shared" ca="1" si="339"/>
        <v/>
      </c>
      <c r="KS33" s="125" t="str">
        <f t="shared" ca="1" si="340"/>
        <v/>
      </c>
      <c r="KT33" s="130" t="str">
        <f t="shared" ca="1" si="341"/>
        <v/>
      </c>
      <c r="KU33" s="129" t="str">
        <f t="shared" ca="1" si="342"/>
        <v/>
      </c>
      <c r="KV33" s="125" t="str">
        <f t="shared" ca="1" si="343"/>
        <v/>
      </c>
      <c r="KW33" s="125" t="str">
        <f t="shared" ca="1" si="344"/>
        <v/>
      </c>
      <c r="KX33" s="125" t="str">
        <f t="shared" ca="1" si="345"/>
        <v/>
      </c>
      <c r="KY33" s="125" t="str">
        <f t="shared" ca="1" si="346"/>
        <v/>
      </c>
      <c r="KZ33" s="125" t="str">
        <f t="shared" ca="1" si="347"/>
        <v/>
      </c>
      <c r="LA33" s="125" t="str">
        <f t="shared" ca="1" si="348"/>
        <v/>
      </c>
      <c r="LB33" s="125" t="str">
        <f t="shared" ca="1" si="349"/>
        <v/>
      </c>
      <c r="LC33" s="125" t="str">
        <f t="shared" ca="1" si="350"/>
        <v/>
      </c>
      <c r="LD33" s="125" t="str">
        <f t="shared" ca="1" si="351"/>
        <v/>
      </c>
      <c r="LE33" s="125" t="str">
        <f t="shared" ca="1" si="352"/>
        <v/>
      </c>
      <c r="LF33" s="125" t="str">
        <f t="shared" ca="1" si="353"/>
        <v/>
      </c>
      <c r="LG33" s="125" t="str">
        <f t="shared" ca="1" si="354"/>
        <v/>
      </c>
      <c r="LH33" s="125" t="str">
        <f t="shared" ca="1" si="355"/>
        <v/>
      </c>
      <c r="LI33" s="125" t="str">
        <f t="shared" ca="1" si="356"/>
        <v/>
      </c>
      <c r="LJ33" s="125" t="str">
        <f t="shared" ca="1" si="357"/>
        <v/>
      </c>
      <c r="LK33" s="125" t="str">
        <f t="shared" ca="1" si="358"/>
        <v/>
      </c>
      <c r="LL33" s="125" t="str">
        <f t="shared" ca="1" si="359"/>
        <v/>
      </c>
      <c r="LM33" s="125" t="str">
        <f t="shared" ca="1" si="360"/>
        <v/>
      </c>
      <c r="LN33" s="125" t="str">
        <f t="shared" ca="1" si="361"/>
        <v/>
      </c>
      <c r="LO33" s="125" t="str">
        <f t="shared" ca="1" si="362"/>
        <v/>
      </c>
      <c r="LP33" s="125" t="str">
        <f t="shared" ca="1" si="363"/>
        <v/>
      </c>
      <c r="LQ33" s="125" t="str">
        <f t="shared" ca="1" si="364"/>
        <v/>
      </c>
      <c r="LR33" s="125" t="str">
        <f t="shared" ca="1" si="365"/>
        <v/>
      </c>
      <c r="LS33" s="125" t="str">
        <f t="shared" ca="1" si="366"/>
        <v/>
      </c>
      <c r="LT33" s="125" t="str">
        <f t="shared" ca="1" si="367"/>
        <v/>
      </c>
      <c r="LU33" s="125" t="str">
        <f t="shared" ca="1" si="368"/>
        <v/>
      </c>
      <c r="LV33" s="125" t="str">
        <f t="shared" ca="1" si="369"/>
        <v/>
      </c>
      <c r="LW33" s="125" t="str">
        <f t="shared" ca="1" si="370"/>
        <v/>
      </c>
      <c r="LX33" s="130" t="str">
        <f t="shared" ca="1" si="371"/>
        <v/>
      </c>
      <c r="LY33" s="129">
        <f t="shared" ca="1" si="37"/>
        <v>0</v>
      </c>
      <c r="LZ33" s="125">
        <f t="shared" ca="1" si="38"/>
        <v>0</v>
      </c>
      <c r="MA33" s="125">
        <f t="shared" ca="1" si="39"/>
        <v>0</v>
      </c>
      <c r="MB33" s="125">
        <f t="shared" ca="1" si="40"/>
        <v>0</v>
      </c>
      <c r="MC33" s="125">
        <f t="shared" ca="1" si="41"/>
        <v>0</v>
      </c>
      <c r="MD33" s="125">
        <f t="shared" ca="1" si="42"/>
        <v>0</v>
      </c>
      <c r="ME33" s="125">
        <f t="shared" ca="1" si="43"/>
        <v>0</v>
      </c>
      <c r="MF33" s="125">
        <f t="shared" ca="1" si="44"/>
        <v>0</v>
      </c>
      <c r="MG33" s="125">
        <f t="shared" ca="1" si="45"/>
        <v>0</v>
      </c>
      <c r="MH33" s="125">
        <f t="shared" ca="1" si="46"/>
        <v>0</v>
      </c>
      <c r="MI33" s="125">
        <f t="shared" ca="1" si="47"/>
        <v>0</v>
      </c>
      <c r="MJ33" s="125">
        <f t="shared" ca="1" si="48"/>
        <v>0</v>
      </c>
      <c r="MK33" s="125">
        <f t="shared" ca="1" si="49"/>
        <v>0</v>
      </c>
      <c r="ML33" s="125">
        <f t="shared" ca="1" si="50"/>
        <v>0</v>
      </c>
      <c r="MM33" s="125">
        <f t="shared" ca="1" si="51"/>
        <v>0</v>
      </c>
      <c r="MN33" s="125">
        <f t="shared" ca="1" si="52"/>
        <v>0</v>
      </c>
      <c r="MO33" s="125">
        <f t="shared" ca="1" si="53"/>
        <v>0</v>
      </c>
      <c r="MP33" s="125">
        <f t="shared" ca="1" si="54"/>
        <v>0</v>
      </c>
      <c r="MQ33" s="125">
        <f t="shared" ca="1" si="55"/>
        <v>0</v>
      </c>
      <c r="MR33" s="125">
        <f t="shared" ca="1" si="56"/>
        <v>0</v>
      </c>
      <c r="MS33" s="125">
        <f t="shared" ca="1" si="57"/>
        <v>0</v>
      </c>
      <c r="MT33" s="125">
        <f t="shared" ca="1" si="58"/>
        <v>0</v>
      </c>
      <c r="MU33" s="125">
        <f t="shared" ca="1" si="59"/>
        <v>0</v>
      </c>
      <c r="MV33" s="125">
        <f t="shared" ca="1" si="60"/>
        <v>0</v>
      </c>
      <c r="MW33" s="125">
        <f t="shared" ca="1" si="61"/>
        <v>1</v>
      </c>
      <c r="MX33" s="125">
        <f t="shared" ca="1" si="62"/>
        <v>0</v>
      </c>
      <c r="MY33" s="125">
        <f t="shared" ca="1" si="63"/>
        <v>0</v>
      </c>
      <c r="MZ33" s="125">
        <f t="shared" ca="1" si="64"/>
        <v>1</v>
      </c>
      <c r="NA33" s="125">
        <f t="shared" ca="1" si="65"/>
        <v>1</v>
      </c>
      <c r="NB33" s="125">
        <f t="shared" ca="1" si="66"/>
        <v>1</v>
      </c>
      <c r="NC33" s="130">
        <f t="shared" ca="1" si="67"/>
        <v>1</v>
      </c>
    </row>
    <row r="34" spans="1:367" s="128" customFormat="1" x14ac:dyDescent="0.3">
      <c r="A34" s="125" t="str">
        <f>IF(Récap!$B41="","",Récap!$B41)</f>
        <v>CP 2021/2022</v>
      </c>
      <c r="B34" s="129" t="str">
        <f t="shared" ca="1" si="6"/>
        <v/>
      </c>
      <c r="C34" s="125" t="str">
        <f t="shared" ca="1" si="7"/>
        <v/>
      </c>
      <c r="D34" s="125" t="str">
        <f t="shared" ca="1" si="8"/>
        <v/>
      </c>
      <c r="E34" s="125" t="str">
        <f t="shared" ca="1" si="9"/>
        <v/>
      </c>
      <c r="F34" s="125" t="str">
        <f t="shared" ca="1" si="10"/>
        <v/>
      </c>
      <c r="G34" s="125" t="str">
        <f t="shared" ca="1" si="11"/>
        <v/>
      </c>
      <c r="H34" s="125" t="str">
        <f t="shared" ca="1" si="12"/>
        <v/>
      </c>
      <c r="I34" s="125" t="str">
        <f t="shared" ca="1" si="13"/>
        <v/>
      </c>
      <c r="J34" s="125" t="str">
        <f t="shared" ca="1" si="14"/>
        <v/>
      </c>
      <c r="K34" s="125" t="str">
        <f t="shared" ca="1" si="15"/>
        <v/>
      </c>
      <c r="L34" s="125" t="str">
        <f t="shared" ca="1" si="16"/>
        <v/>
      </c>
      <c r="M34" s="125" t="str">
        <f t="shared" ca="1" si="17"/>
        <v/>
      </c>
      <c r="N34" s="125" t="str">
        <f t="shared" ca="1" si="18"/>
        <v/>
      </c>
      <c r="O34" s="125" t="str">
        <f t="shared" ca="1" si="19"/>
        <v/>
      </c>
      <c r="P34" s="125" t="str">
        <f t="shared" ca="1" si="20"/>
        <v/>
      </c>
      <c r="Q34" s="125" t="str">
        <f t="shared" ca="1" si="21"/>
        <v/>
      </c>
      <c r="R34" s="125" t="str">
        <f t="shared" ca="1" si="22"/>
        <v/>
      </c>
      <c r="S34" s="125" t="str">
        <f t="shared" ca="1" si="23"/>
        <v/>
      </c>
      <c r="T34" s="125" t="str">
        <f t="shared" ca="1" si="24"/>
        <v/>
      </c>
      <c r="U34" s="125" t="str">
        <f t="shared" ca="1" si="25"/>
        <v/>
      </c>
      <c r="V34" s="125" t="str">
        <f t="shared" ca="1" si="26"/>
        <v/>
      </c>
      <c r="W34" s="125" t="str">
        <f t="shared" ca="1" si="27"/>
        <v/>
      </c>
      <c r="X34" s="125" t="str">
        <f t="shared" ca="1" si="28"/>
        <v/>
      </c>
      <c r="Y34" s="125" t="str">
        <f t="shared" ca="1" si="29"/>
        <v/>
      </c>
      <c r="Z34" s="125" t="str">
        <f t="shared" ca="1" si="30"/>
        <v/>
      </c>
      <c r="AA34" s="125" t="str">
        <f t="shared" ca="1" si="31"/>
        <v/>
      </c>
      <c r="AB34" s="125" t="str">
        <f t="shared" ca="1" si="32"/>
        <v/>
      </c>
      <c r="AC34" s="125" t="str">
        <f t="shared" ca="1" si="33"/>
        <v/>
      </c>
      <c r="AD34" s="125" t="str">
        <f t="shared" ca="1" si="34"/>
        <v/>
      </c>
      <c r="AE34" s="125" t="str">
        <f t="shared" ca="1" si="35"/>
        <v/>
      </c>
      <c r="AF34" s="130" t="str">
        <f t="shared" ca="1" si="36"/>
        <v/>
      </c>
      <c r="AG34" s="129" t="str">
        <f t="shared" ca="1" si="68"/>
        <v/>
      </c>
      <c r="AH34" s="125" t="str">
        <f t="shared" ca="1" si="69"/>
        <v/>
      </c>
      <c r="AI34" s="125" t="str">
        <f t="shared" ca="1" si="70"/>
        <v/>
      </c>
      <c r="AJ34" s="125" t="str">
        <f t="shared" ca="1" si="71"/>
        <v/>
      </c>
      <c r="AK34" s="125" t="str">
        <f t="shared" ca="1" si="72"/>
        <v/>
      </c>
      <c r="AL34" s="125" t="str">
        <f t="shared" ca="1" si="73"/>
        <v/>
      </c>
      <c r="AM34" s="125" t="str">
        <f t="shared" ca="1" si="74"/>
        <v/>
      </c>
      <c r="AN34" s="125" t="str">
        <f t="shared" ca="1" si="75"/>
        <v/>
      </c>
      <c r="AO34" s="125" t="str">
        <f t="shared" ca="1" si="76"/>
        <v/>
      </c>
      <c r="AP34" s="125" t="str">
        <f t="shared" ca="1" si="77"/>
        <v/>
      </c>
      <c r="AQ34" s="125" t="str">
        <f t="shared" ca="1" si="78"/>
        <v/>
      </c>
      <c r="AR34" s="125" t="str">
        <f t="shared" ca="1" si="79"/>
        <v/>
      </c>
      <c r="AS34" s="125" t="str">
        <f t="shared" ca="1" si="80"/>
        <v/>
      </c>
      <c r="AT34" s="125" t="str">
        <f t="shared" ca="1" si="81"/>
        <v/>
      </c>
      <c r="AU34" s="125" t="str">
        <f t="shared" ca="1" si="82"/>
        <v/>
      </c>
      <c r="AV34" s="125" t="str">
        <f t="shared" ca="1" si="83"/>
        <v/>
      </c>
      <c r="AW34" s="125" t="str">
        <f t="shared" ca="1" si="84"/>
        <v/>
      </c>
      <c r="AX34" s="125" t="str">
        <f t="shared" ca="1" si="85"/>
        <v/>
      </c>
      <c r="AY34" s="125" t="str">
        <f t="shared" ca="1" si="86"/>
        <v/>
      </c>
      <c r="AZ34" s="125" t="str">
        <f t="shared" ca="1" si="87"/>
        <v/>
      </c>
      <c r="BA34" s="125" t="str">
        <f t="shared" ca="1" si="88"/>
        <v/>
      </c>
      <c r="BB34" s="125" t="str">
        <f t="shared" ca="1" si="89"/>
        <v/>
      </c>
      <c r="BC34" s="125" t="str">
        <f t="shared" ca="1" si="90"/>
        <v/>
      </c>
      <c r="BD34" s="125" t="str">
        <f t="shared" ca="1" si="91"/>
        <v/>
      </c>
      <c r="BE34" s="125" t="str">
        <f t="shared" ca="1" si="92"/>
        <v/>
      </c>
      <c r="BF34" s="125" t="str">
        <f t="shared" ca="1" si="93"/>
        <v/>
      </c>
      <c r="BG34" s="125" t="str">
        <f t="shared" ca="1" si="94"/>
        <v/>
      </c>
      <c r="BH34" s="125" t="str">
        <f t="shared" ca="1" si="95"/>
        <v/>
      </c>
      <c r="BI34" s="130" t="str">
        <f t="shared" ca="1" si="96"/>
        <v/>
      </c>
      <c r="BJ34" s="129" t="str">
        <f t="shared" ca="1" si="97"/>
        <v/>
      </c>
      <c r="BK34" s="125" t="str">
        <f t="shared" ca="1" si="98"/>
        <v/>
      </c>
      <c r="BL34" s="125" t="str">
        <f t="shared" ca="1" si="99"/>
        <v/>
      </c>
      <c r="BM34" s="125" t="str">
        <f t="shared" ca="1" si="100"/>
        <v/>
      </c>
      <c r="BN34" s="125" t="str">
        <f t="shared" ca="1" si="101"/>
        <v/>
      </c>
      <c r="BO34" s="125" t="str">
        <f t="shared" ca="1" si="102"/>
        <v/>
      </c>
      <c r="BP34" s="125" t="str">
        <f t="shared" ca="1" si="103"/>
        <v/>
      </c>
      <c r="BQ34" s="125" t="str">
        <f t="shared" ca="1" si="104"/>
        <v/>
      </c>
      <c r="BR34" s="125" t="str">
        <f t="shared" ca="1" si="105"/>
        <v/>
      </c>
      <c r="BS34" s="125" t="str">
        <f t="shared" ca="1" si="106"/>
        <v/>
      </c>
      <c r="BT34" s="125" t="str">
        <f t="shared" ca="1" si="107"/>
        <v/>
      </c>
      <c r="BU34" s="125" t="str">
        <f t="shared" ca="1" si="108"/>
        <v/>
      </c>
      <c r="BV34" s="125" t="str">
        <f t="shared" ca="1" si="109"/>
        <v/>
      </c>
      <c r="BW34" s="125" t="str">
        <f t="shared" ca="1" si="110"/>
        <v/>
      </c>
      <c r="BX34" s="125" t="str">
        <f t="shared" ca="1" si="111"/>
        <v/>
      </c>
      <c r="BY34" s="125" t="str">
        <f t="shared" ca="1" si="112"/>
        <v/>
      </c>
      <c r="BZ34" s="125" t="str">
        <f t="shared" ca="1" si="113"/>
        <v/>
      </c>
      <c r="CA34" s="125" t="str">
        <f t="shared" ca="1" si="114"/>
        <v/>
      </c>
      <c r="CB34" s="125" t="str">
        <f t="shared" ca="1" si="115"/>
        <v/>
      </c>
      <c r="CC34" s="125" t="str">
        <f t="shared" ca="1" si="116"/>
        <v/>
      </c>
      <c r="CD34" s="125" t="str">
        <f t="shared" ca="1" si="117"/>
        <v/>
      </c>
      <c r="CE34" s="125" t="str">
        <f t="shared" ca="1" si="118"/>
        <v/>
      </c>
      <c r="CF34" s="125" t="str">
        <f t="shared" ca="1" si="119"/>
        <v/>
      </c>
      <c r="CG34" s="125" t="str">
        <f t="shared" ca="1" si="120"/>
        <v/>
      </c>
      <c r="CH34" s="125" t="str">
        <f t="shared" ca="1" si="121"/>
        <v/>
      </c>
      <c r="CI34" s="125" t="str">
        <f t="shared" ca="1" si="122"/>
        <v/>
      </c>
      <c r="CJ34" s="125" t="str">
        <f t="shared" ca="1" si="123"/>
        <v/>
      </c>
      <c r="CK34" s="125" t="str">
        <f t="shared" ca="1" si="124"/>
        <v/>
      </c>
      <c r="CL34" s="125" t="str">
        <f t="shared" ca="1" si="125"/>
        <v/>
      </c>
      <c r="CM34" s="125" t="str">
        <f t="shared" ca="1" si="126"/>
        <v/>
      </c>
      <c r="CN34" s="130" t="str">
        <f t="shared" ca="1" si="127"/>
        <v/>
      </c>
      <c r="CO34" s="129" t="str">
        <f t="shared" ca="1" si="128"/>
        <v/>
      </c>
      <c r="CP34" s="125" t="str">
        <f t="shared" ca="1" si="129"/>
        <v/>
      </c>
      <c r="CQ34" s="125" t="str">
        <f t="shared" ca="1" si="130"/>
        <v/>
      </c>
      <c r="CR34" s="125" t="str">
        <f t="shared" ca="1" si="131"/>
        <v/>
      </c>
      <c r="CS34" s="125" t="str">
        <f t="shared" ca="1" si="132"/>
        <v/>
      </c>
      <c r="CT34" s="125" t="str">
        <f t="shared" ca="1" si="133"/>
        <v/>
      </c>
      <c r="CU34" s="125" t="str">
        <f t="shared" ca="1" si="134"/>
        <v/>
      </c>
      <c r="CV34" s="125" t="str">
        <f t="shared" ca="1" si="135"/>
        <v/>
      </c>
      <c r="CW34" s="125" t="str">
        <f t="shared" ca="1" si="136"/>
        <v/>
      </c>
      <c r="CX34" s="125" t="str">
        <f t="shared" ca="1" si="137"/>
        <v/>
      </c>
      <c r="CY34" s="125" t="str">
        <f t="shared" ca="1" si="138"/>
        <v/>
      </c>
      <c r="CZ34" s="125" t="str">
        <f t="shared" ca="1" si="139"/>
        <v/>
      </c>
      <c r="DA34" s="125" t="str">
        <f t="shared" ca="1" si="140"/>
        <v/>
      </c>
      <c r="DB34" s="125" t="str">
        <f t="shared" ca="1" si="141"/>
        <v/>
      </c>
      <c r="DC34" s="125" t="str">
        <f t="shared" ca="1" si="142"/>
        <v/>
      </c>
      <c r="DD34" s="125" t="str">
        <f t="shared" ca="1" si="143"/>
        <v/>
      </c>
      <c r="DE34" s="125" t="str">
        <f t="shared" ca="1" si="144"/>
        <v/>
      </c>
      <c r="DF34" s="125" t="str">
        <f t="shared" ca="1" si="145"/>
        <v/>
      </c>
      <c r="DG34" s="125" t="str">
        <f t="shared" ca="1" si="146"/>
        <v/>
      </c>
      <c r="DH34" s="125" t="str">
        <f t="shared" ca="1" si="147"/>
        <v/>
      </c>
      <c r="DI34" s="125" t="str">
        <f t="shared" ca="1" si="148"/>
        <v/>
      </c>
      <c r="DJ34" s="125" t="str">
        <f t="shared" ca="1" si="149"/>
        <v/>
      </c>
      <c r="DK34" s="125" t="str">
        <f t="shared" ca="1" si="150"/>
        <v/>
      </c>
      <c r="DL34" s="125" t="str">
        <f t="shared" ca="1" si="151"/>
        <v/>
      </c>
      <c r="DM34" s="125" t="str">
        <f t="shared" ca="1" si="152"/>
        <v/>
      </c>
      <c r="DN34" s="125" t="str">
        <f t="shared" ca="1" si="153"/>
        <v/>
      </c>
      <c r="DO34" s="125" t="str">
        <f t="shared" ca="1" si="154"/>
        <v/>
      </c>
      <c r="DP34" s="125" t="str">
        <f t="shared" ca="1" si="155"/>
        <v/>
      </c>
      <c r="DQ34" s="125" t="str">
        <f t="shared" ca="1" si="156"/>
        <v/>
      </c>
      <c r="DR34" s="130" t="str">
        <f t="shared" ca="1" si="157"/>
        <v/>
      </c>
      <c r="DS34" s="129" t="str">
        <f t="shared" ca="1" si="158"/>
        <v/>
      </c>
      <c r="DT34" s="125" t="str">
        <f t="shared" ca="1" si="159"/>
        <v/>
      </c>
      <c r="DU34" s="125" t="str">
        <f t="shared" ca="1" si="160"/>
        <v/>
      </c>
      <c r="DV34" s="125" t="str">
        <f t="shared" ca="1" si="161"/>
        <v/>
      </c>
      <c r="DW34" s="125" t="str">
        <f t="shared" ca="1" si="162"/>
        <v/>
      </c>
      <c r="DX34" s="125" t="str">
        <f t="shared" ca="1" si="163"/>
        <v/>
      </c>
      <c r="DY34" s="125" t="str">
        <f t="shared" ca="1" si="164"/>
        <v/>
      </c>
      <c r="DZ34" s="125" t="str">
        <f t="shared" ca="1" si="165"/>
        <v/>
      </c>
      <c r="EA34" s="125" t="str">
        <f t="shared" ca="1" si="166"/>
        <v/>
      </c>
      <c r="EB34" s="125" t="str">
        <f t="shared" ca="1" si="167"/>
        <v/>
      </c>
      <c r="EC34" s="125" t="str">
        <f t="shared" ca="1" si="168"/>
        <v/>
      </c>
      <c r="ED34" s="125" t="str">
        <f t="shared" ca="1" si="169"/>
        <v/>
      </c>
      <c r="EE34" s="125" t="str">
        <f t="shared" ca="1" si="170"/>
        <v/>
      </c>
      <c r="EF34" s="125" t="str">
        <f t="shared" ca="1" si="171"/>
        <v/>
      </c>
      <c r="EG34" s="125" t="str">
        <f t="shared" ca="1" si="172"/>
        <v/>
      </c>
      <c r="EH34" s="125" t="str">
        <f t="shared" ca="1" si="173"/>
        <v/>
      </c>
      <c r="EI34" s="125" t="str">
        <f t="shared" ca="1" si="174"/>
        <v/>
      </c>
      <c r="EJ34" s="125" t="str">
        <f t="shared" ca="1" si="175"/>
        <v/>
      </c>
      <c r="EK34" s="125" t="str">
        <f t="shared" ca="1" si="176"/>
        <v/>
      </c>
      <c r="EL34" s="125" t="str">
        <f t="shared" ca="1" si="177"/>
        <v/>
      </c>
      <c r="EM34" s="125" t="str">
        <f t="shared" ca="1" si="178"/>
        <v/>
      </c>
      <c r="EN34" s="125" t="str">
        <f t="shared" ca="1" si="179"/>
        <v/>
      </c>
      <c r="EO34" s="125" t="str">
        <f t="shared" ca="1" si="180"/>
        <v/>
      </c>
      <c r="EP34" s="125" t="str">
        <f t="shared" ca="1" si="181"/>
        <v/>
      </c>
      <c r="EQ34" s="125" t="str">
        <f t="shared" ca="1" si="182"/>
        <v/>
      </c>
      <c r="ER34" s="125" t="str">
        <f t="shared" ca="1" si="183"/>
        <v/>
      </c>
      <c r="ES34" s="125" t="str">
        <f t="shared" ca="1" si="184"/>
        <v/>
      </c>
      <c r="ET34" s="125" t="str">
        <f t="shared" ca="1" si="185"/>
        <v/>
      </c>
      <c r="EU34" s="125" t="str">
        <f t="shared" ca="1" si="186"/>
        <v/>
      </c>
      <c r="EV34" s="125" t="str">
        <f t="shared" ca="1" si="187"/>
        <v/>
      </c>
      <c r="EW34" s="130" t="str">
        <f t="shared" ca="1" si="188"/>
        <v/>
      </c>
      <c r="EX34" s="129" t="str">
        <f t="shared" ca="1" si="189"/>
        <v/>
      </c>
      <c r="EY34" s="125" t="str">
        <f t="shared" ca="1" si="190"/>
        <v/>
      </c>
      <c r="EZ34" s="125" t="str">
        <f t="shared" ca="1" si="191"/>
        <v/>
      </c>
      <c r="FA34" s="125" t="str">
        <f t="shared" ca="1" si="192"/>
        <v/>
      </c>
      <c r="FB34" s="125" t="str">
        <f t="shared" ca="1" si="193"/>
        <v/>
      </c>
      <c r="FC34" s="125" t="str">
        <f t="shared" ca="1" si="194"/>
        <v/>
      </c>
      <c r="FD34" s="125" t="str">
        <f t="shared" ca="1" si="195"/>
        <v/>
      </c>
      <c r="FE34" s="125" t="str">
        <f t="shared" ca="1" si="196"/>
        <v/>
      </c>
      <c r="FF34" s="125" t="str">
        <f t="shared" ca="1" si="197"/>
        <v/>
      </c>
      <c r="FG34" s="125" t="str">
        <f t="shared" ca="1" si="198"/>
        <v/>
      </c>
      <c r="FH34" s="125" t="str">
        <f t="shared" ca="1" si="199"/>
        <v/>
      </c>
      <c r="FI34" s="125" t="str">
        <f t="shared" ca="1" si="200"/>
        <v/>
      </c>
      <c r="FJ34" s="125" t="str">
        <f t="shared" ca="1" si="201"/>
        <v/>
      </c>
      <c r="FK34" s="125" t="str">
        <f t="shared" ca="1" si="202"/>
        <v/>
      </c>
      <c r="FL34" s="125" t="str">
        <f t="shared" ca="1" si="203"/>
        <v/>
      </c>
      <c r="FM34" s="125" t="str">
        <f t="shared" ca="1" si="204"/>
        <v/>
      </c>
      <c r="FN34" s="125" t="str">
        <f t="shared" ca="1" si="205"/>
        <v/>
      </c>
      <c r="FO34" s="125" t="str">
        <f t="shared" ca="1" si="206"/>
        <v/>
      </c>
      <c r="FP34" s="125" t="str">
        <f t="shared" ca="1" si="207"/>
        <v/>
      </c>
      <c r="FQ34" s="125" t="str">
        <f t="shared" ca="1" si="208"/>
        <v/>
      </c>
      <c r="FR34" s="125" t="str">
        <f t="shared" ca="1" si="209"/>
        <v/>
      </c>
      <c r="FS34" s="125" t="str">
        <f t="shared" ca="1" si="210"/>
        <v/>
      </c>
      <c r="FT34" s="125" t="str">
        <f t="shared" ca="1" si="211"/>
        <v/>
      </c>
      <c r="FU34" s="125" t="str">
        <f t="shared" ca="1" si="212"/>
        <v/>
      </c>
      <c r="FV34" s="125" t="str">
        <f t="shared" ca="1" si="213"/>
        <v/>
      </c>
      <c r="FW34" s="125" t="str">
        <f t="shared" ca="1" si="214"/>
        <v/>
      </c>
      <c r="FX34" s="125" t="str">
        <f t="shared" ca="1" si="215"/>
        <v/>
      </c>
      <c r="FY34" s="125" t="str">
        <f t="shared" ca="1" si="216"/>
        <v/>
      </c>
      <c r="FZ34" s="125" t="str">
        <f t="shared" ca="1" si="217"/>
        <v/>
      </c>
      <c r="GA34" s="130" t="str">
        <f t="shared" ca="1" si="218"/>
        <v/>
      </c>
      <c r="GB34" s="129" t="str">
        <f t="shared" ca="1" si="219"/>
        <v/>
      </c>
      <c r="GC34" s="125" t="str">
        <f t="shared" ca="1" si="220"/>
        <v/>
      </c>
      <c r="GD34" s="125" t="str">
        <f t="shared" ca="1" si="221"/>
        <v/>
      </c>
      <c r="GE34" s="125" t="str">
        <f t="shared" ca="1" si="222"/>
        <v/>
      </c>
      <c r="GF34" s="125" t="str">
        <f t="shared" ca="1" si="223"/>
        <v/>
      </c>
      <c r="GG34" s="125" t="str">
        <f t="shared" ca="1" si="224"/>
        <v/>
      </c>
      <c r="GH34" s="125" t="str">
        <f t="shared" ca="1" si="225"/>
        <v/>
      </c>
      <c r="GI34" s="125" t="str">
        <f t="shared" ca="1" si="226"/>
        <v/>
      </c>
      <c r="GJ34" s="125" t="str">
        <f t="shared" ca="1" si="227"/>
        <v/>
      </c>
      <c r="GK34" s="125" t="str">
        <f t="shared" ca="1" si="228"/>
        <v/>
      </c>
      <c r="GL34" s="125" t="str">
        <f t="shared" ca="1" si="229"/>
        <v/>
      </c>
      <c r="GM34" s="125" t="str">
        <f t="shared" ca="1" si="230"/>
        <v/>
      </c>
      <c r="GN34" s="125" t="str">
        <f t="shared" ca="1" si="231"/>
        <v/>
      </c>
      <c r="GO34" s="125" t="str">
        <f t="shared" ca="1" si="232"/>
        <v/>
      </c>
      <c r="GP34" s="125" t="str">
        <f t="shared" ca="1" si="233"/>
        <v/>
      </c>
      <c r="GQ34" s="125" t="str">
        <f t="shared" ca="1" si="234"/>
        <v/>
      </c>
      <c r="GR34" s="125" t="str">
        <f t="shared" ca="1" si="235"/>
        <v/>
      </c>
      <c r="GS34" s="125" t="str">
        <f t="shared" ca="1" si="236"/>
        <v/>
      </c>
      <c r="GT34" s="125" t="str">
        <f t="shared" ca="1" si="237"/>
        <v/>
      </c>
      <c r="GU34" s="125" t="str">
        <f t="shared" ca="1" si="238"/>
        <v/>
      </c>
      <c r="GV34" s="125" t="str">
        <f t="shared" ca="1" si="239"/>
        <v/>
      </c>
      <c r="GW34" s="125" t="str">
        <f t="shared" ca="1" si="240"/>
        <v/>
      </c>
      <c r="GX34" s="125" t="str">
        <f t="shared" ca="1" si="241"/>
        <v/>
      </c>
      <c r="GY34" s="125" t="str">
        <f t="shared" ca="1" si="242"/>
        <v/>
      </c>
      <c r="GZ34" s="125" t="str">
        <f t="shared" ca="1" si="243"/>
        <v/>
      </c>
      <c r="HA34" s="125" t="str">
        <f t="shared" ca="1" si="244"/>
        <v/>
      </c>
      <c r="HB34" s="125" t="str">
        <f t="shared" ca="1" si="245"/>
        <v/>
      </c>
      <c r="HC34" s="125" t="str">
        <f t="shared" ca="1" si="246"/>
        <v/>
      </c>
      <c r="HD34" s="125" t="str">
        <f t="shared" ca="1" si="247"/>
        <v/>
      </c>
      <c r="HE34" s="125" t="str">
        <f t="shared" ca="1" si="248"/>
        <v/>
      </c>
      <c r="HF34" s="130" t="str">
        <f t="shared" ca="1" si="249"/>
        <v/>
      </c>
      <c r="HG34" s="129" t="str">
        <f t="shared" ca="1" si="250"/>
        <v/>
      </c>
      <c r="HH34" s="125" t="str">
        <f t="shared" ca="1" si="251"/>
        <v/>
      </c>
      <c r="HI34" s="125" t="str">
        <f t="shared" ca="1" si="252"/>
        <v/>
      </c>
      <c r="HJ34" s="125" t="str">
        <f t="shared" ca="1" si="253"/>
        <v/>
      </c>
      <c r="HK34" s="125" t="str">
        <f t="shared" ca="1" si="254"/>
        <v/>
      </c>
      <c r="HL34" s="125" t="str">
        <f t="shared" ca="1" si="255"/>
        <v/>
      </c>
      <c r="HM34" s="125" t="str">
        <f t="shared" ca="1" si="256"/>
        <v/>
      </c>
      <c r="HN34" s="125" t="str">
        <f t="shared" ca="1" si="257"/>
        <v/>
      </c>
      <c r="HO34" s="125" t="str">
        <f t="shared" ca="1" si="258"/>
        <v/>
      </c>
      <c r="HP34" s="125" t="str">
        <f t="shared" ca="1" si="259"/>
        <v/>
      </c>
      <c r="HQ34" s="125" t="str">
        <f t="shared" ca="1" si="260"/>
        <v/>
      </c>
      <c r="HR34" s="125" t="str">
        <f t="shared" ca="1" si="261"/>
        <v/>
      </c>
      <c r="HS34" s="125" t="str">
        <f t="shared" ca="1" si="262"/>
        <v/>
      </c>
      <c r="HT34" s="125" t="str">
        <f t="shared" ca="1" si="263"/>
        <v/>
      </c>
      <c r="HU34" s="125" t="str">
        <f t="shared" ca="1" si="264"/>
        <v/>
      </c>
      <c r="HV34" s="125" t="str">
        <f t="shared" ca="1" si="265"/>
        <v/>
      </c>
      <c r="HW34" s="125" t="str">
        <f t="shared" ca="1" si="266"/>
        <v/>
      </c>
      <c r="HX34" s="125" t="str">
        <f t="shared" ca="1" si="267"/>
        <v/>
      </c>
      <c r="HY34" s="125" t="str">
        <f t="shared" ca="1" si="268"/>
        <v/>
      </c>
      <c r="HZ34" s="125" t="str">
        <f t="shared" ca="1" si="269"/>
        <v/>
      </c>
      <c r="IA34" s="125" t="str">
        <f t="shared" ca="1" si="270"/>
        <v/>
      </c>
      <c r="IB34" s="125" t="str">
        <f t="shared" ca="1" si="271"/>
        <v/>
      </c>
      <c r="IC34" s="125" t="str">
        <f t="shared" ca="1" si="272"/>
        <v/>
      </c>
      <c r="ID34" s="125" t="str">
        <f t="shared" ca="1" si="273"/>
        <v/>
      </c>
      <c r="IE34" s="125" t="str">
        <f t="shared" ca="1" si="274"/>
        <v/>
      </c>
      <c r="IF34" s="125" t="str">
        <f t="shared" ca="1" si="275"/>
        <v/>
      </c>
      <c r="IG34" s="125" t="str">
        <f t="shared" ca="1" si="276"/>
        <v/>
      </c>
      <c r="IH34" s="125" t="str">
        <f t="shared" ca="1" si="277"/>
        <v/>
      </c>
      <c r="II34" s="125" t="str">
        <f t="shared" ca="1" si="278"/>
        <v/>
      </c>
      <c r="IJ34" s="125" t="str">
        <f t="shared" ca="1" si="279"/>
        <v/>
      </c>
      <c r="IK34" s="130" t="str">
        <f t="shared" ca="1" si="280"/>
        <v/>
      </c>
      <c r="IL34" s="129" t="str">
        <f t="shared" ca="1" si="281"/>
        <v/>
      </c>
      <c r="IM34" s="125" t="str">
        <f t="shared" ca="1" si="282"/>
        <v/>
      </c>
      <c r="IN34" s="125" t="str">
        <f t="shared" ca="1" si="283"/>
        <v/>
      </c>
      <c r="IO34" s="125" t="str">
        <f t="shared" ca="1" si="284"/>
        <v/>
      </c>
      <c r="IP34" s="125" t="str">
        <f t="shared" ca="1" si="285"/>
        <v/>
      </c>
      <c r="IQ34" s="125" t="str">
        <f t="shared" ca="1" si="286"/>
        <v/>
      </c>
      <c r="IR34" s="125" t="str">
        <f t="shared" ca="1" si="287"/>
        <v/>
      </c>
      <c r="IS34" s="125" t="str">
        <f t="shared" ca="1" si="288"/>
        <v/>
      </c>
      <c r="IT34" s="125" t="str">
        <f t="shared" ca="1" si="289"/>
        <v/>
      </c>
      <c r="IU34" s="125" t="str">
        <f t="shared" ca="1" si="290"/>
        <v/>
      </c>
      <c r="IV34" s="125" t="str">
        <f t="shared" ca="1" si="291"/>
        <v/>
      </c>
      <c r="IW34" s="125" t="str">
        <f t="shared" ca="1" si="292"/>
        <v/>
      </c>
      <c r="IX34" s="125" t="str">
        <f t="shared" ca="1" si="293"/>
        <v/>
      </c>
      <c r="IY34" s="125" t="str">
        <f t="shared" ca="1" si="294"/>
        <v/>
      </c>
      <c r="IZ34" s="125" t="str">
        <f t="shared" ca="1" si="295"/>
        <v/>
      </c>
      <c r="JA34" s="125" t="str">
        <f t="shared" ca="1" si="296"/>
        <v/>
      </c>
      <c r="JB34" s="125" t="str">
        <f t="shared" ca="1" si="297"/>
        <v/>
      </c>
      <c r="JC34" s="125" t="str">
        <f t="shared" ca="1" si="298"/>
        <v/>
      </c>
      <c r="JD34" s="125" t="str">
        <f t="shared" ca="1" si="299"/>
        <v/>
      </c>
      <c r="JE34" s="125" t="str">
        <f t="shared" ca="1" si="300"/>
        <v/>
      </c>
      <c r="JF34" s="125" t="str">
        <f t="shared" ca="1" si="301"/>
        <v/>
      </c>
      <c r="JG34" s="125" t="str">
        <f t="shared" ca="1" si="302"/>
        <v/>
      </c>
      <c r="JH34" s="125" t="str">
        <f t="shared" ca="1" si="303"/>
        <v/>
      </c>
      <c r="JI34" s="125" t="str">
        <f t="shared" ca="1" si="304"/>
        <v/>
      </c>
      <c r="JJ34" s="125" t="str">
        <f t="shared" ca="1" si="305"/>
        <v/>
      </c>
      <c r="JK34" s="125" t="str">
        <f t="shared" ca="1" si="306"/>
        <v/>
      </c>
      <c r="JL34" s="125" t="str">
        <f t="shared" ca="1" si="307"/>
        <v/>
      </c>
      <c r="JM34" s="125" t="str">
        <f t="shared" ca="1" si="308"/>
        <v/>
      </c>
      <c r="JN34" s="125" t="str">
        <f t="shared" ca="1" si="309"/>
        <v/>
      </c>
      <c r="JO34" s="130" t="str">
        <f t="shared" ca="1" si="310"/>
        <v/>
      </c>
      <c r="JP34" s="129" t="str">
        <f t="shared" ca="1" si="311"/>
        <v/>
      </c>
      <c r="JQ34" s="125" t="str">
        <f t="shared" ca="1" si="312"/>
        <v/>
      </c>
      <c r="JR34" s="125" t="str">
        <f t="shared" ca="1" si="313"/>
        <v/>
      </c>
      <c r="JS34" s="125" t="str">
        <f t="shared" ca="1" si="314"/>
        <v/>
      </c>
      <c r="JT34" s="125" t="str">
        <f t="shared" ca="1" si="315"/>
        <v/>
      </c>
      <c r="JU34" s="125" t="str">
        <f t="shared" ca="1" si="316"/>
        <v/>
      </c>
      <c r="JV34" s="125" t="str">
        <f t="shared" ca="1" si="317"/>
        <v/>
      </c>
      <c r="JW34" s="125" t="str">
        <f t="shared" ca="1" si="318"/>
        <v/>
      </c>
      <c r="JX34" s="125" t="str">
        <f t="shared" ca="1" si="319"/>
        <v/>
      </c>
      <c r="JY34" s="125" t="str">
        <f t="shared" ca="1" si="320"/>
        <v/>
      </c>
      <c r="JZ34" s="125" t="str">
        <f t="shared" ca="1" si="321"/>
        <v/>
      </c>
      <c r="KA34" s="125" t="str">
        <f t="shared" ca="1" si="322"/>
        <v/>
      </c>
      <c r="KB34" s="125" t="str">
        <f t="shared" ca="1" si="323"/>
        <v/>
      </c>
      <c r="KC34" s="125" t="str">
        <f t="shared" ca="1" si="324"/>
        <v/>
      </c>
      <c r="KD34" s="125" t="str">
        <f t="shared" ca="1" si="325"/>
        <v/>
      </c>
      <c r="KE34" s="125" t="str">
        <f t="shared" ca="1" si="326"/>
        <v/>
      </c>
      <c r="KF34" s="125" t="str">
        <f t="shared" ca="1" si="327"/>
        <v/>
      </c>
      <c r="KG34" s="125" t="str">
        <f t="shared" ca="1" si="328"/>
        <v/>
      </c>
      <c r="KH34" s="125" t="str">
        <f t="shared" ca="1" si="329"/>
        <v/>
      </c>
      <c r="KI34" s="125" t="str">
        <f t="shared" ca="1" si="330"/>
        <v/>
      </c>
      <c r="KJ34" s="125" t="str">
        <f t="shared" ca="1" si="331"/>
        <v/>
      </c>
      <c r="KK34" s="125" t="str">
        <f t="shared" ca="1" si="332"/>
        <v/>
      </c>
      <c r="KL34" s="125" t="str">
        <f t="shared" ca="1" si="333"/>
        <v/>
      </c>
      <c r="KM34" s="125" t="str">
        <f t="shared" ca="1" si="334"/>
        <v/>
      </c>
      <c r="KN34" s="125" t="str">
        <f t="shared" ca="1" si="335"/>
        <v/>
      </c>
      <c r="KO34" s="125" t="str">
        <f t="shared" ca="1" si="336"/>
        <v/>
      </c>
      <c r="KP34" s="125" t="str">
        <f t="shared" ca="1" si="337"/>
        <v/>
      </c>
      <c r="KQ34" s="125" t="str">
        <f t="shared" ca="1" si="338"/>
        <v/>
      </c>
      <c r="KR34" s="125" t="str">
        <f t="shared" ca="1" si="339"/>
        <v/>
      </c>
      <c r="KS34" s="125" t="str">
        <f t="shared" ca="1" si="340"/>
        <v/>
      </c>
      <c r="KT34" s="130" t="str">
        <f t="shared" ca="1" si="341"/>
        <v/>
      </c>
      <c r="KU34" s="129" t="str">
        <f t="shared" ca="1" si="342"/>
        <v/>
      </c>
      <c r="KV34" s="125" t="str">
        <f t="shared" ca="1" si="343"/>
        <v/>
      </c>
      <c r="KW34" s="125" t="str">
        <f t="shared" ca="1" si="344"/>
        <v/>
      </c>
      <c r="KX34" s="125" t="str">
        <f t="shared" ca="1" si="345"/>
        <v/>
      </c>
      <c r="KY34" s="125" t="str">
        <f t="shared" ca="1" si="346"/>
        <v/>
      </c>
      <c r="KZ34" s="125" t="str">
        <f t="shared" ca="1" si="347"/>
        <v/>
      </c>
      <c r="LA34" s="125" t="str">
        <f t="shared" ca="1" si="348"/>
        <v/>
      </c>
      <c r="LB34" s="125" t="str">
        <f t="shared" ca="1" si="349"/>
        <v/>
      </c>
      <c r="LC34" s="125" t="str">
        <f t="shared" ca="1" si="350"/>
        <v/>
      </c>
      <c r="LD34" s="125" t="str">
        <f t="shared" ca="1" si="351"/>
        <v/>
      </c>
      <c r="LE34" s="125" t="str">
        <f t="shared" ca="1" si="352"/>
        <v/>
      </c>
      <c r="LF34" s="125" t="str">
        <f t="shared" ca="1" si="353"/>
        <v/>
      </c>
      <c r="LG34" s="125" t="str">
        <f t="shared" ca="1" si="354"/>
        <v/>
      </c>
      <c r="LH34" s="125" t="str">
        <f t="shared" ca="1" si="355"/>
        <v/>
      </c>
      <c r="LI34" s="125" t="str">
        <f t="shared" ca="1" si="356"/>
        <v/>
      </c>
      <c r="LJ34" s="125" t="str">
        <f t="shared" ca="1" si="357"/>
        <v/>
      </c>
      <c r="LK34" s="125" t="str">
        <f t="shared" ca="1" si="358"/>
        <v/>
      </c>
      <c r="LL34" s="125" t="str">
        <f t="shared" ca="1" si="359"/>
        <v/>
      </c>
      <c r="LM34" s="125" t="str">
        <f t="shared" ca="1" si="360"/>
        <v/>
      </c>
      <c r="LN34" s="125" t="str">
        <f t="shared" ca="1" si="361"/>
        <v/>
      </c>
      <c r="LO34" s="125" t="str">
        <f t="shared" ca="1" si="362"/>
        <v/>
      </c>
      <c r="LP34" s="125" t="str">
        <f t="shared" ca="1" si="363"/>
        <v/>
      </c>
      <c r="LQ34" s="125" t="str">
        <f t="shared" ca="1" si="364"/>
        <v/>
      </c>
      <c r="LR34" s="125" t="str">
        <f t="shared" ca="1" si="365"/>
        <v/>
      </c>
      <c r="LS34" s="125" t="str">
        <f t="shared" ca="1" si="366"/>
        <v/>
      </c>
      <c r="LT34" s="125" t="str">
        <f t="shared" ca="1" si="367"/>
        <v/>
      </c>
      <c r="LU34" s="125" t="str">
        <f t="shared" ca="1" si="368"/>
        <v/>
      </c>
      <c r="LV34" s="125" t="str">
        <f t="shared" ca="1" si="369"/>
        <v/>
      </c>
      <c r="LW34" s="125" t="str">
        <f t="shared" ca="1" si="370"/>
        <v/>
      </c>
      <c r="LX34" s="130" t="str">
        <f t="shared" ca="1" si="371"/>
        <v/>
      </c>
      <c r="LY34" s="129">
        <f t="shared" ca="1" si="37"/>
        <v>0</v>
      </c>
      <c r="LZ34" s="125">
        <f t="shared" ca="1" si="38"/>
        <v>0.5</v>
      </c>
      <c r="MA34" s="125">
        <f t="shared" ca="1" si="39"/>
        <v>0</v>
      </c>
      <c r="MB34" s="125">
        <f t="shared" ca="1" si="40"/>
        <v>0</v>
      </c>
      <c r="MC34" s="125">
        <f t="shared" ca="1" si="41"/>
        <v>0</v>
      </c>
      <c r="MD34" s="125">
        <f t="shared" ca="1" si="42"/>
        <v>0</v>
      </c>
      <c r="ME34" s="125">
        <f t="shared" ca="1" si="43"/>
        <v>0</v>
      </c>
      <c r="MF34" s="125">
        <f t="shared" ca="1" si="44"/>
        <v>0</v>
      </c>
      <c r="MG34" s="125">
        <f t="shared" ca="1" si="45"/>
        <v>0</v>
      </c>
      <c r="MH34" s="125">
        <f t="shared" ca="1" si="46"/>
        <v>0</v>
      </c>
      <c r="MI34" s="125">
        <f t="shared" ca="1" si="47"/>
        <v>0</v>
      </c>
      <c r="MJ34" s="125">
        <f t="shared" ca="1" si="48"/>
        <v>0</v>
      </c>
      <c r="MK34" s="125">
        <f t="shared" ca="1" si="49"/>
        <v>0</v>
      </c>
      <c r="ML34" s="125">
        <f t="shared" ca="1" si="50"/>
        <v>0</v>
      </c>
      <c r="MM34" s="125">
        <f t="shared" ca="1" si="51"/>
        <v>0</v>
      </c>
      <c r="MN34" s="125">
        <f t="shared" ca="1" si="52"/>
        <v>0</v>
      </c>
      <c r="MO34" s="125">
        <f t="shared" ca="1" si="53"/>
        <v>0</v>
      </c>
      <c r="MP34" s="125">
        <f t="shared" ca="1" si="54"/>
        <v>0</v>
      </c>
      <c r="MQ34" s="125">
        <f t="shared" ca="1" si="55"/>
        <v>0</v>
      </c>
      <c r="MR34" s="125">
        <f t="shared" ca="1" si="56"/>
        <v>0</v>
      </c>
      <c r="MS34" s="125">
        <f t="shared" ca="1" si="57"/>
        <v>0</v>
      </c>
      <c r="MT34" s="125">
        <f t="shared" ca="1" si="58"/>
        <v>0</v>
      </c>
      <c r="MU34" s="125">
        <f t="shared" ca="1" si="59"/>
        <v>0</v>
      </c>
      <c r="MV34" s="125">
        <f t="shared" ca="1" si="60"/>
        <v>0</v>
      </c>
      <c r="MW34" s="125">
        <f t="shared" ca="1" si="61"/>
        <v>0</v>
      </c>
      <c r="MX34" s="125">
        <f t="shared" ca="1" si="62"/>
        <v>0</v>
      </c>
      <c r="MY34" s="125">
        <f t="shared" ca="1" si="63"/>
        <v>0</v>
      </c>
      <c r="MZ34" s="125">
        <f t="shared" ca="1" si="64"/>
        <v>0</v>
      </c>
      <c r="NA34" s="125">
        <f t="shared" ca="1" si="65"/>
        <v>0</v>
      </c>
      <c r="NB34" s="125">
        <f t="shared" ca="1" si="66"/>
        <v>0</v>
      </c>
      <c r="NC34" s="130">
        <f t="shared" ca="1" si="67"/>
        <v>0</v>
      </c>
    </row>
    <row r="35" spans="1:367" s="128" customFormat="1" x14ac:dyDescent="0.3">
      <c r="A35" s="125" t="str">
        <f>IF(Récap!$B42="","",Récap!$B42)</f>
        <v>RTT employés</v>
      </c>
      <c r="B35" s="129" t="str">
        <f t="shared" ca="1" si="6"/>
        <v/>
      </c>
      <c r="C35" s="125" t="str">
        <f t="shared" ca="1" si="7"/>
        <v/>
      </c>
      <c r="D35" s="125" t="str">
        <f t="shared" ca="1" si="8"/>
        <v/>
      </c>
      <c r="E35" s="125" t="str">
        <f t="shared" ca="1" si="9"/>
        <v/>
      </c>
      <c r="F35" s="125" t="str">
        <f t="shared" ca="1" si="10"/>
        <v/>
      </c>
      <c r="G35" s="125" t="str">
        <f t="shared" ca="1" si="11"/>
        <v/>
      </c>
      <c r="H35" s="125" t="str">
        <f t="shared" ca="1" si="12"/>
        <v/>
      </c>
      <c r="I35" s="125" t="str">
        <f t="shared" ca="1" si="13"/>
        <v/>
      </c>
      <c r="J35" s="125" t="str">
        <f t="shared" ca="1" si="14"/>
        <v/>
      </c>
      <c r="K35" s="125" t="str">
        <f t="shared" ca="1" si="15"/>
        <v/>
      </c>
      <c r="L35" s="125" t="str">
        <f t="shared" ca="1" si="16"/>
        <v/>
      </c>
      <c r="M35" s="125" t="str">
        <f t="shared" ca="1" si="17"/>
        <v/>
      </c>
      <c r="N35" s="125" t="str">
        <f t="shared" ca="1" si="18"/>
        <v/>
      </c>
      <c r="O35" s="125" t="str">
        <f t="shared" ca="1" si="19"/>
        <v/>
      </c>
      <c r="P35" s="125" t="str">
        <f t="shared" ca="1" si="20"/>
        <v/>
      </c>
      <c r="Q35" s="125" t="str">
        <f t="shared" ca="1" si="21"/>
        <v/>
      </c>
      <c r="R35" s="125" t="str">
        <f t="shared" ca="1" si="22"/>
        <v/>
      </c>
      <c r="S35" s="125" t="str">
        <f t="shared" ca="1" si="23"/>
        <v/>
      </c>
      <c r="T35" s="125" t="str">
        <f t="shared" ca="1" si="24"/>
        <v/>
      </c>
      <c r="U35" s="125" t="str">
        <f t="shared" ca="1" si="25"/>
        <v/>
      </c>
      <c r="V35" s="125" t="str">
        <f t="shared" ca="1" si="26"/>
        <v/>
      </c>
      <c r="W35" s="125" t="str">
        <f t="shared" ca="1" si="27"/>
        <v/>
      </c>
      <c r="X35" s="125" t="str">
        <f t="shared" ca="1" si="28"/>
        <v/>
      </c>
      <c r="Y35" s="125" t="str">
        <f t="shared" ca="1" si="29"/>
        <v/>
      </c>
      <c r="Z35" s="125" t="str">
        <f t="shared" ca="1" si="30"/>
        <v/>
      </c>
      <c r="AA35" s="125" t="str">
        <f t="shared" ca="1" si="31"/>
        <v/>
      </c>
      <c r="AB35" s="125" t="str">
        <f t="shared" ca="1" si="32"/>
        <v/>
      </c>
      <c r="AC35" s="125" t="str">
        <f t="shared" ca="1" si="33"/>
        <v/>
      </c>
      <c r="AD35" s="125" t="str">
        <f t="shared" ca="1" si="34"/>
        <v/>
      </c>
      <c r="AE35" s="125" t="str">
        <f t="shared" ca="1" si="35"/>
        <v/>
      </c>
      <c r="AF35" s="130" t="str">
        <f t="shared" ca="1" si="36"/>
        <v/>
      </c>
      <c r="AG35" s="129">
        <f t="shared" ca="1" si="68"/>
        <v>0</v>
      </c>
      <c r="AH35" s="125">
        <f t="shared" ca="1" si="69"/>
        <v>0</v>
      </c>
      <c r="AI35" s="125">
        <f t="shared" ca="1" si="70"/>
        <v>0</v>
      </c>
      <c r="AJ35" s="125">
        <f t="shared" ca="1" si="71"/>
        <v>0</v>
      </c>
      <c r="AK35" s="125">
        <f t="shared" ca="1" si="72"/>
        <v>0</v>
      </c>
      <c r="AL35" s="125">
        <f t="shared" ca="1" si="73"/>
        <v>0</v>
      </c>
      <c r="AM35" s="125">
        <f t="shared" ca="1" si="74"/>
        <v>0</v>
      </c>
      <c r="AN35" s="125">
        <f t="shared" ca="1" si="75"/>
        <v>0</v>
      </c>
      <c r="AO35" s="125">
        <f t="shared" ca="1" si="76"/>
        <v>0</v>
      </c>
      <c r="AP35" s="125">
        <f t="shared" ca="1" si="77"/>
        <v>0.5</v>
      </c>
      <c r="AQ35" s="125">
        <f t="shared" ca="1" si="78"/>
        <v>0</v>
      </c>
      <c r="AR35" s="125">
        <f t="shared" ca="1" si="79"/>
        <v>0</v>
      </c>
      <c r="AS35" s="125">
        <f t="shared" ca="1" si="80"/>
        <v>0</v>
      </c>
      <c r="AT35" s="125">
        <f t="shared" ca="1" si="81"/>
        <v>0</v>
      </c>
      <c r="AU35" s="125">
        <f t="shared" ca="1" si="82"/>
        <v>0</v>
      </c>
      <c r="AV35" s="125">
        <f t="shared" ca="1" si="83"/>
        <v>0</v>
      </c>
      <c r="AW35" s="125">
        <f t="shared" ca="1" si="84"/>
        <v>0</v>
      </c>
      <c r="AX35" s="125">
        <f t="shared" ca="1" si="85"/>
        <v>0</v>
      </c>
      <c r="AY35" s="125">
        <f t="shared" ca="1" si="86"/>
        <v>0</v>
      </c>
      <c r="AZ35" s="125">
        <f t="shared" ca="1" si="87"/>
        <v>0</v>
      </c>
      <c r="BA35" s="125">
        <f t="shared" ca="1" si="88"/>
        <v>0</v>
      </c>
      <c r="BB35" s="125">
        <f t="shared" ca="1" si="89"/>
        <v>0</v>
      </c>
      <c r="BC35" s="125">
        <f t="shared" ca="1" si="90"/>
        <v>0</v>
      </c>
      <c r="BD35" s="125">
        <f t="shared" ca="1" si="91"/>
        <v>0</v>
      </c>
      <c r="BE35" s="125">
        <f t="shared" ca="1" si="92"/>
        <v>0</v>
      </c>
      <c r="BF35" s="125">
        <f t="shared" ca="1" si="93"/>
        <v>0</v>
      </c>
      <c r="BG35" s="125">
        <f t="shared" ca="1" si="94"/>
        <v>0</v>
      </c>
      <c r="BH35" s="125">
        <f t="shared" ca="1" si="95"/>
        <v>0</v>
      </c>
      <c r="BI35" s="130">
        <f t="shared" ca="1" si="96"/>
        <v>0</v>
      </c>
      <c r="BJ35" s="129">
        <f t="shared" ca="1" si="97"/>
        <v>0</v>
      </c>
      <c r="BK35" s="125">
        <f t="shared" ca="1" si="98"/>
        <v>0</v>
      </c>
      <c r="BL35" s="125">
        <f t="shared" ca="1" si="99"/>
        <v>0</v>
      </c>
      <c r="BM35" s="125">
        <f t="shared" ca="1" si="100"/>
        <v>0</v>
      </c>
      <c r="BN35" s="125">
        <f t="shared" ca="1" si="101"/>
        <v>0</v>
      </c>
      <c r="BO35" s="125">
        <f t="shared" ca="1" si="102"/>
        <v>0</v>
      </c>
      <c r="BP35" s="125">
        <f t="shared" ca="1" si="103"/>
        <v>0</v>
      </c>
      <c r="BQ35" s="125">
        <f t="shared" ca="1" si="104"/>
        <v>0</v>
      </c>
      <c r="BR35" s="125">
        <f t="shared" ca="1" si="105"/>
        <v>0</v>
      </c>
      <c r="BS35" s="125">
        <f t="shared" ca="1" si="106"/>
        <v>0</v>
      </c>
      <c r="BT35" s="125">
        <f t="shared" ca="1" si="107"/>
        <v>0</v>
      </c>
      <c r="BU35" s="125">
        <f t="shared" ca="1" si="108"/>
        <v>0</v>
      </c>
      <c r="BV35" s="125">
        <f t="shared" ca="1" si="109"/>
        <v>0</v>
      </c>
      <c r="BW35" s="125">
        <f t="shared" ca="1" si="110"/>
        <v>0</v>
      </c>
      <c r="BX35" s="125">
        <f t="shared" ca="1" si="111"/>
        <v>0</v>
      </c>
      <c r="BY35" s="125">
        <f t="shared" ca="1" si="112"/>
        <v>1</v>
      </c>
      <c r="BZ35" s="125">
        <f t="shared" ca="1" si="113"/>
        <v>0</v>
      </c>
      <c r="CA35" s="125">
        <f t="shared" ca="1" si="114"/>
        <v>0</v>
      </c>
      <c r="CB35" s="125">
        <f t="shared" ca="1" si="115"/>
        <v>0</v>
      </c>
      <c r="CC35" s="125">
        <f t="shared" ca="1" si="116"/>
        <v>1</v>
      </c>
      <c r="CD35" s="125">
        <f t="shared" ca="1" si="117"/>
        <v>0</v>
      </c>
      <c r="CE35" s="125">
        <f t="shared" ca="1" si="118"/>
        <v>0</v>
      </c>
      <c r="CF35" s="125">
        <f t="shared" ca="1" si="119"/>
        <v>0</v>
      </c>
      <c r="CG35" s="125">
        <f t="shared" ca="1" si="120"/>
        <v>0</v>
      </c>
      <c r="CH35" s="125">
        <f t="shared" ca="1" si="121"/>
        <v>0</v>
      </c>
      <c r="CI35" s="125">
        <f t="shared" ca="1" si="122"/>
        <v>0</v>
      </c>
      <c r="CJ35" s="125">
        <f t="shared" ca="1" si="123"/>
        <v>0</v>
      </c>
      <c r="CK35" s="125">
        <f t="shared" ca="1" si="124"/>
        <v>0</v>
      </c>
      <c r="CL35" s="125">
        <f t="shared" ca="1" si="125"/>
        <v>0</v>
      </c>
      <c r="CM35" s="125">
        <f t="shared" ca="1" si="126"/>
        <v>0</v>
      </c>
      <c r="CN35" s="130">
        <f t="shared" ca="1" si="127"/>
        <v>0</v>
      </c>
      <c r="CO35" s="129" t="str">
        <f t="shared" ca="1" si="128"/>
        <v/>
      </c>
      <c r="CP35" s="125" t="str">
        <f t="shared" ca="1" si="129"/>
        <v/>
      </c>
      <c r="CQ35" s="125" t="str">
        <f t="shared" ca="1" si="130"/>
        <v/>
      </c>
      <c r="CR35" s="125" t="str">
        <f t="shared" ca="1" si="131"/>
        <v/>
      </c>
      <c r="CS35" s="125" t="str">
        <f t="shared" ca="1" si="132"/>
        <v/>
      </c>
      <c r="CT35" s="125" t="str">
        <f t="shared" ca="1" si="133"/>
        <v/>
      </c>
      <c r="CU35" s="125" t="str">
        <f t="shared" ca="1" si="134"/>
        <v/>
      </c>
      <c r="CV35" s="125" t="str">
        <f t="shared" ca="1" si="135"/>
        <v/>
      </c>
      <c r="CW35" s="125" t="str">
        <f t="shared" ca="1" si="136"/>
        <v/>
      </c>
      <c r="CX35" s="125" t="str">
        <f t="shared" ca="1" si="137"/>
        <v/>
      </c>
      <c r="CY35" s="125" t="str">
        <f t="shared" ca="1" si="138"/>
        <v/>
      </c>
      <c r="CZ35" s="125" t="str">
        <f t="shared" ca="1" si="139"/>
        <v/>
      </c>
      <c r="DA35" s="125" t="str">
        <f t="shared" ca="1" si="140"/>
        <v/>
      </c>
      <c r="DB35" s="125" t="str">
        <f t="shared" ca="1" si="141"/>
        <v/>
      </c>
      <c r="DC35" s="125" t="str">
        <f t="shared" ca="1" si="142"/>
        <v/>
      </c>
      <c r="DD35" s="125" t="str">
        <f t="shared" ca="1" si="143"/>
        <v/>
      </c>
      <c r="DE35" s="125" t="str">
        <f t="shared" ca="1" si="144"/>
        <v/>
      </c>
      <c r="DF35" s="125" t="str">
        <f t="shared" ca="1" si="145"/>
        <v/>
      </c>
      <c r="DG35" s="125" t="str">
        <f t="shared" ca="1" si="146"/>
        <v/>
      </c>
      <c r="DH35" s="125" t="str">
        <f t="shared" ca="1" si="147"/>
        <v/>
      </c>
      <c r="DI35" s="125" t="str">
        <f t="shared" ca="1" si="148"/>
        <v/>
      </c>
      <c r="DJ35" s="125" t="str">
        <f t="shared" ca="1" si="149"/>
        <v/>
      </c>
      <c r="DK35" s="125" t="str">
        <f t="shared" ca="1" si="150"/>
        <v/>
      </c>
      <c r="DL35" s="125" t="str">
        <f t="shared" ca="1" si="151"/>
        <v/>
      </c>
      <c r="DM35" s="125" t="str">
        <f t="shared" ca="1" si="152"/>
        <v/>
      </c>
      <c r="DN35" s="125" t="str">
        <f t="shared" ca="1" si="153"/>
        <v/>
      </c>
      <c r="DO35" s="125" t="str">
        <f t="shared" ca="1" si="154"/>
        <v/>
      </c>
      <c r="DP35" s="125" t="str">
        <f t="shared" ca="1" si="155"/>
        <v/>
      </c>
      <c r="DQ35" s="125" t="str">
        <f t="shared" ca="1" si="156"/>
        <v/>
      </c>
      <c r="DR35" s="130" t="str">
        <f t="shared" ca="1" si="157"/>
        <v/>
      </c>
      <c r="DS35" s="129" t="str">
        <f t="shared" ca="1" si="158"/>
        <v/>
      </c>
      <c r="DT35" s="125" t="str">
        <f t="shared" ca="1" si="159"/>
        <v/>
      </c>
      <c r="DU35" s="125" t="str">
        <f t="shared" ca="1" si="160"/>
        <v/>
      </c>
      <c r="DV35" s="125" t="str">
        <f t="shared" ca="1" si="161"/>
        <v/>
      </c>
      <c r="DW35" s="125" t="str">
        <f t="shared" ca="1" si="162"/>
        <v/>
      </c>
      <c r="DX35" s="125" t="str">
        <f t="shared" ca="1" si="163"/>
        <v/>
      </c>
      <c r="DY35" s="125" t="str">
        <f t="shared" ca="1" si="164"/>
        <v/>
      </c>
      <c r="DZ35" s="125" t="str">
        <f t="shared" ca="1" si="165"/>
        <v/>
      </c>
      <c r="EA35" s="125" t="str">
        <f t="shared" ca="1" si="166"/>
        <v/>
      </c>
      <c r="EB35" s="125" t="str">
        <f t="shared" ca="1" si="167"/>
        <v/>
      </c>
      <c r="EC35" s="125" t="str">
        <f t="shared" ca="1" si="168"/>
        <v/>
      </c>
      <c r="ED35" s="125" t="str">
        <f t="shared" ca="1" si="169"/>
        <v/>
      </c>
      <c r="EE35" s="125" t="str">
        <f t="shared" ca="1" si="170"/>
        <v/>
      </c>
      <c r="EF35" s="125" t="str">
        <f t="shared" ca="1" si="171"/>
        <v/>
      </c>
      <c r="EG35" s="125" t="str">
        <f t="shared" ca="1" si="172"/>
        <v/>
      </c>
      <c r="EH35" s="125" t="str">
        <f t="shared" ca="1" si="173"/>
        <v/>
      </c>
      <c r="EI35" s="125" t="str">
        <f t="shared" ca="1" si="174"/>
        <v/>
      </c>
      <c r="EJ35" s="125" t="str">
        <f t="shared" ca="1" si="175"/>
        <v/>
      </c>
      <c r="EK35" s="125" t="str">
        <f t="shared" ca="1" si="176"/>
        <v/>
      </c>
      <c r="EL35" s="125" t="str">
        <f t="shared" ca="1" si="177"/>
        <v/>
      </c>
      <c r="EM35" s="125" t="str">
        <f t="shared" ca="1" si="178"/>
        <v/>
      </c>
      <c r="EN35" s="125" t="str">
        <f t="shared" ca="1" si="179"/>
        <v/>
      </c>
      <c r="EO35" s="125" t="str">
        <f t="shared" ca="1" si="180"/>
        <v/>
      </c>
      <c r="EP35" s="125" t="str">
        <f t="shared" ca="1" si="181"/>
        <v/>
      </c>
      <c r="EQ35" s="125" t="str">
        <f t="shared" ca="1" si="182"/>
        <v/>
      </c>
      <c r="ER35" s="125" t="str">
        <f t="shared" ca="1" si="183"/>
        <v/>
      </c>
      <c r="ES35" s="125" t="str">
        <f t="shared" ca="1" si="184"/>
        <v/>
      </c>
      <c r="ET35" s="125" t="str">
        <f t="shared" ca="1" si="185"/>
        <v/>
      </c>
      <c r="EU35" s="125" t="str">
        <f t="shared" ca="1" si="186"/>
        <v/>
      </c>
      <c r="EV35" s="125" t="str">
        <f t="shared" ca="1" si="187"/>
        <v/>
      </c>
      <c r="EW35" s="130" t="str">
        <f t="shared" ca="1" si="188"/>
        <v/>
      </c>
      <c r="EX35" s="129" t="str">
        <f t="shared" ca="1" si="189"/>
        <v/>
      </c>
      <c r="EY35" s="125" t="str">
        <f t="shared" ca="1" si="190"/>
        <v/>
      </c>
      <c r="EZ35" s="125" t="str">
        <f t="shared" ca="1" si="191"/>
        <v/>
      </c>
      <c r="FA35" s="125" t="str">
        <f t="shared" ca="1" si="192"/>
        <v/>
      </c>
      <c r="FB35" s="125" t="str">
        <f t="shared" ca="1" si="193"/>
        <v/>
      </c>
      <c r="FC35" s="125" t="str">
        <f t="shared" ca="1" si="194"/>
        <v/>
      </c>
      <c r="FD35" s="125" t="str">
        <f t="shared" ca="1" si="195"/>
        <v/>
      </c>
      <c r="FE35" s="125" t="str">
        <f t="shared" ca="1" si="196"/>
        <v/>
      </c>
      <c r="FF35" s="125" t="str">
        <f t="shared" ca="1" si="197"/>
        <v/>
      </c>
      <c r="FG35" s="125" t="str">
        <f t="shared" ca="1" si="198"/>
        <v/>
      </c>
      <c r="FH35" s="125" t="str">
        <f t="shared" ca="1" si="199"/>
        <v/>
      </c>
      <c r="FI35" s="125" t="str">
        <f t="shared" ca="1" si="200"/>
        <v/>
      </c>
      <c r="FJ35" s="125" t="str">
        <f t="shared" ca="1" si="201"/>
        <v/>
      </c>
      <c r="FK35" s="125" t="str">
        <f t="shared" ca="1" si="202"/>
        <v/>
      </c>
      <c r="FL35" s="125" t="str">
        <f t="shared" ca="1" si="203"/>
        <v/>
      </c>
      <c r="FM35" s="125" t="str">
        <f t="shared" ca="1" si="204"/>
        <v/>
      </c>
      <c r="FN35" s="125" t="str">
        <f t="shared" ca="1" si="205"/>
        <v/>
      </c>
      <c r="FO35" s="125" t="str">
        <f t="shared" ca="1" si="206"/>
        <v/>
      </c>
      <c r="FP35" s="125" t="str">
        <f t="shared" ca="1" si="207"/>
        <v/>
      </c>
      <c r="FQ35" s="125" t="str">
        <f t="shared" ca="1" si="208"/>
        <v/>
      </c>
      <c r="FR35" s="125" t="str">
        <f t="shared" ca="1" si="209"/>
        <v/>
      </c>
      <c r="FS35" s="125" t="str">
        <f t="shared" ca="1" si="210"/>
        <v/>
      </c>
      <c r="FT35" s="125" t="str">
        <f t="shared" ca="1" si="211"/>
        <v/>
      </c>
      <c r="FU35" s="125" t="str">
        <f t="shared" ca="1" si="212"/>
        <v/>
      </c>
      <c r="FV35" s="125" t="str">
        <f t="shared" ca="1" si="213"/>
        <v/>
      </c>
      <c r="FW35" s="125" t="str">
        <f t="shared" ca="1" si="214"/>
        <v/>
      </c>
      <c r="FX35" s="125" t="str">
        <f t="shared" ca="1" si="215"/>
        <v/>
      </c>
      <c r="FY35" s="125" t="str">
        <f t="shared" ca="1" si="216"/>
        <v/>
      </c>
      <c r="FZ35" s="125" t="str">
        <f t="shared" ca="1" si="217"/>
        <v/>
      </c>
      <c r="GA35" s="130" t="str">
        <f t="shared" ca="1" si="218"/>
        <v/>
      </c>
      <c r="GB35" s="129" t="str">
        <f t="shared" ca="1" si="219"/>
        <v/>
      </c>
      <c r="GC35" s="125" t="str">
        <f t="shared" ca="1" si="220"/>
        <v/>
      </c>
      <c r="GD35" s="125" t="str">
        <f t="shared" ca="1" si="221"/>
        <v/>
      </c>
      <c r="GE35" s="125" t="str">
        <f t="shared" ca="1" si="222"/>
        <v/>
      </c>
      <c r="GF35" s="125" t="str">
        <f t="shared" ca="1" si="223"/>
        <v/>
      </c>
      <c r="GG35" s="125" t="str">
        <f t="shared" ca="1" si="224"/>
        <v/>
      </c>
      <c r="GH35" s="125" t="str">
        <f t="shared" ca="1" si="225"/>
        <v/>
      </c>
      <c r="GI35" s="125" t="str">
        <f t="shared" ca="1" si="226"/>
        <v/>
      </c>
      <c r="GJ35" s="125" t="str">
        <f t="shared" ca="1" si="227"/>
        <v/>
      </c>
      <c r="GK35" s="125" t="str">
        <f t="shared" ca="1" si="228"/>
        <v/>
      </c>
      <c r="GL35" s="125" t="str">
        <f t="shared" ca="1" si="229"/>
        <v/>
      </c>
      <c r="GM35" s="125" t="str">
        <f t="shared" ca="1" si="230"/>
        <v/>
      </c>
      <c r="GN35" s="125" t="str">
        <f t="shared" ca="1" si="231"/>
        <v/>
      </c>
      <c r="GO35" s="125" t="str">
        <f t="shared" ca="1" si="232"/>
        <v/>
      </c>
      <c r="GP35" s="125" t="str">
        <f t="shared" ca="1" si="233"/>
        <v/>
      </c>
      <c r="GQ35" s="125" t="str">
        <f t="shared" ca="1" si="234"/>
        <v/>
      </c>
      <c r="GR35" s="125" t="str">
        <f t="shared" ca="1" si="235"/>
        <v/>
      </c>
      <c r="GS35" s="125" t="str">
        <f t="shared" ca="1" si="236"/>
        <v/>
      </c>
      <c r="GT35" s="125" t="str">
        <f t="shared" ca="1" si="237"/>
        <v/>
      </c>
      <c r="GU35" s="125" t="str">
        <f t="shared" ca="1" si="238"/>
        <v/>
      </c>
      <c r="GV35" s="125" t="str">
        <f t="shared" ca="1" si="239"/>
        <v/>
      </c>
      <c r="GW35" s="125" t="str">
        <f t="shared" ca="1" si="240"/>
        <v/>
      </c>
      <c r="GX35" s="125" t="str">
        <f t="shared" ca="1" si="241"/>
        <v/>
      </c>
      <c r="GY35" s="125" t="str">
        <f t="shared" ca="1" si="242"/>
        <v/>
      </c>
      <c r="GZ35" s="125" t="str">
        <f t="shared" ca="1" si="243"/>
        <v/>
      </c>
      <c r="HA35" s="125" t="str">
        <f t="shared" ca="1" si="244"/>
        <v/>
      </c>
      <c r="HB35" s="125" t="str">
        <f t="shared" ca="1" si="245"/>
        <v/>
      </c>
      <c r="HC35" s="125" t="str">
        <f t="shared" ca="1" si="246"/>
        <v/>
      </c>
      <c r="HD35" s="125" t="str">
        <f t="shared" ca="1" si="247"/>
        <v/>
      </c>
      <c r="HE35" s="125" t="str">
        <f t="shared" ca="1" si="248"/>
        <v/>
      </c>
      <c r="HF35" s="130" t="str">
        <f t="shared" ca="1" si="249"/>
        <v/>
      </c>
      <c r="HG35" s="129" t="str">
        <f t="shared" ca="1" si="250"/>
        <v/>
      </c>
      <c r="HH35" s="125" t="str">
        <f t="shared" ca="1" si="251"/>
        <v/>
      </c>
      <c r="HI35" s="125" t="str">
        <f t="shared" ca="1" si="252"/>
        <v/>
      </c>
      <c r="HJ35" s="125" t="str">
        <f t="shared" ca="1" si="253"/>
        <v/>
      </c>
      <c r="HK35" s="125" t="str">
        <f t="shared" ca="1" si="254"/>
        <v/>
      </c>
      <c r="HL35" s="125" t="str">
        <f t="shared" ca="1" si="255"/>
        <v/>
      </c>
      <c r="HM35" s="125" t="str">
        <f t="shared" ca="1" si="256"/>
        <v/>
      </c>
      <c r="HN35" s="125" t="str">
        <f t="shared" ca="1" si="257"/>
        <v/>
      </c>
      <c r="HO35" s="125" t="str">
        <f t="shared" ca="1" si="258"/>
        <v/>
      </c>
      <c r="HP35" s="125" t="str">
        <f t="shared" ca="1" si="259"/>
        <v/>
      </c>
      <c r="HQ35" s="125" t="str">
        <f t="shared" ca="1" si="260"/>
        <v/>
      </c>
      <c r="HR35" s="125" t="str">
        <f t="shared" ca="1" si="261"/>
        <v/>
      </c>
      <c r="HS35" s="125" t="str">
        <f t="shared" ca="1" si="262"/>
        <v/>
      </c>
      <c r="HT35" s="125" t="str">
        <f t="shared" ca="1" si="263"/>
        <v/>
      </c>
      <c r="HU35" s="125" t="str">
        <f t="shared" ca="1" si="264"/>
        <v/>
      </c>
      <c r="HV35" s="125" t="str">
        <f t="shared" ca="1" si="265"/>
        <v/>
      </c>
      <c r="HW35" s="125" t="str">
        <f t="shared" ca="1" si="266"/>
        <v/>
      </c>
      <c r="HX35" s="125" t="str">
        <f t="shared" ca="1" si="267"/>
        <v/>
      </c>
      <c r="HY35" s="125" t="str">
        <f t="shared" ca="1" si="268"/>
        <v/>
      </c>
      <c r="HZ35" s="125" t="str">
        <f t="shared" ca="1" si="269"/>
        <v/>
      </c>
      <c r="IA35" s="125" t="str">
        <f t="shared" ca="1" si="270"/>
        <v/>
      </c>
      <c r="IB35" s="125" t="str">
        <f t="shared" ca="1" si="271"/>
        <v/>
      </c>
      <c r="IC35" s="125" t="str">
        <f t="shared" ca="1" si="272"/>
        <v/>
      </c>
      <c r="ID35" s="125" t="str">
        <f t="shared" ca="1" si="273"/>
        <v/>
      </c>
      <c r="IE35" s="125" t="str">
        <f t="shared" ca="1" si="274"/>
        <v/>
      </c>
      <c r="IF35" s="125" t="str">
        <f t="shared" ca="1" si="275"/>
        <v/>
      </c>
      <c r="IG35" s="125" t="str">
        <f t="shared" ca="1" si="276"/>
        <v/>
      </c>
      <c r="IH35" s="125" t="str">
        <f t="shared" ca="1" si="277"/>
        <v/>
      </c>
      <c r="II35" s="125" t="str">
        <f t="shared" ca="1" si="278"/>
        <v/>
      </c>
      <c r="IJ35" s="125" t="str">
        <f t="shared" ca="1" si="279"/>
        <v/>
      </c>
      <c r="IK35" s="130" t="str">
        <f t="shared" ca="1" si="280"/>
        <v/>
      </c>
      <c r="IL35" s="129">
        <f t="shared" ca="1" si="281"/>
        <v>0</v>
      </c>
      <c r="IM35" s="125">
        <f t="shared" ca="1" si="282"/>
        <v>0</v>
      </c>
      <c r="IN35" s="125">
        <f t="shared" ca="1" si="283"/>
        <v>0</v>
      </c>
      <c r="IO35" s="125">
        <f t="shared" ca="1" si="284"/>
        <v>0</v>
      </c>
      <c r="IP35" s="125">
        <f t="shared" ca="1" si="285"/>
        <v>0</v>
      </c>
      <c r="IQ35" s="125">
        <f t="shared" ca="1" si="286"/>
        <v>0</v>
      </c>
      <c r="IR35" s="125">
        <f t="shared" ca="1" si="287"/>
        <v>1</v>
      </c>
      <c r="IS35" s="125">
        <f t="shared" ca="1" si="288"/>
        <v>1</v>
      </c>
      <c r="IT35" s="125">
        <f t="shared" ca="1" si="289"/>
        <v>1</v>
      </c>
      <c r="IU35" s="125">
        <f t="shared" ca="1" si="290"/>
        <v>1</v>
      </c>
      <c r="IV35" s="125">
        <f t="shared" ca="1" si="291"/>
        <v>1</v>
      </c>
      <c r="IW35" s="125">
        <f t="shared" ca="1" si="292"/>
        <v>0</v>
      </c>
      <c r="IX35" s="125">
        <f t="shared" ca="1" si="293"/>
        <v>0</v>
      </c>
      <c r="IY35" s="125">
        <f t="shared" ca="1" si="294"/>
        <v>0</v>
      </c>
      <c r="IZ35" s="125">
        <f t="shared" ca="1" si="295"/>
        <v>0</v>
      </c>
      <c r="JA35" s="125">
        <f t="shared" ca="1" si="296"/>
        <v>0</v>
      </c>
      <c r="JB35" s="125">
        <f t="shared" ca="1" si="297"/>
        <v>0</v>
      </c>
      <c r="JC35" s="125">
        <f t="shared" ca="1" si="298"/>
        <v>0</v>
      </c>
      <c r="JD35" s="125">
        <f t="shared" ca="1" si="299"/>
        <v>0</v>
      </c>
      <c r="JE35" s="125">
        <f t="shared" ca="1" si="300"/>
        <v>0</v>
      </c>
      <c r="JF35" s="125">
        <f t="shared" ca="1" si="301"/>
        <v>0</v>
      </c>
      <c r="JG35" s="125">
        <f t="shared" ca="1" si="302"/>
        <v>0</v>
      </c>
      <c r="JH35" s="125">
        <f t="shared" ca="1" si="303"/>
        <v>0</v>
      </c>
      <c r="JI35" s="125">
        <f t="shared" ca="1" si="304"/>
        <v>0</v>
      </c>
      <c r="JJ35" s="125">
        <f t="shared" ca="1" si="305"/>
        <v>0</v>
      </c>
      <c r="JK35" s="125">
        <f t="shared" ca="1" si="306"/>
        <v>0</v>
      </c>
      <c r="JL35" s="125">
        <f t="shared" ca="1" si="307"/>
        <v>0</v>
      </c>
      <c r="JM35" s="125">
        <f t="shared" ca="1" si="308"/>
        <v>0</v>
      </c>
      <c r="JN35" s="125">
        <f t="shared" ca="1" si="309"/>
        <v>0</v>
      </c>
      <c r="JO35" s="130">
        <f t="shared" ca="1" si="310"/>
        <v>0</v>
      </c>
      <c r="JP35" s="129">
        <f t="shared" ca="1" si="311"/>
        <v>0</v>
      </c>
      <c r="JQ35" s="125">
        <f t="shared" ca="1" si="312"/>
        <v>0</v>
      </c>
      <c r="JR35" s="125">
        <f t="shared" ca="1" si="313"/>
        <v>0</v>
      </c>
      <c r="JS35" s="125">
        <f t="shared" ca="1" si="314"/>
        <v>0</v>
      </c>
      <c r="JT35" s="125">
        <f t="shared" ca="1" si="315"/>
        <v>0</v>
      </c>
      <c r="JU35" s="125">
        <f t="shared" ca="1" si="316"/>
        <v>0</v>
      </c>
      <c r="JV35" s="125">
        <f t="shared" ca="1" si="317"/>
        <v>0</v>
      </c>
      <c r="JW35" s="125">
        <f t="shared" ca="1" si="318"/>
        <v>0</v>
      </c>
      <c r="JX35" s="125">
        <f t="shared" ca="1" si="319"/>
        <v>0</v>
      </c>
      <c r="JY35" s="125">
        <f t="shared" ca="1" si="320"/>
        <v>0</v>
      </c>
      <c r="JZ35" s="125">
        <f t="shared" ca="1" si="321"/>
        <v>0</v>
      </c>
      <c r="KA35" s="125">
        <f t="shared" ca="1" si="322"/>
        <v>0</v>
      </c>
      <c r="KB35" s="125">
        <f t="shared" ca="1" si="323"/>
        <v>0</v>
      </c>
      <c r="KC35" s="125">
        <f t="shared" ca="1" si="324"/>
        <v>0</v>
      </c>
      <c r="KD35" s="125">
        <f t="shared" ca="1" si="325"/>
        <v>0</v>
      </c>
      <c r="KE35" s="125">
        <f t="shared" ca="1" si="326"/>
        <v>0</v>
      </c>
      <c r="KF35" s="125">
        <f t="shared" ca="1" si="327"/>
        <v>0</v>
      </c>
      <c r="KG35" s="125">
        <f t="shared" ca="1" si="328"/>
        <v>0</v>
      </c>
      <c r="KH35" s="125">
        <f t="shared" ca="1" si="329"/>
        <v>0</v>
      </c>
      <c r="KI35" s="125">
        <f t="shared" ca="1" si="330"/>
        <v>0</v>
      </c>
      <c r="KJ35" s="125">
        <f t="shared" ca="1" si="331"/>
        <v>0</v>
      </c>
      <c r="KK35" s="125">
        <f t="shared" ca="1" si="332"/>
        <v>0</v>
      </c>
      <c r="KL35" s="125">
        <f t="shared" ca="1" si="333"/>
        <v>0</v>
      </c>
      <c r="KM35" s="125">
        <f t="shared" ca="1" si="334"/>
        <v>0</v>
      </c>
      <c r="KN35" s="125">
        <f t="shared" ca="1" si="335"/>
        <v>0</v>
      </c>
      <c r="KO35" s="125">
        <f t="shared" ca="1" si="336"/>
        <v>0</v>
      </c>
      <c r="KP35" s="125">
        <f t="shared" ca="1" si="337"/>
        <v>0</v>
      </c>
      <c r="KQ35" s="125">
        <f t="shared" ca="1" si="338"/>
        <v>0</v>
      </c>
      <c r="KR35" s="125">
        <f t="shared" ca="1" si="339"/>
        <v>0</v>
      </c>
      <c r="KS35" s="125">
        <f t="shared" ca="1" si="340"/>
        <v>0.5</v>
      </c>
      <c r="KT35" s="130">
        <f t="shared" ca="1" si="341"/>
        <v>0</v>
      </c>
      <c r="KU35" s="129">
        <f t="shared" ca="1" si="342"/>
        <v>0</v>
      </c>
      <c r="KV35" s="125">
        <f t="shared" ca="1" si="343"/>
        <v>0</v>
      </c>
      <c r="KW35" s="125">
        <f t="shared" ca="1" si="344"/>
        <v>0</v>
      </c>
      <c r="KX35" s="125">
        <f t="shared" ca="1" si="345"/>
        <v>0</v>
      </c>
      <c r="KY35" s="125">
        <f t="shared" ca="1" si="346"/>
        <v>0</v>
      </c>
      <c r="KZ35" s="125">
        <f t="shared" ca="1" si="347"/>
        <v>0</v>
      </c>
      <c r="LA35" s="125">
        <f t="shared" ca="1" si="348"/>
        <v>0</v>
      </c>
      <c r="LB35" s="125">
        <f t="shared" ca="1" si="349"/>
        <v>0</v>
      </c>
      <c r="LC35" s="125">
        <f t="shared" ca="1" si="350"/>
        <v>0</v>
      </c>
      <c r="LD35" s="125">
        <f t="shared" ca="1" si="351"/>
        <v>0</v>
      </c>
      <c r="LE35" s="125">
        <f t="shared" ca="1" si="352"/>
        <v>0</v>
      </c>
      <c r="LF35" s="125">
        <f t="shared" ca="1" si="353"/>
        <v>0</v>
      </c>
      <c r="LG35" s="125">
        <f t="shared" ca="1" si="354"/>
        <v>1</v>
      </c>
      <c r="LH35" s="125">
        <f t="shared" ca="1" si="355"/>
        <v>0</v>
      </c>
      <c r="LI35" s="125">
        <f t="shared" ca="1" si="356"/>
        <v>0</v>
      </c>
      <c r="LJ35" s="125">
        <f t="shared" ca="1" si="357"/>
        <v>0</v>
      </c>
      <c r="LK35" s="125">
        <f t="shared" ca="1" si="358"/>
        <v>0</v>
      </c>
      <c r="LL35" s="125">
        <f t="shared" ca="1" si="359"/>
        <v>0</v>
      </c>
      <c r="LM35" s="125">
        <f t="shared" ca="1" si="360"/>
        <v>0</v>
      </c>
      <c r="LN35" s="125">
        <f t="shared" ca="1" si="361"/>
        <v>1</v>
      </c>
      <c r="LO35" s="125">
        <f t="shared" ca="1" si="362"/>
        <v>0</v>
      </c>
      <c r="LP35" s="125">
        <f t="shared" ca="1" si="363"/>
        <v>0</v>
      </c>
      <c r="LQ35" s="125">
        <f t="shared" ca="1" si="364"/>
        <v>1</v>
      </c>
      <c r="LR35" s="125">
        <f t="shared" ca="1" si="365"/>
        <v>0</v>
      </c>
      <c r="LS35" s="125">
        <f t="shared" ca="1" si="366"/>
        <v>0</v>
      </c>
      <c r="LT35" s="125">
        <f t="shared" ca="1" si="367"/>
        <v>0</v>
      </c>
      <c r="LU35" s="125">
        <f t="shared" ca="1" si="368"/>
        <v>0</v>
      </c>
      <c r="LV35" s="125">
        <f t="shared" ca="1" si="369"/>
        <v>0</v>
      </c>
      <c r="LW35" s="125">
        <f t="shared" ca="1" si="370"/>
        <v>0</v>
      </c>
      <c r="LX35" s="130">
        <f t="shared" ca="1" si="371"/>
        <v>0</v>
      </c>
      <c r="LY35" s="129">
        <f t="shared" ca="1" si="37"/>
        <v>0</v>
      </c>
      <c r="LZ35" s="125">
        <f t="shared" ca="1" si="38"/>
        <v>0</v>
      </c>
      <c r="MA35" s="125">
        <f t="shared" ca="1" si="39"/>
        <v>0</v>
      </c>
      <c r="MB35" s="125">
        <f t="shared" ca="1" si="40"/>
        <v>0</v>
      </c>
      <c r="MC35" s="125">
        <f t="shared" ca="1" si="41"/>
        <v>0</v>
      </c>
      <c r="MD35" s="125">
        <f t="shared" ca="1" si="42"/>
        <v>0</v>
      </c>
      <c r="ME35" s="125">
        <f t="shared" ca="1" si="43"/>
        <v>0</v>
      </c>
      <c r="MF35" s="125">
        <f t="shared" ca="1" si="44"/>
        <v>0</v>
      </c>
      <c r="MG35" s="125">
        <f t="shared" ca="1" si="45"/>
        <v>0</v>
      </c>
      <c r="MH35" s="125">
        <f t="shared" ca="1" si="46"/>
        <v>0</v>
      </c>
      <c r="MI35" s="125">
        <f t="shared" ca="1" si="47"/>
        <v>0</v>
      </c>
      <c r="MJ35" s="125">
        <f t="shared" ca="1" si="48"/>
        <v>0</v>
      </c>
      <c r="MK35" s="125">
        <f t="shared" ca="1" si="49"/>
        <v>0</v>
      </c>
      <c r="ML35" s="125">
        <f t="shared" ca="1" si="50"/>
        <v>0</v>
      </c>
      <c r="MM35" s="125">
        <f t="shared" ca="1" si="51"/>
        <v>0</v>
      </c>
      <c r="MN35" s="125">
        <f t="shared" ca="1" si="52"/>
        <v>0</v>
      </c>
      <c r="MO35" s="125">
        <f t="shared" ca="1" si="53"/>
        <v>0</v>
      </c>
      <c r="MP35" s="125">
        <f t="shared" ca="1" si="54"/>
        <v>0</v>
      </c>
      <c r="MQ35" s="125">
        <f t="shared" ca="1" si="55"/>
        <v>0</v>
      </c>
      <c r="MR35" s="125">
        <f t="shared" ca="1" si="56"/>
        <v>0</v>
      </c>
      <c r="MS35" s="125">
        <f t="shared" ca="1" si="57"/>
        <v>0</v>
      </c>
      <c r="MT35" s="125">
        <f t="shared" ca="1" si="58"/>
        <v>0</v>
      </c>
      <c r="MU35" s="125">
        <f t="shared" ca="1" si="59"/>
        <v>0</v>
      </c>
      <c r="MV35" s="125">
        <f t="shared" ca="1" si="60"/>
        <v>1</v>
      </c>
      <c r="MW35" s="125">
        <f t="shared" ca="1" si="61"/>
        <v>0</v>
      </c>
      <c r="MX35" s="125">
        <f t="shared" ca="1" si="62"/>
        <v>0</v>
      </c>
      <c r="MY35" s="125">
        <f t="shared" ca="1" si="63"/>
        <v>0</v>
      </c>
      <c r="MZ35" s="125">
        <f t="shared" ca="1" si="64"/>
        <v>0</v>
      </c>
      <c r="NA35" s="125">
        <f t="shared" ca="1" si="65"/>
        <v>0</v>
      </c>
      <c r="NB35" s="125">
        <f t="shared" ca="1" si="66"/>
        <v>0</v>
      </c>
      <c r="NC35" s="130">
        <f t="shared" ca="1" si="67"/>
        <v>0</v>
      </c>
    </row>
    <row r="36" spans="1:367" s="128" customFormat="1" x14ac:dyDescent="0.3">
      <c r="A36" s="125" t="str">
        <f>IF(Récap!$B43="","",Récap!$B43)</f>
        <v>Absences</v>
      </c>
      <c r="B36" s="129" t="str">
        <f t="shared" ca="1" si="6"/>
        <v/>
      </c>
      <c r="C36" s="125" t="str">
        <f t="shared" ca="1" si="7"/>
        <v/>
      </c>
      <c r="D36" s="125" t="str">
        <f t="shared" ca="1" si="8"/>
        <v/>
      </c>
      <c r="E36" s="125" t="str">
        <f t="shared" ca="1" si="9"/>
        <v/>
      </c>
      <c r="F36" s="125" t="str">
        <f t="shared" ca="1" si="10"/>
        <v/>
      </c>
      <c r="G36" s="125" t="str">
        <f t="shared" ca="1" si="11"/>
        <v/>
      </c>
      <c r="H36" s="125" t="str">
        <f t="shared" ca="1" si="12"/>
        <v/>
      </c>
      <c r="I36" s="125" t="str">
        <f t="shared" ca="1" si="13"/>
        <v/>
      </c>
      <c r="J36" s="125" t="str">
        <f t="shared" ca="1" si="14"/>
        <v/>
      </c>
      <c r="K36" s="125" t="str">
        <f t="shared" ca="1" si="15"/>
        <v/>
      </c>
      <c r="L36" s="125" t="str">
        <f t="shared" ca="1" si="16"/>
        <v/>
      </c>
      <c r="M36" s="125" t="str">
        <f t="shared" ca="1" si="17"/>
        <v/>
      </c>
      <c r="N36" s="125" t="str">
        <f t="shared" ca="1" si="18"/>
        <v/>
      </c>
      <c r="O36" s="125" t="str">
        <f t="shared" ca="1" si="19"/>
        <v/>
      </c>
      <c r="P36" s="125" t="str">
        <f t="shared" ca="1" si="20"/>
        <v/>
      </c>
      <c r="Q36" s="125" t="str">
        <f t="shared" ca="1" si="21"/>
        <v/>
      </c>
      <c r="R36" s="125" t="str">
        <f t="shared" ca="1" si="22"/>
        <v/>
      </c>
      <c r="S36" s="125" t="str">
        <f t="shared" ca="1" si="23"/>
        <v/>
      </c>
      <c r="T36" s="125" t="str">
        <f t="shared" ca="1" si="24"/>
        <v/>
      </c>
      <c r="U36" s="125" t="str">
        <f t="shared" ca="1" si="25"/>
        <v/>
      </c>
      <c r="V36" s="125" t="str">
        <f t="shared" ca="1" si="26"/>
        <v/>
      </c>
      <c r="W36" s="125" t="str">
        <f t="shared" ca="1" si="27"/>
        <v/>
      </c>
      <c r="X36" s="125" t="str">
        <f t="shared" ca="1" si="28"/>
        <v/>
      </c>
      <c r="Y36" s="125" t="str">
        <f t="shared" ca="1" si="29"/>
        <v/>
      </c>
      <c r="Z36" s="125" t="str">
        <f t="shared" ca="1" si="30"/>
        <v/>
      </c>
      <c r="AA36" s="125" t="str">
        <f t="shared" ca="1" si="31"/>
        <v/>
      </c>
      <c r="AB36" s="125" t="str">
        <f t="shared" ca="1" si="32"/>
        <v/>
      </c>
      <c r="AC36" s="125" t="str">
        <f t="shared" ca="1" si="33"/>
        <v/>
      </c>
      <c r="AD36" s="125" t="str">
        <f t="shared" ca="1" si="34"/>
        <v/>
      </c>
      <c r="AE36" s="125" t="str">
        <f t="shared" ca="1" si="35"/>
        <v/>
      </c>
      <c r="AF36" s="130" t="str">
        <f t="shared" ca="1" si="36"/>
        <v/>
      </c>
      <c r="AG36" s="129" t="str">
        <f t="shared" ca="1" si="68"/>
        <v/>
      </c>
      <c r="AH36" s="125" t="str">
        <f t="shared" ca="1" si="69"/>
        <v/>
      </c>
      <c r="AI36" s="125" t="str">
        <f t="shared" ca="1" si="70"/>
        <v/>
      </c>
      <c r="AJ36" s="125" t="str">
        <f t="shared" ca="1" si="71"/>
        <v/>
      </c>
      <c r="AK36" s="125" t="str">
        <f t="shared" ca="1" si="72"/>
        <v/>
      </c>
      <c r="AL36" s="125" t="str">
        <f t="shared" ca="1" si="73"/>
        <v/>
      </c>
      <c r="AM36" s="125" t="str">
        <f t="shared" ca="1" si="74"/>
        <v/>
      </c>
      <c r="AN36" s="125" t="str">
        <f t="shared" ca="1" si="75"/>
        <v/>
      </c>
      <c r="AO36" s="125" t="str">
        <f t="shared" ca="1" si="76"/>
        <v/>
      </c>
      <c r="AP36" s="125" t="str">
        <f t="shared" ca="1" si="77"/>
        <v/>
      </c>
      <c r="AQ36" s="125" t="str">
        <f t="shared" ca="1" si="78"/>
        <v/>
      </c>
      <c r="AR36" s="125" t="str">
        <f t="shared" ca="1" si="79"/>
        <v/>
      </c>
      <c r="AS36" s="125" t="str">
        <f t="shared" ca="1" si="80"/>
        <v/>
      </c>
      <c r="AT36" s="125" t="str">
        <f t="shared" ca="1" si="81"/>
        <v/>
      </c>
      <c r="AU36" s="125" t="str">
        <f t="shared" ca="1" si="82"/>
        <v/>
      </c>
      <c r="AV36" s="125" t="str">
        <f t="shared" ca="1" si="83"/>
        <v/>
      </c>
      <c r="AW36" s="125" t="str">
        <f t="shared" ca="1" si="84"/>
        <v/>
      </c>
      <c r="AX36" s="125" t="str">
        <f t="shared" ca="1" si="85"/>
        <v/>
      </c>
      <c r="AY36" s="125" t="str">
        <f t="shared" ca="1" si="86"/>
        <v/>
      </c>
      <c r="AZ36" s="125" t="str">
        <f t="shared" ca="1" si="87"/>
        <v/>
      </c>
      <c r="BA36" s="125" t="str">
        <f t="shared" ca="1" si="88"/>
        <v/>
      </c>
      <c r="BB36" s="125" t="str">
        <f t="shared" ca="1" si="89"/>
        <v/>
      </c>
      <c r="BC36" s="125" t="str">
        <f t="shared" ca="1" si="90"/>
        <v/>
      </c>
      <c r="BD36" s="125" t="str">
        <f t="shared" ca="1" si="91"/>
        <v/>
      </c>
      <c r="BE36" s="125" t="str">
        <f t="shared" ca="1" si="92"/>
        <v/>
      </c>
      <c r="BF36" s="125" t="str">
        <f t="shared" ca="1" si="93"/>
        <v/>
      </c>
      <c r="BG36" s="125" t="str">
        <f t="shared" ca="1" si="94"/>
        <v/>
      </c>
      <c r="BH36" s="125" t="str">
        <f t="shared" ca="1" si="95"/>
        <v/>
      </c>
      <c r="BI36" s="130" t="str">
        <f t="shared" ca="1" si="96"/>
        <v/>
      </c>
      <c r="BJ36" s="129" t="str">
        <f t="shared" ca="1" si="97"/>
        <v/>
      </c>
      <c r="BK36" s="125" t="str">
        <f t="shared" ca="1" si="98"/>
        <v/>
      </c>
      <c r="BL36" s="125" t="str">
        <f t="shared" ca="1" si="99"/>
        <v/>
      </c>
      <c r="BM36" s="125" t="str">
        <f t="shared" ca="1" si="100"/>
        <v/>
      </c>
      <c r="BN36" s="125" t="str">
        <f t="shared" ca="1" si="101"/>
        <v/>
      </c>
      <c r="BO36" s="125" t="str">
        <f t="shared" ca="1" si="102"/>
        <v/>
      </c>
      <c r="BP36" s="125" t="str">
        <f t="shared" ca="1" si="103"/>
        <v/>
      </c>
      <c r="BQ36" s="125" t="str">
        <f t="shared" ca="1" si="104"/>
        <v/>
      </c>
      <c r="BR36" s="125" t="str">
        <f t="shared" ca="1" si="105"/>
        <v/>
      </c>
      <c r="BS36" s="125" t="str">
        <f t="shared" ca="1" si="106"/>
        <v/>
      </c>
      <c r="BT36" s="125" t="str">
        <f t="shared" ca="1" si="107"/>
        <v/>
      </c>
      <c r="BU36" s="125" t="str">
        <f t="shared" ca="1" si="108"/>
        <v/>
      </c>
      <c r="BV36" s="125" t="str">
        <f t="shared" ca="1" si="109"/>
        <v/>
      </c>
      <c r="BW36" s="125" t="str">
        <f t="shared" ca="1" si="110"/>
        <v/>
      </c>
      <c r="BX36" s="125" t="str">
        <f t="shared" ca="1" si="111"/>
        <v/>
      </c>
      <c r="BY36" s="125" t="str">
        <f t="shared" ca="1" si="112"/>
        <v/>
      </c>
      <c r="BZ36" s="125" t="str">
        <f t="shared" ca="1" si="113"/>
        <v/>
      </c>
      <c r="CA36" s="125" t="str">
        <f t="shared" ca="1" si="114"/>
        <v/>
      </c>
      <c r="CB36" s="125" t="str">
        <f t="shared" ca="1" si="115"/>
        <v/>
      </c>
      <c r="CC36" s="125" t="str">
        <f t="shared" ca="1" si="116"/>
        <v/>
      </c>
      <c r="CD36" s="125" t="str">
        <f t="shared" ca="1" si="117"/>
        <v/>
      </c>
      <c r="CE36" s="125" t="str">
        <f t="shared" ca="1" si="118"/>
        <v/>
      </c>
      <c r="CF36" s="125" t="str">
        <f t="shared" ca="1" si="119"/>
        <v/>
      </c>
      <c r="CG36" s="125" t="str">
        <f t="shared" ca="1" si="120"/>
        <v/>
      </c>
      <c r="CH36" s="125" t="str">
        <f t="shared" ca="1" si="121"/>
        <v/>
      </c>
      <c r="CI36" s="125" t="str">
        <f t="shared" ca="1" si="122"/>
        <v/>
      </c>
      <c r="CJ36" s="125" t="str">
        <f t="shared" ca="1" si="123"/>
        <v/>
      </c>
      <c r="CK36" s="125" t="str">
        <f t="shared" ca="1" si="124"/>
        <v/>
      </c>
      <c r="CL36" s="125" t="str">
        <f t="shared" ca="1" si="125"/>
        <v/>
      </c>
      <c r="CM36" s="125" t="str">
        <f t="shared" ca="1" si="126"/>
        <v/>
      </c>
      <c r="CN36" s="130" t="str">
        <f t="shared" ca="1" si="127"/>
        <v/>
      </c>
      <c r="CO36" s="129" t="str">
        <f t="shared" ca="1" si="128"/>
        <v/>
      </c>
      <c r="CP36" s="125" t="str">
        <f t="shared" ca="1" si="129"/>
        <v/>
      </c>
      <c r="CQ36" s="125" t="str">
        <f t="shared" ca="1" si="130"/>
        <v/>
      </c>
      <c r="CR36" s="125" t="str">
        <f t="shared" ca="1" si="131"/>
        <v/>
      </c>
      <c r="CS36" s="125" t="str">
        <f t="shared" ca="1" si="132"/>
        <v/>
      </c>
      <c r="CT36" s="125" t="str">
        <f t="shared" ca="1" si="133"/>
        <v/>
      </c>
      <c r="CU36" s="125" t="str">
        <f t="shared" ca="1" si="134"/>
        <v/>
      </c>
      <c r="CV36" s="125" t="str">
        <f t="shared" ca="1" si="135"/>
        <v/>
      </c>
      <c r="CW36" s="125" t="str">
        <f t="shared" ca="1" si="136"/>
        <v/>
      </c>
      <c r="CX36" s="125" t="str">
        <f t="shared" ca="1" si="137"/>
        <v/>
      </c>
      <c r="CY36" s="125" t="str">
        <f t="shared" ca="1" si="138"/>
        <v/>
      </c>
      <c r="CZ36" s="125" t="str">
        <f t="shared" ca="1" si="139"/>
        <v/>
      </c>
      <c r="DA36" s="125" t="str">
        <f t="shared" ca="1" si="140"/>
        <v/>
      </c>
      <c r="DB36" s="125" t="str">
        <f t="shared" ca="1" si="141"/>
        <v/>
      </c>
      <c r="DC36" s="125" t="str">
        <f t="shared" ca="1" si="142"/>
        <v/>
      </c>
      <c r="DD36" s="125" t="str">
        <f t="shared" ca="1" si="143"/>
        <v/>
      </c>
      <c r="DE36" s="125" t="str">
        <f t="shared" ca="1" si="144"/>
        <v/>
      </c>
      <c r="DF36" s="125" t="str">
        <f t="shared" ca="1" si="145"/>
        <v/>
      </c>
      <c r="DG36" s="125" t="str">
        <f t="shared" ca="1" si="146"/>
        <v/>
      </c>
      <c r="DH36" s="125" t="str">
        <f t="shared" ca="1" si="147"/>
        <v/>
      </c>
      <c r="DI36" s="125" t="str">
        <f t="shared" ca="1" si="148"/>
        <v/>
      </c>
      <c r="DJ36" s="125" t="str">
        <f t="shared" ca="1" si="149"/>
        <v/>
      </c>
      <c r="DK36" s="125" t="str">
        <f t="shared" ca="1" si="150"/>
        <v/>
      </c>
      <c r="DL36" s="125" t="str">
        <f t="shared" ca="1" si="151"/>
        <v/>
      </c>
      <c r="DM36" s="125" t="str">
        <f t="shared" ca="1" si="152"/>
        <v/>
      </c>
      <c r="DN36" s="125" t="str">
        <f t="shared" ca="1" si="153"/>
        <v/>
      </c>
      <c r="DO36" s="125" t="str">
        <f t="shared" ca="1" si="154"/>
        <v/>
      </c>
      <c r="DP36" s="125" t="str">
        <f t="shared" ca="1" si="155"/>
        <v/>
      </c>
      <c r="DQ36" s="125" t="str">
        <f t="shared" ca="1" si="156"/>
        <v/>
      </c>
      <c r="DR36" s="130" t="str">
        <f t="shared" ca="1" si="157"/>
        <v/>
      </c>
      <c r="DS36" s="129" t="str">
        <f t="shared" ca="1" si="158"/>
        <v/>
      </c>
      <c r="DT36" s="125" t="str">
        <f t="shared" ca="1" si="159"/>
        <v/>
      </c>
      <c r="DU36" s="125" t="str">
        <f t="shared" ca="1" si="160"/>
        <v/>
      </c>
      <c r="DV36" s="125" t="str">
        <f t="shared" ca="1" si="161"/>
        <v/>
      </c>
      <c r="DW36" s="125" t="str">
        <f t="shared" ca="1" si="162"/>
        <v/>
      </c>
      <c r="DX36" s="125" t="str">
        <f t="shared" ca="1" si="163"/>
        <v/>
      </c>
      <c r="DY36" s="125" t="str">
        <f t="shared" ca="1" si="164"/>
        <v/>
      </c>
      <c r="DZ36" s="125" t="str">
        <f t="shared" ca="1" si="165"/>
        <v/>
      </c>
      <c r="EA36" s="125" t="str">
        <f t="shared" ca="1" si="166"/>
        <v/>
      </c>
      <c r="EB36" s="125" t="str">
        <f t="shared" ca="1" si="167"/>
        <v/>
      </c>
      <c r="EC36" s="125" t="str">
        <f t="shared" ca="1" si="168"/>
        <v/>
      </c>
      <c r="ED36" s="125" t="str">
        <f t="shared" ca="1" si="169"/>
        <v/>
      </c>
      <c r="EE36" s="125" t="str">
        <f t="shared" ca="1" si="170"/>
        <v/>
      </c>
      <c r="EF36" s="125" t="str">
        <f t="shared" ca="1" si="171"/>
        <v/>
      </c>
      <c r="EG36" s="125" t="str">
        <f t="shared" ca="1" si="172"/>
        <v/>
      </c>
      <c r="EH36" s="125" t="str">
        <f t="shared" ca="1" si="173"/>
        <v/>
      </c>
      <c r="EI36" s="125" t="str">
        <f t="shared" ca="1" si="174"/>
        <v/>
      </c>
      <c r="EJ36" s="125" t="str">
        <f t="shared" ca="1" si="175"/>
        <v/>
      </c>
      <c r="EK36" s="125" t="str">
        <f t="shared" ca="1" si="176"/>
        <v/>
      </c>
      <c r="EL36" s="125" t="str">
        <f t="shared" ca="1" si="177"/>
        <v/>
      </c>
      <c r="EM36" s="125" t="str">
        <f t="shared" ca="1" si="178"/>
        <v/>
      </c>
      <c r="EN36" s="125" t="str">
        <f t="shared" ca="1" si="179"/>
        <v/>
      </c>
      <c r="EO36" s="125" t="str">
        <f t="shared" ca="1" si="180"/>
        <v/>
      </c>
      <c r="EP36" s="125" t="str">
        <f t="shared" ca="1" si="181"/>
        <v/>
      </c>
      <c r="EQ36" s="125" t="str">
        <f t="shared" ca="1" si="182"/>
        <v/>
      </c>
      <c r="ER36" s="125" t="str">
        <f t="shared" ca="1" si="183"/>
        <v/>
      </c>
      <c r="ES36" s="125" t="str">
        <f t="shared" ca="1" si="184"/>
        <v/>
      </c>
      <c r="ET36" s="125" t="str">
        <f t="shared" ca="1" si="185"/>
        <v/>
      </c>
      <c r="EU36" s="125" t="str">
        <f t="shared" ca="1" si="186"/>
        <v/>
      </c>
      <c r="EV36" s="125" t="str">
        <f t="shared" ca="1" si="187"/>
        <v/>
      </c>
      <c r="EW36" s="130" t="str">
        <f t="shared" ca="1" si="188"/>
        <v/>
      </c>
      <c r="EX36" s="129" t="str">
        <f t="shared" ca="1" si="189"/>
        <v/>
      </c>
      <c r="EY36" s="125" t="str">
        <f t="shared" ca="1" si="190"/>
        <v/>
      </c>
      <c r="EZ36" s="125" t="str">
        <f t="shared" ca="1" si="191"/>
        <v/>
      </c>
      <c r="FA36" s="125" t="str">
        <f t="shared" ca="1" si="192"/>
        <v/>
      </c>
      <c r="FB36" s="125" t="str">
        <f t="shared" ca="1" si="193"/>
        <v/>
      </c>
      <c r="FC36" s="125" t="str">
        <f t="shared" ca="1" si="194"/>
        <v/>
      </c>
      <c r="FD36" s="125" t="str">
        <f t="shared" ca="1" si="195"/>
        <v/>
      </c>
      <c r="FE36" s="125" t="str">
        <f t="shared" ca="1" si="196"/>
        <v/>
      </c>
      <c r="FF36" s="125" t="str">
        <f t="shared" ca="1" si="197"/>
        <v/>
      </c>
      <c r="FG36" s="125" t="str">
        <f t="shared" ca="1" si="198"/>
        <v/>
      </c>
      <c r="FH36" s="125" t="str">
        <f t="shared" ca="1" si="199"/>
        <v/>
      </c>
      <c r="FI36" s="125" t="str">
        <f t="shared" ca="1" si="200"/>
        <v/>
      </c>
      <c r="FJ36" s="125" t="str">
        <f t="shared" ca="1" si="201"/>
        <v/>
      </c>
      <c r="FK36" s="125" t="str">
        <f t="shared" ca="1" si="202"/>
        <v/>
      </c>
      <c r="FL36" s="125" t="str">
        <f t="shared" ca="1" si="203"/>
        <v/>
      </c>
      <c r="FM36" s="125" t="str">
        <f t="shared" ca="1" si="204"/>
        <v/>
      </c>
      <c r="FN36" s="125" t="str">
        <f t="shared" ca="1" si="205"/>
        <v/>
      </c>
      <c r="FO36" s="125" t="str">
        <f t="shared" ca="1" si="206"/>
        <v/>
      </c>
      <c r="FP36" s="125" t="str">
        <f t="shared" ca="1" si="207"/>
        <v/>
      </c>
      <c r="FQ36" s="125" t="str">
        <f t="shared" ca="1" si="208"/>
        <v/>
      </c>
      <c r="FR36" s="125" t="str">
        <f t="shared" ca="1" si="209"/>
        <v/>
      </c>
      <c r="FS36" s="125" t="str">
        <f t="shared" ca="1" si="210"/>
        <v/>
      </c>
      <c r="FT36" s="125" t="str">
        <f t="shared" ca="1" si="211"/>
        <v/>
      </c>
      <c r="FU36" s="125" t="str">
        <f t="shared" ca="1" si="212"/>
        <v/>
      </c>
      <c r="FV36" s="125" t="str">
        <f t="shared" ca="1" si="213"/>
        <v/>
      </c>
      <c r="FW36" s="125" t="str">
        <f t="shared" ca="1" si="214"/>
        <v/>
      </c>
      <c r="FX36" s="125" t="str">
        <f t="shared" ca="1" si="215"/>
        <v/>
      </c>
      <c r="FY36" s="125" t="str">
        <f t="shared" ca="1" si="216"/>
        <v/>
      </c>
      <c r="FZ36" s="125" t="str">
        <f t="shared" ca="1" si="217"/>
        <v/>
      </c>
      <c r="GA36" s="130" t="str">
        <f t="shared" ca="1" si="218"/>
        <v/>
      </c>
      <c r="GB36" s="129" t="str">
        <f t="shared" ca="1" si="219"/>
        <v/>
      </c>
      <c r="GC36" s="125" t="str">
        <f t="shared" ca="1" si="220"/>
        <v/>
      </c>
      <c r="GD36" s="125" t="str">
        <f t="shared" ca="1" si="221"/>
        <v/>
      </c>
      <c r="GE36" s="125" t="str">
        <f t="shared" ca="1" si="222"/>
        <v/>
      </c>
      <c r="GF36" s="125" t="str">
        <f t="shared" ca="1" si="223"/>
        <v/>
      </c>
      <c r="GG36" s="125" t="str">
        <f t="shared" ca="1" si="224"/>
        <v/>
      </c>
      <c r="GH36" s="125" t="str">
        <f t="shared" ca="1" si="225"/>
        <v/>
      </c>
      <c r="GI36" s="125" t="str">
        <f t="shared" ca="1" si="226"/>
        <v/>
      </c>
      <c r="GJ36" s="125" t="str">
        <f t="shared" ca="1" si="227"/>
        <v/>
      </c>
      <c r="GK36" s="125" t="str">
        <f t="shared" ca="1" si="228"/>
        <v/>
      </c>
      <c r="GL36" s="125" t="str">
        <f t="shared" ca="1" si="229"/>
        <v/>
      </c>
      <c r="GM36" s="125" t="str">
        <f t="shared" ca="1" si="230"/>
        <v/>
      </c>
      <c r="GN36" s="125" t="str">
        <f t="shared" ca="1" si="231"/>
        <v/>
      </c>
      <c r="GO36" s="125" t="str">
        <f t="shared" ca="1" si="232"/>
        <v/>
      </c>
      <c r="GP36" s="125" t="str">
        <f t="shared" ca="1" si="233"/>
        <v/>
      </c>
      <c r="GQ36" s="125" t="str">
        <f t="shared" ca="1" si="234"/>
        <v/>
      </c>
      <c r="GR36" s="125" t="str">
        <f t="shared" ca="1" si="235"/>
        <v/>
      </c>
      <c r="GS36" s="125" t="str">
        <f t="shared" ca="1" si="236"/>
        <v/>
      </c>
      <c r="GT36" s="125" t="str">
        <f t="shared" ca="1" si="237"/>
        <v/>
      </c>
      <c r="GU36" s="125" t="str">
        <f t="shared" ca="1" si="238"/>
        <v/>
      </c>
      <c r="GV36" s="125" t="str">
        <f t="shared" ca="1" si="239"/>
        <v/>
      </c>
      <c r="GW36" s="125" t="str">
        <f t="shared" ca="1" si="240"/>
        <v/>
      </c>
      <c r="GX36" s="125" t="str">
        <f t="shared" ca="1" si="241"/>
        <v/>
      </c>
      <c r="GY36" s="125" t="str">
        <f t="shared" ca="1" si="242"/>
        <v/>
      </c>
      <c r="GZ36" s="125" t="str">
        <f t="shared" ca="1" si="243"/>
        <v/>
      </c>
      <c r="HA36" s="125" t="str">
        <f t="shared" ca="1" si="244"/>
        <v/>
      </c>
      <c r="HB36" s="125" t="str">
        <f t="shared" ca="1" si="245"/>
        <v/>
      </c>
      <c r="HC36" s="125" t="str">
        <f t="shared" ca="1" si="246"/>
        <v/>
      </c>
      <c r="HD36" s="125" t="str">
        <f t="shared" ca="1" si="247"/>
        <v/>
      </c>
      <c r="HE36" s="125" t="str">
        <f t="shared" ca="1" si="248"/>
        <v/>
      </c>
      <c r="HF36" s="130" t="str">
        <f t="shared" ca="1" si="249"/>
        <v/>
      </c>
      <c r="HG36" s="129" t="str">
        <f t="shared" ca="1" si="250"/>
        <v/>
      </c>
      <c r="HH36" s="125" t="str">
        <f t="shared" ca="1" si="251"/>
        <v/>
      </c>
      <c r="HI36" s="125" t="str">
        <f t="shared" ca="1" si="252"/>
        <v/>
      </c>
      <c r="HJ36" s="125" t="str">
        <f t="shared" ca="1" si="253"/>
        <v/>
      </c>
      <c r="HK36" s="125" t="str">
        <f t="shared" ca="1" si="254"/>
        <v/>
      </c>
      <c r="HL36" s="125" t="str">
        <f t="shared" ca="1" si="255"/>
        <v/>
      </c>
      <c r="HM36" s="125" t="str">
        <f t="shared" ca="1" si="256"/>
        <v/>
      </c>
      <c r="HN36" s="125" t="str">
        <f t="shared" ca="1" si="257"/>
        <v/>
      </c>
      <c r="HO36" s="125" t="str">
        <f t="shared" ca="1" si="258"/>
        <v/>
      </c>
      <c r="HP36" s="125" t="str">
        <f t="shared" ca="1" si="259"/>
        <v/>
      </c>
      <c r="HQ36" s="125" t="str">
        <f t="shared" ca="1" si="260"/>
        <v/>
      </c>
      <c r="HR36" s="125" t="str">
        <f t="shared" ca="1" si="261"/>
        <v/>
      </c>
      <c r="HS36" s="125" t="str">
        <f t="shared" ca="1" si="262"/>
        <v/>
      </c>
      <c r="HT36" s="125" t="str">
        <f t="shared" ca="1" si="263"/>
        <v/>
      </c>
      <c r="HU36" s="125" t="str">
        <f t="shared" ca="1" si="264"/>
        <v/>
      </c>
      <c r="HV36" s="125" t="str">
        <f t="shared" ca="1" si="265"/>
        <v/>
      </c>
      <c r="HW36" s="125" t="str">
        <f t="shared" ca="1" si="266"/>
        <v/>
      </c>
      <c r="HX36" s="125" t="str">
        <f t="shared" ca="1" si="267"/>
        <v/>
      </c>
      <c r="HY36" s="125" t="str">
        <f t="shared" ca="1" si="268"/>
        <v/>
      </c>
      <c r="HZ36" s="125" t="str">
        <f t="shared" ca="1" si="269"/>
        <v/>
      </c>
      <c r="IA36" s="125" t="str">
        <f t="shared" ca="1" si="270"/>
        <v/>
      </c>
      <c r="IB36" s="125" t="str">
        <f t="shared" ca="1" si="271"/>
        <v/>
      </c>
      <c r="IC36" s="125" t="str">
        <f t="shared" ca="1" si="272"/>
        <v/>
      </c>
      <c r="ID36" s="125" t="str">
        <f t="shared" ca="1" si="273"/>
        <v/>
      </c>
      <c r="IE36" s="125" t="str">
        <f t="shared" ca="1" si="274"/>
        <v/>
      </c>
      <c r="IF36" s="125" t="str">
        <f t="shared" ca="1" si="275"/>
        <v/>
      </c>
      <c r="IG36" s="125" t="str">
        <f t="shared" ca="1" si="276"/>
        <v/>
      </c>
      <c r="IH36" s="125" t="str">
        <f t="shared" ca="1" si="277"/>
        <v/>
      </c>
      <c r="II36" s="125" t="str">
        <f t="shared" ca="1" si="278"/>
        <v/>
      </c>
      <c r="IJ36" s="125" t="str">
        <f t="shared" ca="1" si="279"/>
        <v/>
      </c>
      <c r="IK36" s="130" t="str">
        <f t="shared" ca="1" si="280"/>
        <v/>
      </c>
      <c r="IL36" s="129" t="str">
        <f t="shared" ca="1" si="281"/>
        <v/>
      </c>
      <c r="IM36" s="125" t="str">
        <f t="shared" ca="1" si="282"/>
        <v/>
      </c>
      <c r="IN36" s="125" t="str">
        <f t="shared" ca="1" si="283"/>
        <v/>
      </c>
      <c r="IO36" s="125" t="str">
        <f t="shared" ca="1" si="284"/>
        <v/>
      </c>
      <c r="IP36" s="125" t="str">
        <f t="shared" ca="1" si="285"/>
        <v/>
      </c>
      <c r="IQ36" s="125" t="str">
        <f t="shared" ca="1" si="286"/>
        <v/>
      </c>
      <c r="IR36" s="125" t="str">
        <f t="shared" ca="1" si="287"/>
        <v/>
      </c>
      <c r="IS36" s="125" t="str">
        <f t="shared" ca="1" si="288"/>
        <v/>
      </c>
      <c r="IT36" s="125" t="str">
        <f t="shared" ca="1" si="289"/>
        <v/>
      </c>
      <c r="IU36" s="125" t="str">
        <f t="shared" ca="1" si="290"/>
        <v/>
      </c>
      <c r="IV36" s="125" t="str">
        <f t="shared" ca="1" si="291"/>
        <v/>
      </c>
      <c r="IW36" s="125" t="str">
        <f t="shared" ca="1" si="292"/>
        <v/>
      </c>
      <c r="IX36" s="125" t="str">
        <f t="shared" ca="1" si="293"/>
        <v/>
      </c>
      <c r="IY36" s="125" t="str">
        <f t="shared" ca="1" si="294"/>
        <v/>
      </c>
      <c r="IZ36" s="125" t="str">
        <f t="shared" ca="1" si="295"/>
        <v/>
      </c>
      <c r="JA36" s="125" t="str">
        <f t="shared" ca="1" si="296"/>
        <v/>
      </c>
      <c r="JB36" s="125" t="str">
        <f t="shared" ca="1" si="297"/>
        <v/>
      </c>
      <c r="JC36" s="125" t="str">
        <f t="shared" ca="1" si="298"/>
        <v/>
      </c>
      <c r="JD36" s="125" t="str">
        <f t="shared" ca="1" si="299"/>
        <v/>
      </c>
      <c r="JE36" s="125" t="str">
        <f t="shared" ca="1" si="300"/>
        <v/>
      </c>
      <c r="JF36" s="125" t="str">
        <f t="shared" ca="1" si="301"/>
        <v/>
      </c>
      <c r="JG36" s="125" t="str">
        <f t="shared" ca="1" si="302"/>
        <v/>
      </c>
      <c r="JH36" s="125" t="str">
        <f t="shared" ca="1" si="303"/>
        <v/>
      </c>
      <c r="JI36" s="125" t="str">
        <f t="shared" ca="1" si="304"/>
        <v/>
      </c>
      <c r="JJ36" s="125" t="str">
        <f t="shared" ca="1" si="305"/>
        <v/>
      </c>
      <c r="JK36" s="125" t="str">
        <f t="shared" ca="1" si="306"/>
        <v/>
      </c>
      <c r="JL36" s="125" t="str">
        <f t="shared" ca="1" si="307"/>
        <v/>
      </c>
      <c r="JM36" s="125" t="str">
        <f t="shared" ca="1" si="308"/>
        <v/>
      </c>
      <c r="JN36" s="125" t="str">
        <f t="shared" ca="1" si="309"/>
        <v/>
      </c>
      <c r="JO36" s="130" t="str">
        <f t="shared" ca="1" si="310"/>
        <v/>
      </c>
      <c r="JP36" s="129">
        <f t="shared" ca="1" si="311"/>
        <v>0</v>
      </c>
      <c r="JQ36" s="125">
        <f t="shared" ca="1" si="312"/>
        <v>0</v>
      </c>
      <c r="JR36" s="125">
        <f t="shared" ca="1" si="313"/>
        <v>0</v>
      </c>
      <c r="JS36" s="125">
        <f t="shared" ca="1" si="314"/>
        <v>0</v>
      </c>
      <c r="JT36" s="125">
        <f t="shared" ca="1" si="315"/>
        <v>0</v>
      </c>
      <c r="JU36" s="125">
        <f t="shared" ca="1" si="316"/>
        <v>0</v>
      </c>
      <c r="JV36" s="125">
        <f t="shared" ca="1" si="317"/>
        <v>0</v>
      </c>
      <c r="JW36" s="125">
        <f t="shared" ca="1" si="318"/>
        <v>0</v>
      </c>
      <c r="JX36" s="125">
        <f t="shared" ca="1" si="319"/>
        <v>0</v>
      </c>
      <c r="JY36" s="125">
        <f t="shared" ca="1" si="320"/>
        <v>0</v>
      </c>
      <c r="JZ36" s="125">
        <f t="shared" ca="1" si="321"/>
        <v>0</v>
      </c>
      <c r="KA36" s="125">
        <f t="shared" ca="1" si="322"/>
        <v>0</v>
      </c>
      <c r="KB36" s="125">
        <f t="shared" ca="1" si="323"/>
        <v>0</v>
      </c>
      <c r="KC36" s="125">
        <f t="shared" ca="1" si="324"/>
        <v>0</v>
      </c>
      <c r="KD36" s="125">
        <f t="shared" ca="1" si="325"/>
        <v>0</v>
      </c>
      <c r="KE36" s="125">
        <f t="shared" ca="1" si="326"/>
        <v>0</v>
      </c>
      <c r="KF36" s="125">
        <f t="shared" ca="1" si="327"/>
        <v>0</v>
      </c>
      <c r="KG36" s="125">
        <f t="shared" ca="1" si="328"/>
        <v>0</v>
      </c>
      <c r="KH36" s="125">
        <f t="shared" ca="1" si="329"/>
        <v>0</v>
      </c>
      <c r="KI36" s="125">
        <f t="shared" ca="1" si="330"/>
        <v>0</v>
      </c>
      <c r="KJ36" s="125">
        <f t="shared" ca="1" si="331"/>
        <v>0</v>
      </c>
      <c r="KK36" s="125">
        <f t="shared" ca="1" si="332"/>
        <v>0</v>
      </c>
      <c r="KL36" s="125">
        <f t="shared" ca="1" si="333"/>
        <v>0</v>
      </c>
      <c r="KM36" s="125">
        <f t="shared" ca="1" si="334"/>
        <v>0</v>
      </c>
      <c r="KN36" s="125">
        <f t="shared" ca="1" si="335"/>
        <v>0</v>
      </c>
      <c r="KO36" s="125">
        <f t="shared" ca="1" si="336"/>
        <v>0</v>
      </c>
      <c r="KP36" s="125">
        <f t="shared" ca="1" si="337"/>
        <v>0</v>
      </c>
      <c r="KQ36" s="125">
        <f t="shared" ca="1" si="338"/>
        <v>0</v>
      </c>
      <c r="KR36" s="125">
        <f t="shared" ca="1" si="339"/>
        <v>0</v>
      </c>
      <c r="KS36" s="125">
        <f t="shared" ca="1" si="340"/>
        <v>0</v>
      </c>
      <c r="KT36" s="130">
        <f t="shared" ca="1" si="341"/>
        <v>0</v>
      </c>
      <c r="KU36" s="129" t="str">
        <f t="shared" ca="1" si="342"/>
        <v/>
      </c>
      <c r="KV36" s="125" t="str">
        <f t="shared" ca="1" si="343"/>
        <v/>
      </c>
      <c r="KW36" s="125" t="str">
        <f t="shared" ca="1" si="344"/>
        <v/>
      </c>
      <c r="KX36" s="125" t="str">
        <f t="shared" ca="1" si="345"/>
        <v/>
      </c>
      <c r="KY36" s="125" t="str">
        <f t="shared" ca="1" si="346"/>
        <v/>
      </c>
      <c r="KZ36" s="125" t="str">
        <f t="shared" ca="1" si="347"/>
        <v/>
      </c>
      <c r="LA36" s="125" t="str">
        <f t="shared" ca="1" si="348"/>
        <v/>
      </c>
      <c r="LB36" s="125" t="str">
        <f t="shared" ca="1" si="349"/>
        <v/>
      </c>
      <c r="LC36" s="125" t="str">
        <f t="shared" ca="1" si="350"/>
        <v/>
      </c>
      <c r="LD36" s="125" t="str">
        <f t="shared" ca="1" si="351"/>
        <v/>
      </c>
      <c r="LE36" s="125" t="str">
        <f t="shared" ca="1" si="352"/>
        <v/>
      </c>
      <c r="LF36" s="125" t="str">
        <f t="shared" ca="1" si="353"/>
        <v/>
      </c>
      <c r="LG36" s="125" t="str">
        <f t="shared" ca="1" si="354"/>
        <v/>
      </c>
      <c r="LH36" s="125" t="str">
        <f t="shared" ca="1" si="355"/>
        <v/>
      </c>
      <c r="LI36" s="125" t="str">
        <f t="shared" ca="1" si="356"/>
        <v/>
      </c>
      <c r="LJ36" s="125" t="str">
        <f t="shared" ca="1" si="357"/>
        <v/>
      </c>
      <c r="LK36" s="125" t="str">
        <f t="shared" ca="1" si="358"/>
        <v/>
      </c>
      <c r="LL36" s="125" t="str">
        <f t="shared" ca="1" si="359"/>
        <v/>
      </c>
      <c r="LM36" s="125" t="str">
        <f t="shared" ca="1" si="360"/>
        <v/>
      </c>
      <c r="LN36" s="125" t="str">
        <f t="shared" ca="1" si="361"/>
        <v/>
      </c>
      <c r="LO36" s="125" t="str">
        <f t="shared" ca="1" si="362"/>
        <v/>
      </c>
      <c r="LP36" s="125" t="str">
        <f t="shared" ca="1" si="363"/>
        <v/>
      </c>
      <c r="LQ36" s="125" t="str">
        <f t="shared" ca="1" si="364"/>
        <v/>
      </c>
      <c r="LR36" s="125" t="str">
        <f t="shared" ca="1" si="365"/>
        <v/>
      </c>
      <c r="LS36" s="125" t="str">
        <f t="shared" ca="1" si="366"/>
        <v/>
      </c>
      <c r="LT36" s="125" t="str">
        <f t="shared" ca="1" si="367"/>
        <v/>
      </c>
      <c r="LU36" s="125" t="str">
        <f t="shared" ca="1" si="368"/>
        <v/>
      </c>
      <c r="LV36" s="125" t="str">
        <f t="shared" ca="1" si="369"/>
        <v/>
      </c>
      <c r="LW36" s="125" t="str">
        <f t="shared" ca="1" si="370"/>
        <v/>
      </c>
      <c r="LX36" s="130" t="str">
        <f t="shared" ca="1" si="371"/>
        <v/>
      </c>
      <c r="LY36" s="129" t="str">
        <f t="shared" ca="1" si="37"/>
        <v/>
      </c>
      <c r="LZ36" s="125" t="str">
        <f t="shared" ca="1" si="38"/>
        <v/>
      </c>
      <c r="MA36" s="125" t="str">
        <f t="shared" ca="1" si="39"/>
        <v/>
      </c>
      <c r="MB36" s="125" t="str">
        <f t="shared" ca="1" si="40"/>
        <v/>
      </c>
      <c r="MC36" s="125" t="str">
        <f t="shared" ca="1" si="41"/>
        <v/>
      </c>
      <c r="MD36" s="125" t="str">
        <f t="shared" ca="1" si="42"/>
        <v/>
      </c>
      <c r="ME36" s="125" t="str">
        <f t="shared" ca="1" si="43"/>
        <v/>
      </c>
      <c r="MF36" s="125" t="str">
        <f t="shared" ca="1" si="44"/>
        <v/>
      </c>
      <c r="MG36" s="125" t="str">
        <f t="shared" ca="1" si="45"/>
        <v/>
      </c>
      <c r="MH36" s="125" t="str">
        <f t="shared" ca="1" si="46"/>
        <v/>
      </c>
      <c r="MI36" s="125" t="str">
        <f t="shared" ca="1" si="47"/>
        <v/>
      </c>
      <c r="MJ36" s="125" t="str">
        <f t="shared" ca="1" si="48"/>
        <v/>
      </c>
      <c r="MK36" s="125" t="str">
        <f t="shared" ca="1" si="49"/>
        <v/>
      </c>
      <c r="ML36" s="125" t="str">
        <f t="shared" ca="1" si="50"/>
        <v/>
      </c>
      <c r="MM36" s="125" t="str">
        <f t="shared" ca="1" si="51"/>
        <v/>
      </c>
      <c r="MN36" s="125" t="str">
        <f t="shared" ca="1" si="52"/>
        <v/>
      </c>
      <c r="MO36" s="125" t="str">
        <f t="shared" ca="1" si="53"/>
        <v/>
      </c>
      <c r="MP36" s="125" t="str">
        <f t="shared" ca="1" si="54"/>
        <v/>
      </c>
      <c r="MQ36" s="125" t="str">
        <f t="shared" ca="1" si="55"/>
        <v/>
      </c>
      <c r="MR36" s="125" t="str">
        <f t="shared" ca="1" si="56"/>
        <v/>
      </c>
      <c r="MS36" s="125" t="str">
        <f t="shared" ca="1" si="57"/>
        <v/>
      </c>
      <c r="MT36" s="125" t="str">
        <f t="shared" ca="1" si="58"/>
        <v/>
      </c>
      <c r="MU36" s="125" t="str">
        <f t="shared" ca="1" si="59"/>
        <v/>
      </c>
      <c r="MV36" s="125" t="str">
        <f t="shared" ca="1" si="60"/>
        <v/>
      </c>
      <c r="MW36" s="125" t="str">
        <f t="shared" ca="1" si="61"/>
        <v/>
      </c>
      <c r="MX36" s="125" t="str">
        <f t="shared" ca="1" si="62"/>
        <v/>
      </c>
      <c r="MY36" s="125" t="str">
        <f t="shared" ca="1" si="63"/>
        <v/>
      </c>
      <c r="MZ36" s="125" t="str">
        <f t="shared" ca="1" si="64"/>
        <v/>
      </c>
      <c r="NA36" s="125" t="str">
        <f t="shared" ca="1" si="65"/>
        <v/>
      </c>
      <c r="NB36" s="125" t="str">
        <f t="shared" ca="1" si="66"/>
        <v/>
      </c>
      <c r="NC36" s="130" t="str">
        <f t="shared" ca="1" si="67"/>
        <v/>
      </c>
    </row>
  </sheetData>
  <autoFilter ref="A2:A36" xr:uid="{00000000-0009-0000-0000-000011000000}">
    <filterColumn colId="0">
      <customFilters>
        <customFilter operator="notEqual" val=" "/>
      </customFilters>
    </filterColumn>
  </autoFilter>
  <mergeCells count="12">
    <mergeCell ref="LY2:NC2"/>
    <mergeCell ref="B2:AF2"/>
    <mergeCell ref="AG2:BI2"/>
    <mergeCell ref="BJ2:CN2"/>
    <mergeCell ref="CO2:DR2"/>
    <mergeCell ref="DS2:EW2"/>
    <mergeCell ref="EX2:GA2"/>
    <mergeCell ref="GB2:HF2"/>
    <mergeCell ref="HG2:IK2"/>
    <mergeCell ref="IL2:JO2"/>
    <mergeCell ref="JP2:KT2"/>
    <mergeCell ref="KU2:LX2"/>
  </mergeCells>
  <conditionalFormatting sqref="B3:NC36">
    <cfRule type="cellIs" dxfId="6" priority="13" operator="equal">
      <formula>1</formula>
    </cfRule>
    <cfRule type="cellIs" dxfId="5" priority="19" operator="equal">
      <formula>0.75</formula>
    </cfRule>
    <cfRule type="cellIs" dxfId="4" priority="20" operator="equal">
      <formula>0.5</formula>
    </cfRule>
    <cfRule type="cellIs" dxfId="3" priority="22" operator="equal">
      <formula>0.25</formula>
    </cfRule>
    <cfRule type="cellIs" dxfId="2" priority="23" operator="equal">
      <formula>0</formula>
    </cfRule>
  </conditionalFormatting>
  <conditionalFormatting sqref="B3:NC36">
    <cfRule type="expression" dxfId="1" priority="6">
      <formula>OR(WEEKDAY(B$1)=7,WEEKDAY(B$1)=1,fériés=B$1)</formula>
    </cfRule>
    <cfRule type="expression" dxfId="0" priority="24">
      <formula>OR(B$1=TODAY())</formula>
    </cfRule>
  </conditionalFormatting>
  <hyperlinks>
    <hyperlink ref="B2:AF2" location="Janvier!A1" display="Janvier" xr:uid="{00000000-0004-0000-1100-000000000000}"/>
    <hyperlink ref="AG2:BI2" location="Février!A1" display="Février" xr:uid="{00000000-0004-0000-1100-000001000000}"/>
    <hyperlink ref="BJ2:CN2" location="Mars!A1" display="Mars" xr:uid="{00000000-0004-0000-1100-000002000000}"/>
    <hyperlink ref="CO2:DR2" location="Avril!A1" display="Avril" xr:uid="{00000000-0004-0000-1100-000003000000}"/>
    <hyperlink ref="DS2:EW2" location="Mai!A1" display="Mai" xr:uid="{00000000-0004-0000-1100-000004000000}"/>
    <hyperlink ref="EX2:GA2" location="Juin!A1" display="Juin" xr:uid="{00000000-0004-0000-1100-000005000000}"/>
    <hyperlink ref="GB2:HF2" location="Juillet!A1" display="Juillet" xr:uid="{00000000-0004-0000-1100-000006000000}"/>
    <hyperlink ref="HG2:IK2" location="Août!A1" display="Août" xr:uid="{00000000-0004-0000-1100-000007000000}"/>
    <hyperlink ref="IL2:JO2" location="Septembre!A1" display="Septembre" xr:uid="{00000000-0004-0000-1100-000008000000}"/>
    <hyperlink ref="JP2:KT2" location="Octobre!A1" display="Octobre" xr:uid="{00000000-0004-0000-1100-000009000000}"/>
    <hyperlink ref="KU2:LX2" location="Novembre!A1" display="Novembre" xr:uid="{00000000-0004-0000-1100-00000A000000}"/>
    <hyperlink ref="LY2:NC2" location="Décembre!A1" display="Décembre" xr:uid="{00000000-0004-0000-1100-00000B000000}"/>
    <hyperlink ref="A2" location="Récap!A1" display="Affaire" xr:uid="{00000000-0004-0000-1100-00000C000000}"/>
  </hyperlink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21</vt:i4>
      </vt:variant>
      <vt:variant>
        <vt:lpstr>Plages nommées</vt:lpstr>
      </vt:variant>
      <vt:variant>
        <vt:i4>22</vt:i4>
      </vt:variant>
    </vt:vector>
  </HeadingPairs>
  <TitlesOfParts>
    <vt:vector size="43" baseType="lpstr">
      <vt:lpstr>Feuil2</vt:lpstr>
      <vt:lpstr>Solution EK</vt:lpstr>
      <vt:lpstr>Récap</vt:lpstr>
      <vt:lpstr>Calendrier</vt:lpstr>
      <vt:lpstr>Fériés Congés</vt:lpstr>
      <vt:lpstr>Feuil1</vt:lpstr>
      <vt:lpstr>Janvier</vt:lpstr>
      <vt:lpstr>Février</vt:lpstr>
      <vt:lpstr>Avril</vt:lpstr>
      <vt:lpstr>Mars</vt:lpstr>
      <vt:lpstr>Mai</vt:lpstr>
      <vt:lpstr>Juin</vt:lpstr>
      <vt:lpstr>Juillet</vt:lpstr>
      <vt:lpstr>Août</vt:lpstr>
      <vt:lpstr>Septembre</vt:lpstr>
      <vt:lpstr>Octobre</vt:lpstr>
      <vt:lpstr>Novembre</vt:lpstr>
      <vt:lpstr>Décembre</vt:lpstr>
      <vt:lpstr>Commentaire</vt:lpstr>
      <vt:lpstr>Horaires</vt:lpstr>
      <vt:lpstr>Timeline</vt:lpstr>
      <vt:lpstr>Affaires</vt:lpstr>
      <vt:lpstr>Congés</vt:lpstr>
      <vt:lpstr>Congés_exceptionnels</vt:lpstr>
      <vt:lpstr>Congés_n1</vt:lpstr>
      <vt:lpstr>fériés</vt:lpstr>
      <vt:lpstr>Phase</vt:lpstr>
      <vt:lpstr>RTT</vt:lpstr>
      <vt:lpstr>Temps</vt:lpstr>
      <vt:lpstr>Août!Zone_d_impression</vt:lpstr>
      <vt:lpstr>Avril!Zone_d_impression</vt:lpstr>
      <vt:lpstr>Calendrier!Zone_d_impression</vt:lpstr>
      <vt:lpstr>Décembre!Zone_d_impression</vt:lpstr>
      <vt:lpstr>'Fériés Congés'!Zone_d_impression</vt:lpstr>
      <vt:lpstr>Février!Zone_d_impression</vt:lpstr>
      <vt:lpstr>Janvier!Zone_d_impression</vt:lpstr>
      <vt:lpstr>Juillet!Zone_d_impression</vt:lpstr>
      <vt:lpstr>Juin!Zone_d_impression</vt:lpstr>
      <vt:lpstr>Mai!Zone_d_impression</vt:lpstr>
      <vt:lpstr>Mars!Zone_d_impression</vt:lpstr>
      <vt:lpstr>Novembre!Zone_d_impression</vt:lpstr>
      <vt:lpstr>Octobre!Zone_d_impression</vt:lpstr>
      <vt:lpstr>Septembre!Zone_d_impression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Ludwig</dc:creator>
  <cp:lastModifiedBy>Eric Kergresse</cp:lastModifiedBy>
  <cp:lastPrinted>2019-10-31T14:38:15Z</cp:lastPrinted>
  <dcterms:created xsi:type="dcterms:W3CDTF">2016-06-15T16:47:13Z</dcterms:created>
  <dcterms:modified xsi:type="dcterms:W3CDTF">2022-02-07T16:16:39Z</dcterms:modified>
</cp:coreProperties>
</file>