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drosgroupe-my.sharepoint.com/personal/anastasia_plasmans_androsna_com1/Documents/Bureau/"/>
    </mc:Choice>
  </mc:AlternateContent>
  <xr:revisionPtr revIDLastSave="0" documentId="14_{3105D872-5352-41DD-BA65-C27A60521654}" xr6:coauthVersionLast="45" xr6:coauthVersionMax="45" xr10:uidLastSave="{00000000-0000-0000-0000-000000000000}"/>
  <bookViews>
    <workbookView xWindow="-30" yWindow="-16335" windowWidth="29040" windowHeight="15840" xr2:uid="{48A54D12-39B2-40F4-9087-BF874401CA7C}"/>
  </bookViews>
  <sheets>
    <sheet name="Synthese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mds_allowwriteback___">""</definedName>
    <definedName name="___mds_asyncwriteback___">FALSE</definedName>
    <definedName name="___mds_description___" hidden="1">"Demo Template"</definedName>
    <definedName name="___mds_spreading___">FALSE</definedName>
    <definedName name="__123Graph_D" localSheetId="0" hidden="1">[1]Proforma!#REF!</definedName>
    <definedName name="__123Graph_D" hidden="1">[2]Recovered_Sheet1!#REF!</definedName>
    <definedName name="_1__123Graph_ACHART_1" hidden="1">[3]Recovered_Sheet1!$W$80:$X$80</definedName>
    <definedName name="_12__123Graph_BCHART_4" hidden="1">[3]Recovered_Sheet1!#REF!</definedName>
    <definedName name="_123">#REF!</definedName>
    <definedName name="_13__123Graph_CCHART_1" hidden="1">[3]Recovered_Sheet1!$W$87:$X$87</definedName>
    <definedName name="_14__123Graph_CCHART_2" hidden="1">[3]Recovered_Sheet1!$O$194:$P$194</definedName>
    <definedName name="_15__123Graph_CCHART_3" hidden="1">[3]Recovered_Sheet1!$W$86:$X$86</definedName>
    <definedName name="_1630">#REF!</definedName>
    <definedName name="_1635">#REF!</definedName>
    <definedName name="_1640">#REF!</definedName>
    <definedName name="_1650">#REF!</definedName>
    <definedName name="_1660">#REF!</definedName>
    <definedName name="_1680">#REF!</definedName>
    <definedName name="_18__123Graph_CCHART_4" hidden="1">[3]Recovered_Sheet1!#REF!</definedName>
    <definedName name="_19__123Graph_DCHART_1" hidden="1">[3]Recovered_Sheet1!$W$88:$X$88</definedName>
    <definedName name="_1g" localSheetId="0">[1]CSCCincSKR!#REF!</definedName>
    <definedName name="_1g">[2]Recovered_Sheet1!#REF!</definedName>
    <definedName name="_2__123Graph_ACHART_2" hidden="1">[3]Recovered_Sheet1!$O$192:$P$192</definedName>
    <definedName name="_22__123Graph_DCHART_2" hidden="1">[3]Recovered_Sheet1!#REF!</definedName>
    <definedName name="_23__123Graph_DCHART_3" hidden="1">[3]Recovered_Sheet1!$W$87:$X$87</definedName>
    <definedName name="_26__123Graph_DCHART_4" hidden="1">[3]Recovered_Sheet1!#REF!</definedName>
    <definedName name="_27__123Graph_ECHART_1" hidden="1">[3]Recovered_Sheet1!$W$89:$X$89</definedName>
    <definedName name="_3__123Graph_ACHART_3" hidden="1">[3]Recovered_Sheet1!$W$79:$X$79</definedName>
    <definedName name="_30__123Graph_ECHART_2" hidden="1">[3]Recovered_Sheet1!#REF!</definedName>
    <definedName name="_31__123Graph_ECHART_3" hidden="1">[3]Recovered_Sheet1!$W$88:$X$88</definedName>
    <definedName name="_34__123Graph_ECHART_4" hidden="1">[3]Recovered_Sheet1!#REF!</definedName>
    <definedName name="_35__123Graph_XCHART_2" hidden="1">[3]Recovered_Sheet1!$O$191:$P$191</definedName>
    <definedName name="_38__123Graph_XCHART_4" hidden="1">[3]Recovered_Sheet1!#REF!</definedName>
    <definedName name="_6__123Graph_ACHART_4" hidden="1">[3]Recovered_Sheet1!#REF!</definedName>
    <definedName name="_7__123Graph_BCHART_1" hidden="1">[3]Recovered_Sheet1!$W$81:$X$81</definedName>
    <definedName name="_8__123Graph_BCHART_2" hidden="1">[3]Recovered_Sheet1!$O$193:$P$193</definedName>
    <definedName name="_9__123Graph_BCHART_3" hidden="1">[3]Recovered_Sheet1!$W$80:$X$80</definedName>
    <definedName name="_bud13" localSheetId="0">[4]B2013!$B$7:$O$73</definedName>
    <definedName name="_bud13">[4]Recovered_Sheet1!$B$7:$O$73</definedName>
    <definedName name="_bud14" localSheetId="0">[5]B2014!$B$7:$O$71</definedName>
    <definedName name="_bud14">[5]Recovered_Sheet1!$B$7:$O$71</definedName>
    <definedName name="_bud15" localSheetId="0">[6]B2015!$B$7:$O$68</definedName>
    <definedName name="_bud15">[6]Recovered_Sheet1!$B$7:$O$68</definedName>
    <definedName name="_Fill" hidden="1">#REF!</definedName>
    <definedName name="_Key1" hidden="1">#REF!</definedName>
    <definedName name="_Key2" hidden="1">#REF!</definedName>
    <definedName name="_Key21" hidden="1">#REF!</definedName>
    <definedName name="_MRC0803" localSheetId="0">'[7]Base 0504 VMO'!#REF!</definedName>
    <definedName name="_MRC0803">[7]Recovered_Sheet1!#REF!</definedName>
    <definedName name="_MRO0803" localSheetId="0">'[7]Base 0504 VMO'!#REF!</definedName>
    <definedName name="_MRO0803">[7]Recovered_Sheet1!#REF!</definedName>
    <definedName name="_Order1" localSheetId="0" hidden="1">0</definedName>
    <definedName name="_Order1" hidden="1">255</definedName>
    <definedName name="_Order2" hidden="1">255</definedName>
    <definedName name="_Regression_Int" hidden="1">1</definedName>
    <definedName name="_SAV0803" localSheetId="0">'[7]Base 0504 VMO'!#REF!</definedName>
    <definedName name="_SAV0803">[7]Recovered_Sheet1!#REF!</definedName>
    <definedName name="_Sort" hidden="1">#REF!</definedName>
    <definedName name="_Sort23" hidden="1">#REF!</definedName>
    <definedName name="_Table1_In1" localSheetId="0" hidden="1">'[1]#REF'!#REF!</definedName>
    <definedName name="_Table1_In1" hidden="1">[2]Recovered_Sheet1!#REF!</definedName>
    <definedName name="_Table1_Out" localSheetId="0" hidden="1">'[1]#REF'!$Q$47:$R$52</definedName>
    <definedName name="_Table1_Out" hidden="1">[2]Recovered_Sheet1!$Q$47:$R$52</definedName>
    <definedName name="_Table2_In1" localSheetId="0" hidden="1">'[1]#REF'!#REF!</definedName>
    <definedName name="_Table2_In1" hidden="1">#REF!</definedName>
    <definedName name="_Table2_In2" localSheetId="0" hidden="1">'[1]#REF'!$M$14</definedName>
    <definedName name="_Table2_In2" hidden="1">#REF!</definedName>
    <definedName name="_Table2_Out" localSheetId="0" hidden="1">'[1]#REF'!$C$11:$I$22</definedName>
    <definedName name="_Table2_Out" hidden="1">#REF!</definedName>
    <definedName name="_Table3_In2" hidden="1">#REF!</definedName>
    <definedName name="A">[8]brands!$A:$A</definedName>
    <definedName name="AA">[8]customers!$A:$A</definedName>
    <definedName name="aaa">#REF!</definedName>
    <definedName name="aaaa">#REF!</definedName>
    <definedName name="Admin" hidden="1">[3]Recovered_Sheet1!$W$80:$X$80</definedName>
    <definedName name="anscount" hidden="1">1</definedName>
    <definedName name="AS2DocOpenMode" hidden="1">"AS2DocumentEdit"</definedName>
    <definedName name="asasasa">#REF!</definedName>
    <definedName name="asfdd">#REF!</definedName>
    <definedName name="AvgSalary">#REF!</definedName>
    <definedName name="b">#REF!</definedName>
    <definedName name="Bcumul_15" localSheetId="0">[6]B2015!$Q$6:$AB$68</definedName>
    <definedName name="Bcumul_15">[6]Recovered_Sheet1!$Q$6:$AB$68</definedName>
    <definedName name="Bcumul11" localSheetId="0">[5]B2014!$Q$6:$AB$71</definedName>
    <definedName name="Bcumul11">[5]Recovered_Sheet1!$Q$6:$AB$71</definedName>
    <definedName name="Bcumul13" localSheetId="0">[4]B2013!$Q$6:$AB$73</definedName>
    <definedName name="Bcumul13">[4]Recovered_Sheet1!$Q$6:$AB$73</definedName>
    <definedName name="Bcumul14" localSheetId="0">[9]B2014!$Q$6:$AB$73</definedName>
    <definedName name="Bcumul14">[9]Recovered_Sheet1!$Q$6:$AB$73</definedName>
    <definedName name="brand">[10]brands!$A:$A</definedName>
    <definedName name="ChartCaptions" localSheetId="0">#REF!</definedName>
    <definedName name="ChartCaptions">#REF!</definedName>
    <definedName name="ChartingArea" localSheetId="0">#REF!,#REF!</definedName>
    <definedName name="ChartingArea">#REF!,#REF!</definedName>
    <definedName name="ChartingLabels" localSheetId="0">#REF!</definedName>
    <definedName name="ChartingLabels">#REF!</definedName>
    <definedName name="costcenter">#REF!</definedName>
    <definedName name="cumul_10" localSheetId="0">[5]R2013!$Q$6:$AB$71</definedName>
    <definedName name="cumul_10">[5]Recovered_Sheet1!$Q$6:$AB$71</definedName>
    <definedName name="cumul_12" localSheetId="0">[4]F2012!$R$6:$AC$73</definedName>
    <definedName name="cumul_12">[4]Recovered_Sheet1!$R$6:$AC$73</definedName>
    <definedName name="cumul_13" localSheetId="0">[11]R13!$Q$6:$AB$68</definedName>
    <definedName name="cumul_13">[11]Recovered_Sheet1!$Q$6:$AB$68</definedName>
    <definedName name="_xlnm.Database">#REF!</definedName>
    <definedName name="Database_MI">#REF!</definedName>
    <definedName name="df">#REF!</definedName>
    <definedName name="dfd">#REF!</definedName>
    <definedName name="done" hidden="1">{#N/A,#N/A,FALSE,"CONTROL"}</definedName>
    <definedName name="EBITDA_Bridge" localSheetId="0">#REF!</definedName>
    <definedName name="EBITDA_Bridge">#REF!</definedName>
    <definedName name="EV__LASTREFTIME__" hidden="1">39115.8393518518</definedName>
    <definedName name="fg">#REF!</definedName>
    <definedName name="fghd">#REF!</definedName>
    <definedName name="g">#REF!</definedName>
    <definedName name="htfgh">#REF!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" hidden="1">"c5092"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"XLL"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DET_EST" hidden="1">"c12043"</definedName>
    <definedName name="IQ_ANALYST_DET_EST_CIQ" hidden="1">"c12103"</definedName>
    <definedName name="IQ_ANALYST_EMAIL" hidden="1">"c13738"</definedName>
    <definedName name="IQ_ANALYST_NAME" hidden="1">"c13736"</definedName>
    <definedName name="IQ_ANALYST_NON_PER_DET_EST" hidden="1">"c12755"</definedName>
    <definedName name="IQ_ANALYST_NON_PER_DET_EST_CIQ" hidden="1">"c12756"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" hidden="1">"c4983"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" hidden="1">"c5624"</definedName>
    <definedName name="IQ_BV_EST_CIQ" hidden="1">"c4737"</definedName>
    <definedName name="IQ_BV_EST_REUT" hidden="1">"c5403"</definedName>
    <definedName name="IQ_BV_HIGH_EST" hidden="1">"c5626"</definedName>
    <definedName name="IQ_BV_HIGH_EST_CIQ" hidden="1">"c4739"</definedName>
    <definedName name="IQ_BV_HIGH_EST_REUT" hidden="1">"c5405"</definedName>
    <definedName name="IQ_BV_LOW_EST" hidden="1">"c5627"</definedName>
    <definedName name="IQ_BV_LOW_EST_CIQ" hidden="1">"c4740"</definedName>
    <definedName name="IQ_BV_LOW_EST_REUT" hidden="1">"c5406"</definedName>
    <definedName name="IQ_BV_MEDIAN_EST" hidden="1">"c5625"</definedName>
    <definedName name="IQ_BV_MEDIAN_EST_CIQ" hidden="1">"c4738"</definedName>
    <definedName name="IQ_BV_MEDIAN_EST_REUT" hidden="1">"c5404"</definedName>
    <definedName name="IQ_BV_NUM_EST" hidden="1">"c5628"</definedName>
    <definedName name="IQ_BV_NUM_EST_CIQ" hidden="1">"c4741"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CIQ_COL" hidden="1">"c11719"</definedName>
    <definedName name="IQ_BV_SHARE_DET_EST" hidden="1">"c12047"</definedName>
    <definedName name="IQ_BV_SHARE_DET_EST_CIQ" hidden="1">"c12107"</definedName>
    <definedName name="IQ_BV_SHARE_DET_EST_CURRENCY" hidden="1">"c12456"</definedName>
    <definedName name="IQ_BV_SHARE_DET_EST_CURRENCY_CIQ" hidden="1">"c12500"</definedName>
    <definedName name="IQ_BV_SHARE_DET_EST_DATE" hidden="1">"c12200"</definedName>
    <definedName name="IQ_BV_SHARE_DET_EST_DATE_CIQ" hidden="1">"c12253"</definedName>
    <definedName name="IQ_BV_SHARE_DET_EST_INCL" hidden="1">"c12339"</definedName>
    <definedName name="IQ_BV_SHARE_DET_EST_INCL_CIQ" hidden="1">"c12383"</definedName>
    <definedName name="IQ_BV_SHARE_DET_EST_ORIGIN" hidden="1">"c12573"</definedName>
    <definedName name="IQ_BV_SHARE_DET_EST_ORIGIN_CIQ" hidden="1">"c12622"</definedName>
    <definedName name="IQ_BV_SHARE_EST" hidden="1">"c3541"</definedName>
    <definedName name="IQ_BV_SHARE_EST_CIQ" hidden="1">"c3800"</definedName>
    <definedName name="IQ_BV_SHARE_HIGH_EST" hidden="1">"c3542"</definedName>
    <definedName name="IQ_BV_SHARE_HIGH_EST_CIQ" hidden="1">"c3802"</definedName>
    <definedName name="IQ_BV_SHARE_LOW_EST" hidden="1">"c3543"</definedName>
    <definedName name="IQ_BV_SHARE_LOW_EST_CIQ" hidden="1">"c3803"</definedName>
    <definedName name="IQ_BV_SHARE_MEDIAN_EST" hidden="1">"c3544"</definedName>
    <definedName name="IQ_BV_SHARE_MEDIAN_EST_CIQ" hidden="1">"c3801"</definedName>
    <definedName name="IQ_BV_SHARE_NUM_EST" hidden="1">"c3539"</definedName>
    <definedName name="IQ_BV_SHARE_NUM_EST_CIQ" hidden="1">"c3804"</definedName>
    <definedName name="IQ_BV_SHARE_STDDEV_EST" hidden="1">"c3540"</definedName>
    <definedName name="IQ_BV_SHARE_STDDEV_EST_CIQ" hidden="1">"c3805"</definedName>
    <definedName name="IQ_BV_STDDEV_EST" hidden="1">"c5629"</definedName>
    <definedName name="IQ_BV_STDDEV_EST_CIQ" hidden="1">"c4742"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CIQ_COL" hidden="1">"c11718"</definedName>
    <definedName name="IQ_CAPEX_BNK" hidden="1">"c110"</definedName>
    <definedName name="IQ_CAPEX_BR" hidden="1">"c111"</definedName>
    <definedName name="IQ_CAPEX_DET_EST" hidden="1">"c12048"</definedName>
    <definedName name="IQ_CAPEX_DET_EST_CIQ" hidden="1">"c12108"</definedName>
    <definedName name="IQ_CAPEX_DET_EST_CURRENCY" hidden="1">"c12457"</definedName>
    <definedName name="IQ_CAPEX_DET_EST_CURRENCY_CIQ" hidden="1">"c12501"</definedName>
    <definedName name="IQ_CAPEX_DET_EST_DATE" hidden="1">"c12201"</definedName>
    <definedName name="IQ_CAPEX_DET_EST_DATE_CIQ" hidden="1">"c12254"</definedName>
    <definedName name="IQ_CAPEX_DET_EST_INCL" hidden="1">"c12340"</definedName>
    <definedName name="IQ_CAPEX_DET_EST_INCL_CIQ" hidden="1">"c12384"</definedName>
    <definedName name="IQ_CAPEX_DET_EST_ORIGIN" hidden="1">"c12765"</definedName>
    <definedName name="IQ_CAPEX_DET_EST_ORIGIN_CIQ" hidden="1">"c12766"</definedName>
    <definedName name="IQ_CAPEX_EST" hidden="1">"c3523"</definedName>
    <definedName name="IQ_CAPEX_EST_CIQ" hidden="1">"c3807"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CIQ" hidden="1">"c3809"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CIQ" hidden="1">"c3810"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CIQ" hidden="1">"c3808"</definedName>
    <definedName name="IQ_CAPEX_NUM_EST" hidden="1">"c3521"</definedName>
    <definedName name="IQ_CAPEX_NUM_EST_CIQ" hidden="1">"c3811"</definedName>
    <definedName name="IQ_CAPEX_PCT_REV" hidden="1">"c19144"</definedName>
    <definedName name="IQ_CAPEX_STDDEV_EST" hidden="1">"c3522"</definedName>
    <definedName name="IQ_CAPEX_STDDEV_EST_CIQ" hidden="1">"c3812"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" hidden="1">"c5061"</definedName>
    <definedName name="IQ_CFPS_ACT_OR_EST_CIQ_COL" hidden="1">"c11708"</definedName>
    <definedName name="IQ_CFPS_DET_EST" hidden="1">"c12049"</definedName>
    <definedName name="IQ_CFPS_DET_EST_CIQ" hidden="1">"c12109"</definedName>
    <definedName name="IQ_CFPS_DET_EST_CURRENCY" hidden="1">"c12458"</definedName>
    <definedName name="IQ_CFPS_DET_EST_CURRENCY_CIQ" hidden="1">"c12502"</definedName>
    <definedName name="IQ_CFPS_DET_EST_DATE" hidden="1">"c12202"</definedName>
    <definedName name="IQ_CFPS_DET_EST_DATE_CIQ" hidden="1">"c12255"</definedName>
    <definedName name="IQ_CFPS_DET_EST_INCL" hidden="1">"c12341"</definedName>
    <definedName name="IQ_CFPS_DET_EST_INCL_CIQ" hidden="1">"c12385"</definedName>
    <definedName name="IQ_CFPS_DET_EST_ORIGIN" hidden="1">"c12575"</definedName>
    <definedName name="IQ_CFPS_DET_EST_ORIGIN_CIQ" hidden="1">"c12624"</definedName>
    <definedName name="IQ_CFPS_EST" hidden="1">"c1667"</definedName>
    <definedName name="IQ_CFPS_EST_CIQ" hidden="1">"c3675"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CIQ" hidden="1">"c3677"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CIQ" hidden="1">"c3678"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CIQ" hidden="1">"c3676"</definedName>
    <definedName name="IQ_CFPS_NUM_EST" hidden="1">"c1671"</definedName>
    <definedName name="IQ_CFPS_NUM_EST_CIQ" hidden="1">"c3679"</definedName>
    <definedName name="IQ_CFPS_STDDEV_EST" hidden="1">"c1672"</definedName>
    <definedName name="IQ_CFPS_STDDEV_EST_CIQ" hidden="1">"c3680"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DET_EST" hidden="1">"c13610"</definedName>
    <definedName name="IQ_COM_TARGET_PRICE_DET_EST_CIQ" hidden="1">"c13603"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IB_ID_DET_EST" hidden="1">"c12045"</definedName>
    <definedName name="IQ_CONTRIB_ID_DET_EST_CIQ" hidden="1">"c12105"</definedName>
    <definedName name="IQ_CONTRIB_ID_NON_PER_DET_EST" hidden="1">"c13824"</definedName>
    <definedName name="IQ_CONTRIB_ID_NON_PER_DET_EST_CIQ" hidden="1">"c13825"</definedName>
    <definedName name="IQ_CONTRIB_NAME_DET_EST" hidden="1">"c12046"</definedName>
    <definedName name="IQ_CONTRIB_NAME_DET_EST_CIQ" hidden="1">"c12106"</definedName>
    <definedName name="IQ_CONTRIB_NAME_NON_PER_DET_EST" hidden="1">"c12760"</definedName>
    <definedName name="IQ_CONTRIB_NAME_NON_PER_DET_EST_CIQ" hidden="1">"c12761"</definedName>
    <definedName name="IQ_CONTRIB_REC_DET_EST" hidden="1">"c12051"</definedName>
    <definedName name="IQ_CONTRIB_REC_DET_EST_CIQ" hidden="1">"c12111"</definedName>
    <definedName name="IQ_CONTRIB_REC_DET_EST_DATE" hidden="1">"c12204"</definedName>
    <definedName name="IQ_CONTRIB_REC_DET_EST_DATE_CIQ" hidden="1">"c12257"</definedName>
    <definedName name="IQ_CONTRIB_REC_DET_EST_ORIGIN" hidden="1">"c12577"</definedName>
    <definedName name="IQ_CONTRIB_REC_DET_EST_ORIGIN_CIQ" hidden="1">"c12626"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CIQ_COL" hidden="1">"c11709"</definedName>
    <definedName name="IQ_DPS_DET_EST" hidden="1">"c12052"</definedName>
    <definedName name="IQ_DPS_DET_EST_CIQ" hidden="1">"c12112"</definedName>
    <definedName name="IQ_DPS_DET_EST_CURRENCY" hidden="1">"c12459"</definedName>
    <definedName name="IQ_DPS_DET_EST_CURRENCY_CIQ" hidden="1">"c12503"</definedName>
    <definedName name="IQ_DPS_DET_EST_DATE" hidden="1">"c12205"</definedName>
    <definedName name="IQ_DPS_DET_EST_DATE_CIQ" hidden="1">"c12258"</definedName>
    <definedName name="IQ_DPS_DET_EST_INCL" hidden="1">"c12342"</definedName>
    <definedName name="IQ_DPS_DET_EST_INCL_CIQ" hidden="1">"c12386"</definedName>
    <definedName name="IQ_DPS_DET_EST_ORIGIN" hidden="1">"c12578"</definedName>
    <definedName name="IQ_DPS_DET_EST_ORIGIN_CIQ" hidden="1">"c12627"</definedName>
    <definedName name="IQ_DPS_EST" hidden="1">"c1674"</definedName>
    <definedName name="IQ_DPS_EST_BOTTOM_UP" hidden="1">"c5493"</definedName>
    <definedName name="IQ_DPS_EST_BOTTOM_UP_CIQ" hidden="1">"c12030"</definedName>
    <definedName name="IQ_DPS_EST_CIQ" hidden="1">"c3682"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CIQ" hidden="1">"c3684"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CIQ" hidden="1">"c3685"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CIQ" hidden="1">"c3683"</definedName>
    <definedName name="IQ_DPS_NUM_EST" hidden="1">"c1678"</definedName>
    <definedName name="IQ_DPS_NUM_EST_CIQ" hidden="1">"c3686"</definedName>
    <definedName name="IQ_DPS_STDDEV_EST" hidden="1">"c1679"</definedName>
    <definedName name="IQ_DPS_STDDEV_EST_CIQ" hidden="1">"c3687"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CIQ_COL" hidden="1">"c11710"</definedName>
    <definedName name="IQ_EBIT_DET_EST" hidden="1">"c12053"</definedName>
    <definedName name="IQ_EBIT_DET_EST_CIQ" hidden="1">"c12113"</definedName>
    <definedName name="IQ_EBIT_DET_EST_CURRENCY" hidden="1">"c12460"</definedName>
    <definedName name="IQ_EBIT_DET_EST_CURRENCY_CIQ" hidden="1">"c12504"</definedName>
    <definedName name="IQ_EBIT_DET_EST_DATE" hidden="1">"c12206"</definedName>
    <definedName name="IQ_EBIT_DET_EST_DATE_CIQ" hidden="1">"c12259"</definedName>
    <definedName name="IQ_EBIT_DET_EST_INCL" hidden="1">"c12343"</definedName>
    <definedName name="IQ_EBIT_DET_EST_INCL_CIQ" hidden="1">"c12387"</definedName>
    <definedName name="IQ_EBIT_DET_EST_ORIGIN" hidden="1">"c12579"</definedName>
    <definedName name="IQ_EBIT_DET_EST_ORIGIN_CIQ" hidden="1">"c12628"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" hidden="1">"c4831"</definedName>
    <definedName name="IQ_EBIT_GW_ACT_OR_EST_CIQ_COL" hidden="1">"c11478"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CIQ" hidden="1">"c4677"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CIQ" hidden="1">"c4675"</definedName>
    <definedName name="IQ_EBIT_NUM_EST" hidden="1">"c1685"</definedName>
    <definedName name="IQ_EBIT_NUM_EST_CIQ" hidden="1">"c4678"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DET_EST" hidden="1">"c12054"</definedName>
    <definedName name="IQ_EBITDA_DET_EST_CIQ" hidden="1">"c12114"</definedName>
    <definedName name="IQ_EBITDA_DET_EST_CURRENCY" hidden="1">"c12461"</definedName>
    <definedName name="IQ_EBITDA_DET_EST_CURRENCY_CIQ" hidden="1">"c12505"</definedName>
    <definedName name="IQ_EBITDA_DET_EST_DATE" hidden="1">"c12207"</definedName>
    <definedName name="IQ_EBITDA_DET_EST_DATE_CIQ" hidden="1">"c12260"</definedName>
    <definedName name="IQ_EBITDA_DET_EST_INCL" hidden="1">"c12344"</definedName>
    <definedName name="IQ_EBITDA_DET_EST_INCL_CIQ" hidden="1">"c12388"</definedName>
    <definedName name="IQ_EBITDA_DET_EST_ORIGIN" hidden="1">"c12580"</definedName>
    <definedName name="IQ_EBITDA_DET_EST_ORIGIN_CIQ" hidden="1">"c12629"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ITLEMENT_DET_EST" hidden="1">"c12044"</definedName>
    <definedName name="IQ_ENTITLEMENT_DET_EST_CIQ" hidden="1">"c12104"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DET_EST" hidden="1">"c13571"</definedName>
    <definedName name="IQ_EPS_DET_EST_CIQ" hidden="1">"c13573"</definedName>
    <definedName name="IQ_EPS_DET_EST_CURRENCY" hidden="1">"c13583"</definedName>
    <definedName name="IQ_EPS_DET_EST_CURRENCY_CIQ" hidden="1">"c13585"</definedName>
    <definedName name="IQ_EPS_DET_EST_DATE" hidden="1">"c13575"</definedName>
    <definedName name="IQ_EPS_DET_EST_DATE_CIQ" hidden="1">"c13577"</definedName>
    <definedName name="IQ_EPS_DET_EST_INCL" hidden="1">"c13587"</definedName>
    <definedName name="IQ_EPS_DET_EST_INCL_CIQ" hidden="1">"c13589"</definedName>
    <definedName name="IQ_EPS_DET_EST_ORIGIN" hidden="1">"c13579"</definedName>
    <definedName name="IQ_EPS_DET_EST_ORIGIN_CIQ" hidden="1">"c13581"</definedName>
    <definedName name="IQ_EPS_EST" hidden="1">"c399"</definedName>
    <definedName name="IQ_EPS_EST_BOTTOM_UP" hidden="1">"c5489"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" hidden="1">"c13495"</definedName>
    <definedName name="IQ_EPS_GROWTH_GUIDANCE_CIQ" hidden="1">"c32283"</definedName>
    <definedName name="IQ_EPS_GROWTH_GUIDANCE_CIQ_COL" hidden="1">"c32286"</definedName>
    <definedName name="IQ_EPS_GROWTH_HIGH_GUIDANCE" hidden="1">"c13496"</definedName>
    <definedName name="IQ_EPS_GROWTH_HIGH_GUIDANCE_CIQ" hidden="1">"c32284"</definedName>
    <definedName name="IQ_EPS_GROWTH_HIGH_GUIDANCE_CIQ_COL" hidden="1">"c32287"</definedName>
    <definedName name="IQ_EPS_GROWTH_LOW_GUIDANCE" hidden="1">"c13497"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DET_EST" hidden="1">"c12056"</definedName>
    <definedName name="IQ_EPS_GW_DET_EST_CIQ" hidden="1">"c12118"</definedName>
    <definedName name="IQ_EPS_GW_DET_EST_CURRENCY" hidden="1">"c12463"</definedName>
    <definedName name="IQ_EPS_GW_DET_EST_CURRENCY_CIQ" hidden="1">"c12509"</definedName>
    <definedName name="IQ_EPS_GW_DET_EST_DATE" hidden="1">"c12209"</definedName>
    <definedName name="IQ_EPS_GW_DET_EST_DATE_CIQ" hidden="1">"c12264"</definedName>
    <definedName name="IQ_EPS_GW_DET_EST_INCL" hidden="1">"c12346"</definedName>
    <definedName name="IQ_EPS_GW_DET_EST_INCL_CIQ" hidden="1">"c12392"</definedName>
    <definedName name="IQ_EPS_GW_DET_EST_ORIGIN" hidden="1">"c12582"</definedName>
    <definedName name="IQ_EPS_GW_DET_EST_ORIGIN_CIQ" hidden="1">"c12633"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CIQ" hidden="1">"c4723"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DET_EST" hidden="1">"c12058"</definedName>
    <definedName name="IQ_EPS_NORM_DET_EST_CIQ" hidden="1">"c12120"</definedName>
    <definedName name="IQ_EPS_NORM_DET_EST_CURRENCY" hidden="1">"c12465"</definedName>
    <definedName name="IQ_EPS_NORM_DET_EST_CURRENCY_CIQ" hidden="1">"c12511"</definedName>
    <definedName name="IQ_EPS_NORM_DET_EST_DATE" hidden="1">"c12211"</definedName>
    <definedName name="IQ_EPS_NORM_DET_EST_DATE_CIQ" hidden="1">"c12266"</definedName>
    <definedName name="IQ_EPS_NORM_DET_EST_INCL" hidden="1">"c12348"</definedName>
    <definedName name="IQ_EPS_NORM_DET_EST_INCL_CIQ" hidden="1">"c12394"</definedName>
    <definedName name="IQ_EPS_NORM_DET_EST_ORIGIN" hidden="1">"c12583"</definedName>
    <definedName name="IQ_EPS_NORM_DET_EST_ORIGIN_CIQ" hidden="1">"c12635"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DET_EST" hidden="1">"c12057"</definedName>
    <definedName name="IQ_EPS_REPORTED_DET_EST_CIQ" hidden="1">"c12119"</definedName>
    <definedName name="IQ_EPS_REPORTED_DET_EST_CURRENCY" hidden="1">"c12464"</definedName>
    <definedName name="IQ_EPS_REPORTED_DET_EST_CURRENCY_CIQ" hidden="1">"c12510"</definedName>
    <definedName name="IQ_EPS_REPORTED_DET_EST_DATE" hidden="1">"c12210"</definedName>
    <definedName name="IQ_EPS_REPORTED_DET_EST_DATE_CIQ" hidden="1">"c12265"</definedName>
    <definedName name="IQ_EPS_REPORTED_DET_EST_INCL" hidden="1">"c12347"</definedName>
    <definedName name="IQ_EPS_REPORTED_DET_EST_INCL_CIQ" hidden="1">"c12393"</definedName>
    <definedName name="IQ_EPS_REPORTED_DET_EST_ORIGIN" hidden="1">"c12772"</definedName>
    <definedName name="IQ_EPS_REPORTED_DET_EST_ORIGIN_CIQ" hidden="1">"c12634"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" hidden="1">"c5630"</definedName>
    <definedName name="IQ_EST_ACT_BV_CIQ" hidden="1">"c4743"</definedName>
    <definedName name="IQ_EST_ACT_BV_REUT" hidden="1">"c5409"</definedName>
    <definedName name="IQ_EST_ACT_BV_SHARE" hidden="1">"c3549"</definedName>
    <definedName name="IQ_EST_ACT_BV_SHARE_CIQ" hidden="1">"c3806"</definedName>
    <definedName name="IQ_EST_ACT_CAPEX" hidden="1">"c3546"</definedName>
    <definedName name="IQ_EST_ACT_CAPEX_CIQ" hidden="1">"c3813"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DISTRIBUTABLE_CASH" hidden="1">"c4396"</definedName>
    <definedName name="IQ_EST_ACT_DISTRIBUTABLE_CASH_CIQ" hidden="1">"c4921"</definedName>
    <definedName name="IQ_EST_ACT_DISTRIBUTABLE_CASH_CIQ_COL" hidden="1">"c11568"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"c4407"</definedName>
    <definedName name="IQ_EST_ACT_FFO_ADJ" hidden="1">"c4406"</definedName>
    <definedName name="IQ_EST_ACT_FFO_ADJ_CIQ" hidden="1">"c4931"</definedName>
    <definedName name="IQ_EST_ACT_FFO_CIQ" hidden="1">"c4932"</definedName>
    <definedName name="IQ_EST_ACT_FFO_CIQ_COL" hidden="1">"c11579"</definedName>
    <definedName name="IQ_EST_ACT_FFO_REUT" hidden="1">"c3843"</definedName>
    <definedName name="IQ_EST_ACT_FFO_SHARE" hidden="1">"c1666"</definedName>
    <definedName name="IQ_EST_ACT_FFO_SHARE_CIQ" hidden="1">"c3674"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ET_DEBT" hidden="1">"c3545"</definedName>
    <definedName name="IQ_EST_ACT_NET_DEBT_CIQ" hidden="1">"c3820"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REPORTED" hidden="1">"c1736"</definedName>
    <definedName name="IQ_EST_ACT_NI_REPORTED_CIQ" hidden="1">"c4722"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PRETAX_GW_INC" hidden="1">"c1708"</definedName>
    <definedName name="IQ_EST_ACT_PRETAX_GW_INC_CIQ" hidden="1">"c4694"</definedName>
    <definedName name="IQ_EST_ACT_PRETAX_INC" hidden="1">"c1701"</definedName>
    <definedName name="IQ_EST_ACT_PRETAX_INC_CIQ" hidden="1">"c4687"</definedName>
    <definedName name="IQ_EST_ACT_PRETAX_REPORT_INC" hidden="1">"c1715"</definedName>
    <definedName name="IQ_EST_ACT_PRETAX_REPORT_INC_CIQ" hidden="1">"c4701"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ACT_REV_CIQ" hidden="1">"c3666"</definedName>
    <definedName name="IQ_EST_BV_DIFF_REUT" hidden="1">"c5433"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BV_SURPRISE_PERCENT_REUT" hidden="1">"c5434"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2YR" hidden="1">"c3589"</definedName>
    <definedName name="IQ_EST_CAPEX_GROWTH_2YR_CIQ" hidden="1">"c4973"</definedName>
    <definedName name="IQ_EST_CAPEX_GROWTH_Q_1YR" hidden="1">"c3590"</definedName>
    <definedName name="IQ_EST_CAPEX_GROWTH_Q_1YR_CIQ" hidden="1">"c4974"</definedName>
    <definedName name="IQ_EST_CAPEX_SEQ_GROWTH_Q" hidden="1">"c3591"</definedName>
    <definedName name="IQ_EST_CAPEX_SEQ_GROWTH_Q_CIQ" hidden="1">"c4975"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DIFF_CIQ_COL" hidden="1">"c11213"</definedName>
    <definedName name="IQ_EST_CASH_FLOW_SURPRISE_PERCENT" hidden="1">"c4161"</definedName>
    <definedName name="IQ_EST_CASH_FLOW_SURPRISE_PERCENT_CIQ" hidden="1">"c4573"</definedName>
    <definedName name="IQ_EST_CASH_FLOW_SURPRISE_PERCENT_CIQ_COL" hidden="1">"c11222"</definedName>
    <definedName name="IQ_EST_CASH_OPER_DIFF" hidden="1">"c4162"</definedName>
    <definedName name="IQ_EST_CASH_OPER_DIFF_CIQ" hidden="1">"c4574"</definedName>
    <definedName name="IQ_EST_CASH_OPER_DIFF_CIQ_COL" hidden="1">"c11223"</definedName>
    <definedName name="IQ_EST_CASH_OPER_SURPRISE_PERCENT" hidden="1">"c4248"</definedName>
    <definedName name="IQ_EST_CASH_OPER_SURPRISE_PERCENT_CIQ" hidden="1">"c4774"</definedName>
    <definedName name="IQ_EST_CASH_OPER_SURPRISE_PERCENT_CIQ_COL" hidden="1">"c11421"</definedName>
    <definedName name="IQ_EST_CFPS_DIFF" hidden="1">"c1871"</definedName>
    <definedName name="IQ_EST_CFPS_DIFF_CIQ" hidden="1">"c3723"</definedName>
    <definedName name="IQ_EST_CFPS_GROWTH_1YR" hidden="1">"c1774"</definedName>
    <definedName name="IQ_EST_CFPS_GROWTH_1YR_CIQ" hidden="1">"c3709"</definedName>
    <definedName name="IQ_EST_CFPS_GROWTH_2YR" hidden="1">"c1775"</definedName>
    <definedName name="IQ_EST_CFPS_GROWTH_2YR_CIQ" hidden="1">"c3710"</definedName>
    <definedName name="IQ_EST_CFPS_GROWTH_Q_1YR" hidden="1">"c1776"</definedName>
    <definedName name="IQ_EST_CFPS_GROWTH_Q_1YR_CIQ" hidden="1">"c3711"</definedName>
    <definedName name="IQ_EST_CFPS_SEQ_GROWTH_Q" hidden="1">"c1777"</definedName>
    <definedName name="IQ_EST_CFPS_SEQ_GROWTH_Q_CIQ" hidden="1">"c3712"</definedName>
    <definedName name="IQ_EST_CFPS_SURPRISE_PERCENT" hidden="1">"c1872"</definedName>
    <definedName name="IQ_EST_CFPS_SURPRISE_PERCENT_CIQ" hidden="1">"c3724"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DIFF_CIQ_COL" hidden="1">"c11448"</definedName>
    <definedName name="IQ_EST_DISTRIBUTABLE_CASH_GROWTH_1YR" hidden="1">"c4413"</definedName>
    <definedName name="IQ_EST_DISTRIBUTABLE_CASH_GROWTH_1YR_CIQ" hidden="1">"c4938"</definedName>
    <definedName name="IQ_EST_DISTRIBUTABLE_CASH_GROWTH_1YR_CIQ_COL" hidden="1">"c11585"</definedName>
    <definedName name="IQ_EST_DISTRIBUTABLE_CASH_GROWTH_2YR" hidden="1">"c4414"</definedName>
    <definedName name="IQ_EST_DISTRIBUTABLE_CASH_GROWTH_2YR_CIQ" hidden="1">"c4939"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" hidden="1">"c4940"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" hidden="1">"c4941"</definedName>
    <definedName name="IQ_EST_DISTRIBUTABLE_CASH_SEQ_GROWTH_Q_CIQ_COL" hidden="1">"c11588"</definedName>
    <definedName name="IQ_EST_DISTRIBUTABLE_CASH_SHARE_DIFF" hidden="1">"c4284"</definedName>
    <definedName name="IQ_EST_DISTRIBUTABLE_CASH_SHARE_DIFF_CIQ" hidden="1">"c4809"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" hidden="1">"c4944"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" hidden="1">"c4820"</definedName>
    <definedName name="IQ_EST_DISTRIBUTABLE_CASH_SURPRISE_PERCENT_CIQ_COL" hidden="1">"c11467"</definedName>
    <definedName name="IQ_EST_DPS_DIFF" hidden="1">"c1873"</definedName>
    <definedName name="IQ_EST_DPS_DIFF_CIQ" hidden="1">"c3725"</definedName>
    <definedName name="IQ_EST_DPS_GROWTH_1YR" hidden="1">"c1778"</definedName>
    <definedName name="IQ_EST_DPS_GROWTH_1YR_CIQ" hidden="1">"c3713"</definedName>
    <definedName name="IQ_EST_DPS_GROWTH_2YR" hidden="1">"c1779"</definedName>
    <definedName name="IQ_EST_DPS_GROWTH_2YR_CIQ" hidden="1">"c3714"</definedName>
    <definedName name="IQ_EST_DPS_GROWTH_Q_1YR" hidden="1">"c1780"</definedName>
    <definedName name="IQ_EST_DPS_GROWTH_Q_1YR_CIQ" hidden="1">"c3715"</definedName>
    <definedName name="IQ_EST_DPS_SEQ_GROWTH_Q" hidden="1">"c1781"</definedName>
    <definedName name="IQ_EST_DPS_SEQ_GROWTH_Q_CIQ" hidden="1">"c3716"</definedName>
    <definedName name="IQ_EST_DPS_SURPRISE_PERCENT" hidden="1">"c1874"</definedName>
    <definedName name="IQ_EST_DPS_SURPRISE_PERCENT_CIQ" hidden="1">"c3726"</definedName>
    <definedName name="IQ_EST_EBIT_DIFF" hidden="1">"c1875"</definedName>
    <definedName name="IQ_EST_EBIT_DIFF_CIQ" hidden="1">"c4747"</definedName>
    <definedName name="IQ_EST_EBIT_GW_DIFF" hidden="1">"c4304"</definedName>
    <definedName name="IQ_EST_EBIT_GW_DIFF_CIQ" hidden="1">"c4829"</definedName>
    <definedName name="IQ_EST_EBIT_GW_DIFF_CIQ_COL" hidden="1">"c11476"</definedName>
    <definedName name="IQ_EST_EBIT_GW_SURPRISE_PERCENT" hidden="1">"c4313"</definedName>
    <definedName name="IQ_EST_EBIT_GW_SURPRISE_PERCENT_CIQ" hidden="1">"c4838"</definedName>
    <definedName name="IQ_EST_EBIT_GW_SURPRISE_PERCENT_CIQ_COL" hidden="1">"c11485"</definedName>
    <definedName name="IQ_EST_EBIT_SBC_DIFF" hidden="1">"c4314"</definedName>
    <definedName name="IQ_EST_EBIT_SBC_DIFF_CIQ" hidden="1">"c4839"</definedName>
    <definedName name="IQ_EST_EBIT_SBC_DIFF_CIQ_COL" hidden="1">"c11486"</definedName>
    <definedName name="IQ_EST_EBIT_SBC_GW_DIFF" hidden="1">"c4318"</definedName>
    <definedName name="IQ_EST_EBIT_SBC_GW_DIFF_CIQ" hidden="1">"c4843"</definedName>
    <definedName name="IQ_EST_EBIT_SBC_GW_DIFF_CIQ_COL" hidden="1">"c11490"</definedName>
    <definedName name="IQ_EST_EBIT_SBC_GW_SURPRISE_PERCENT" hidden="1">"c4327"</definedName>
    <definedName name="IQ_EST_EBIT_SBC_GW_SURPRISE_PERCENT_CIQ" hidden="1">"c4852"</definedName>
    <definedName name="IQ_EST_EBIT_SBC_GW_SURPRISE_PERCENT_CIQ_COL" hidden="1">"c11499"</definedName>
    <definedName name="IQ_EST_EBIT_SBC_SURPRISE_PERCENT" hidden="1">"c4333"</definedName>
    <definedName name="IQ_EST_EBIT_SBC_SURPRISE_PERCENT_CIQ" hidden="1">"c4858"</definedName>
    <definedName name="IQ_EST_EBIT_SBC_SURPRISE_PERCENT_CIQ_COL" hidden="1">"c11505"</definedName>
    <definedName name="IQ_EST_EBIT_SURPRISE_PERCENT" hidden="1">"c1876"</definedName>
    <definedName name="IQ_EST_EBIT_SURPRISE_PERCENT_CIQ" hidden="1">"c4748"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" hidden="1">"c4335"</definedName>
    <definedName name="IQ_EST_EBITDA_SBC_DIFF_CIQ" hidden="1">"c4860"</definedName>
    <definedName name="IQ_EST_EBITDA_SBC_DIFF_CIQ_COL" hidden="1">"c11507"</definedName>
    <definedName name="IQ_EST_EBITDA_SBC_SURPRISE_PERCENT" hidden="1">"c4344"</definedName>
    <definedName name="IQ_EST_EBITDA_SBC_SURPRISE_PERCENT_CIQ" hidden="1">"c4869"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" hidden="1">"c4348"</definedName>
    <definedName name="IQ_EST_EBT_SBC_DIFF_CIQ" hidden="1">"c4873"</definedName>
    <definedName name="IQ_EST_EBT_SBC_DIFF_CIQ_COL" hidden="1">"c11520"</definedName>
    <definedName name="IQ_EST_EBT_SBC_GW_DIFF" hidden="1">"c4352"</definedName>
    <definedName name="IQ_EST_EBT_SBC_GW_DIFF_CIQ" hidden="1">"c4877"</definedName>
    <definedName name="IQ_EST_EBT_SBC_GW_DIFF_CIQ_COL" hidden="1">"c11524"</definedName>
    <definedName name="IQ_EST_EBT_SBC_GW_SURPRISE_PERCENT" hidden="1">"c4361"</definedName>
    <definedName name="IQ_EST_EBT_SBC_GW_SURPRISE_PERCENT_CIQ" hidden="1">"c4886"</definedName>
    <definedName name="IQ_EST_EBT_SBC_GW_SURPRISE_PERCENT_CIQ_COL" hidden="1">"c11533"</definedName>
    <definedName name="IQ_EST_EBT_SBC_SURPRISE_PERCENT" hidden="1">"c4367"</definedName>
    <definedName name="IQ_EST_EBT_SBC_SURPRISE_PERCENT_CIQ" hidden="1">"c4892"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" hidden="1">"c4374"</definedName>
    <definedName name="IQ_EST_EPS_SBC_DIFF_CIQ" hidden="1">"c4899"</definedName>
    <definedName name="IQ_EST_EPS_SBC_DIFF_CIQ_COL" hidden="1">"c11546"</definedName>
    <definedName name="IQ_EST_EPS_SBC_GW_DIFF" hidden="1">"c4378"</definedName>
    <definedName name="IQ_EST_EPS_SBC_GW_DIFF_CIQ" hidden="1">"c4903"</definedName>
    <definedName name="IQ_EST_EPS_SBC_GW_DIFF_CIQ_COL" hidden="1">"c11550"</definedName>
    <definedName name="IQ_EST_EPS_SBC_GW_SURPRISE_PERCENT" hidden="1">"c4387"</definedName>
    <definedName name="IQ_EST_EPS_SBC_GW_SURPRISE_PERCENT_CIQ" hidden="1">"c4912"</definedName>
    <definedName name="IQ_EST_EPS_SBC_GW_SURPRISE_PERCENT_CIQ_COL" hidden="1">"c11559"</definedName>
    <definedName name="IQ_EST_EPS_SBC_SURPRISE_PERCENT" hidden="1">"c4393"</definedName>
    <definedName name="IQ_EST_EPS_SBC_SURPRISE_PERCENT_CIQ" hidden="1">"c4918"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" hidden="1">"c4433"</definedName>
    <definedName name="IQ_EST_FFO_ADJ_DIFF_CIQ" hidden="1">"c4958"</definedName>
    <definedName name="IQ_EST_FFO_ADJ_DIFF_CIQ_COL" hidden="1">"c11605"</definedName>
    <definedName name="IQ_EST_FFO_ADJ_GROWTH_1YR" hidden="1">"c4421"</definedName>
    <definedName name="IQ_EST_FFO_ADJ_GROWTH_1YR_CIQ" hidden="1">"c4946"</definedName>
    <definedName name="IQ_EST_FFO_ADJ_GROWTH_1YR_CIQ_COL" hidden="1">"c11593"</definedName>
    <definedName name="IQ_EST_FFO_ADJ_GROWTH_2YR" hidden="1">"c4422"</definedName>
    <definedName name="IQ_EST_FFO_ADJ_GROWTH_2YR_CIQ" hidden="1">"c4947"</definedName>
    <definedName name="IQ_EST_FFO_ADJ_GROWTH_2YR_CIQ_COL" hidden="1">"c11594"</definedName>
    <definedName name="IQ_EST_FFO_ADJ_GROWTH_Q_1YR" hidden="1">"c4423"</definedName>
    <definedName name="IQ_EST_FFO_ADJ_GROWTH_Q_1YR_CIQ" hidden="1">"c4948"</definedName>
    <definedName name="IQ_EST_FFO_ADJ_GROWTH_Q_1YR_CIQ_COL" hidden="1">"c11595"</definedName>
    <definedName name="IQ_EST_FFO_ADJ_SEQ_GROWTH_Q" hidden="1">"c4424"</definedName>
    <definedName name="IQ_EST_FFO_ADJ_SEQ_GROWTH_Q_CIQ" hidden="1">"c4949"</definedName>
    <definedName name="IQ_EST_FFO_ADJ_SEQ_GROWTH_Q_CIQ_COL" hidden="1">"c11596"</definedName>
    <definedName name="IQ_EST_FFO_ADJ_SURPRISE_PERCENT" hidden="1">"c4442"</definedName>
    <definedName name="IQ_EST_FFO_ADJ_SURPRISE_PERCENT_CIQ" hidden="1">"c4967"</definedName>
    <definedName name="IQ_EST_FFO_ADJ_SURPRISE_PERCENT_CIQ_COL" hidden="1">"c11614"</definedName>
    <definedName name="IQ_EST_FFO_DIFF" hidden="1">"c4444"</definedName>
    <definedName name="IQ_EST_FFO_DIFF_CIQ" hidden="1">"c4969"</definedName>
    <definedName name="IQ_EST_FFO_DIFF_CIQ_COL" hidden="1">"c11616"</definedName>
    <definedName name="IQ_EST_FFO_DIFF_REUT" hidden="1">"c3890"</definedName>
    <definedName name="IQ_EST_FFO_GROWTH_1YR" hidden="1">"c4425"</definedName>
    <definedName name="IQ_EST_FFO_GROWTH_1YR_CIQ" hidden="1">"c4950"</definedName>
    <definedName name="IQ_EST_FFO_GROWTH_1YR_CIQ_COL" hidden="1">"c11597"</definedName>
    <definedName name="IQ_EST_FFO_GROWTH_2YR" hidden="1">"c4426"</definedName>
    <definedName name="IQ_EST_FFO_GROWTH_2YR_CIQ" hidden="1">"c4951"</definedName>
    <definedName name="IQ_EST_FFO_GROWTH_2YR_CIQ_COL" hidden="1">"c11598"</definedName>
    <definedName name="IQ_EST_FFO_GROWTH_Q_1YR" hidden="1">"c4427"</definedName>
    <definedName name="IQ_EST_FFO_GROWTH_Q_1YR_CIQ" hidden="1">"c4952"</definedName>
    <definedName name="IQ_EST_FFO_GROWTH_Q_1YR_CIQ_COL" hidden="1">"c11599"</definedName>
    <definedName name="IQ_EST_FFO_SEQ_GROWTH_Q" hidden="1">"c4428"</definedName>
    <definedName name="IQ_EST_FFO_SEQ_GROWTH_Q_CIQ" hidden="1">"c4953"</definedName>
    <definedName name="IQ_EST_FFO_SEQ_GROWTH_Q_CIQ_COL" hidden="1">"c11600"</definedName>
    <definedName name="IQ_EST_FFO_SHARE_DIFF" hidden="1">"c1869"</definedName>
    <definedName name="IQ_EST_FFO_SHARE_DIFF_CIQ" hidden="1">"c3721"</definedName>
    <definedName name="IQ_EST_FFO_SHARE_GROWTH_1YR" hidden="1">"c1770"</definedName>
    <definedName name="IQ_EST_FFO_SHARE_GROWTH_1YR_CIQ" hidden="1">"c3705"</definedName>
    <definedName name="IQ_EST_FFO_SHARE_GROWTH_2YR" hidden="1">"c1771"</definedName>
    <definedName name="IQ_EST_FFO_SHARE_GROWTH_2YR_CIQ" hidden="1">"c3706"</definedName>
    <definedName name="IQ_EST_FFO_SHARE_GROWTH_Q_1YR" hidden="1">"c1772"</definedName>
    <definedName name="IQ_EST_FFO_SHARE_GROWTH_Q_1YR_CIQ" hidden="1">"c3707"</definedName>
    <definedName name="IQ_EST_FFO_SHARE_SEQ_GROWTH_Q" hidden="1">"c1773"</definedName>
    <definedName name="IQ_EST_FFO_SHARE_SEQ_GROWTH_Q_CIQ" hidden="1">"c3708"</definedName>
    <definedName name="IQ_EST_FFO_SHARE_SURPRISE_PERCENT" hidden="1">"c1870"</definedName>
    <definedName name="IQ_EST_FFO_SHARE_SURPRISE_PERCENT_CIQ" hidden="1">"c3722"</definedName>
    <definedName name="IQ_EST_FFO_SURPRISE_PERCENT" hidden="1">"c4453"</definedName>
    <definedName name="IQ_EST_FFO_SURPRISE_PERCENT_CIQ" hidden="1">"c4982"</definedName>
    <definedName name="IQ_EST_FFO_SURPRISE_PERCENT_CIQ_COL" hidden="1">"c11629"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MAINT_CAPEX_DIFF" hidden="1">"c4456"</definedName>
    <definedName name="IQ_EST_MAINT_CAPEX_DIFF_CIQ" hidden="1">"c4985"</definedName>
    <definedName name="IQ_EST_MAINT_CAPEX_DIFF_CIQ_COL" hidden="1">"c11632"</definedName>
    <definedName name="IQ_EST_MAINT_CAPEX_GROWTH_1YR" hidden="1">"c4429"</definedName>
    <definedName name="IQ_EST_MAINT_CAPEX_GROWTH_1YR_CIQ" hidden="1">"c4954"</definedName>
    <definedName name="IQ_EST_MAINT_CAPEX_GROWTH_1YR_CIQ_COL" hidden="1">"c11601"</definedName>
    <definedName name="IQ_EST_MAINT_CAPEX_GROWTH_2YR" hidden="1">"c4430"</definedName>
    <definedName name="IQ_EST_MAINT_CAPEX_GROWTH_2YR_CIQ" hidden="1">"c4955"</definedName>
    <definedName name="IQ_EST_MAINT_CAPEX_GROWTH_2YR_CIQ_COL" hidden="1">"c11602"</definedName>
    <definedName name="IQ_EST_MAINT_CAPEX_GROWTH_Q_1YR" hidden="1">"c4431"</definedName>
    <definedName name="IQ_EST_MAINT_CAPEX_GROWTH_Q_1YR_CIQ" hidden="1">"c4956"</definedName>
    <definedName name="IQ_EST_MAINT_CAPEX_GROWTH_Q_1YR_CIQ_COL" hidden="1">"c11603"</definedName>
    <definedName name="IQ_EST_MAINT_CAPEX_SEQ_GROWTH_Q" hidden="1">"c4432"</definedName>
    <definedName name="IQ_EST_MAINT_CAPEX_SEQ_GROWTH_Q_CIQ" hidden="1">"c4957"</definedName>
    <definedName name="IQ_EST_MAINT_CAPEX_SEQ_GROWTH_Q_CIQ_COL" hidden="1">"c11604"</definedName>
    <definedName name="IQ_EST_MAINT_CAPEX_SURPRISE_PERCENT" hidden="1">"c4465"</definedName>
    <definedName name="IQ_EST_MAINT_CAPEX_SURPRISE_PERCENT_CIQ" hidden="1">"c5003"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EXT_EARNINGS_DATE" hidden="1">"c13591"</definedName>
    <definedName name="IQ_EST_NI_DIFF" hidden="1">"c1885"</definedName>
    <definedName name="IQ_EST_NI_DIFF_CIQ" hidden="1">"c4755"</definedName>
    <definedName name="IQ_EST_NI_GW_DIFF" hidden="1">"c1887"</definedName>
    <definedName name="IQ_EST_NI_GW_DIFF_CIQ" hidden="1">"c4757"</definedName>
    <definedName name="IQ_EST_NI_GW_SURPRISE_PERCENT" hidden="1">"c1888"</definedName>
    <definedName name="IQ_EST_NI_GW_SURPRISE_PERCENT_CIQ" hidden="1">"c4758"</definedName>
    <definedName name="IQ_EST_NI_REPORT_DIFF" hidden="1">"c1889"</definedName>
    <definedName name="IQ_EST_NI_REPORT_DIFF_CIQ" hidden="1">"c4759"</definedName>
    <definedName name="IQ_EST_NI_REPORT_SURPRISE_PERCENT" hidden="1">"c1890"</definedName>
    <definedName name="IQ_EST_NI_REPORT_SURPRISE_PERCENT_CIQ" hidden="1">"c4760"</definedName>
    <definedName name="IQ_EST_NI_SBC_DIFF" hidden="1">"c4472"</definedName>
    <definedName name="IQ_EST_NI_SBC_DIFF_CIQ" hidden="1">"c5010"</definedName>
    <definedName name="IQ_EST_NI_SBC_DIFF_CIQ_COL" hidden="1">"c11657"</definedName>
    <definedName name="IQ_EST_NI_SBC_GW_DIFF" hidden="1">"c4476"</definedName>
    <definedName name="IQ_EST_NI_SBC_GW_DIFF_CIQ" hidden="1">"c5014"</definedName>
    <definedName name="IQ_EST_NI_SBC_GW_DIFF_CIQ_COL" hidden="1">"c11661"</definedName>
    <definedName name="IQ_EST_NI_SBC_GW_SURPRISE_PERCENT" hidden="1">"c4485"</definedName>
    <definedName name="IQ_EST_NI_SBC_GW_SURPRISE_PERCENT_CIQ" hidden="1">"c5023"</definedName>
    <definedName name="IQ_EST_NI_SBC_GW_SURPRISE_PERCENT_CIQ_COL" hidden="1">"c11670"</definedName>
    <definedName name="IQ_EST_NI_SBC_SURPRISE_PERCENT" hidden="1">"c4491"</definedName>
    <definedName name="IQ_EST_NI_SBC_SURPRISE_PERCENT_CIQ" hidden="1">"c5029"</definedName>
    <definedName name="IQ_EST_NI_SBC_SURPRISE_PERCENT_CIQ_COL" hidden="1">"c11676"</definedName>
    <definedName name="IQ_EST_NI_SURPRISE_PERCENT" hidden="1">"c1886"</definedName>
    <definedName name="IQ_EST_NI_SURPRISE_PERCENT_CIQ" hidden="1">"c4756"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CIQ" hidden="1">"c12017"</definedName>
    <definedName name="IQ_EST_OPER_INC_SURPRISE_PERCENT" hidden="1">"c1878"</definedName>
    <definedName name="IQ_EST_OPER_INC_SURPRISE_PERCENT_CIQ" hidden="1">"c12018"</definedName>
    <definedName name="IQ_EST_PERIOD_ID" hidden="1">"c13923"</definedName>
    <definedName name="IQ_EST_PRE_TAX_DIFF" hidden="1">"c1879"</definedName>
    <definedName name="IQ_EST_PRE_TAX_DIFF_CIQ" hidden="1">"c4749"</definedName>
    <definedName name="IQ_EST_PRE_TAX_GW_DIFF" hidden="1">"c1881"</definedName>
    <definedName name="IQ_EST_PRE_TAX_GW_DIFF_CIQ" hidden="1">"c4751"</definedName>
    <definedName name="IQ_EST_PRE_TAX_GW_SURPRISE_PERCENT" hidden="1">"c1882"</definedName>
    <definedName name="IQ_EST_PRE_TAX_GW_SURPRISE_PERCENT_CIQ" hidden="1">"c4752"</definedName>
    <definedName name="IQ_EST_PRE_TAX_REPORT_DIFF" hidden="1">"c1883"</definedName>
    <definedName name="IQ_EST_PRE_TAX_REPORT_DIFF_CIQ" hidden="1">"c4753"</definedName>
    <definedName name="IQ_EST_PRE_TAX_REPORT_SURPRISE_PERCENT" hidden="1">"c1884"</definedName>
    <definedName name="IQ_EST_PRE_TAX_REPORT_SURPRISE_PERCENT_CIQ" hidden="1">"c4754"</definedName>
    <definedName name="IQ_EST_PRE_TAX_SURPRISE_PERCENT" hidden="1">"c1880"</definedName>
    <definedName name="IQ_EST_PRE_TAX_SURPRISE_PERCENT_CIQ" hidden="1">"c4750"</definedName>
    <definedName name="IQ_EST_RECURRING_PROFIT_SHARE_DIFF" hidden="1">"c4505"</definedName>
    <definedName name="IQ_EST_RECURRING_PROFIT_SHARE_DIFF_CIQ" hidden="1">"c5043"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" hidden="1">"c5053"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"c4446"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DILUTED" hidden="1">"c16186"</definedName>
    <definedName name="IQ_FFO_EST" hidden="1">"c4445"</definedName>
    <definedName name="IQ_FFO_EST_CIQ" hidden="1">"c4970"</definedName>
    <definedName name="IQ_FFO_EST_CIQ_COL" hidden="1">"c11617"</definedName>
    <definedName name="IQ_FFO_EST_REUT" hidden="1">"c3837"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"c4448"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"c4449"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"c4450"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NUM_EST" hidden="1">"c4451"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EST" hidden="1">"c418"</definedName>
    <definedName name="IQ_FFO_SHARE_EST_CIQ" hidden="1">"c3668"</definedName>
    <definedName name="IQ_FFO_SHARE_EST_DET_EST" hidden="1">"c12059"</definedName>
    <definedName name="IQ_FFO_SHARE_EST_DET_EST_CIQ" hidden="1">"c12121"</definedName>
    <definedName name="IQ_FFO_SHARE_EST_DET_EST_CURRENCY" hidden="1">"c12466"</definedName>
    <definedName name="IQ_FFO_SHARE_EST_DET_EST_CURRENCY_CIQ" hidden="1">"c12512"</definedName>
    <definedName name="IQ_FFO_SHARE_EST_DET_EST_DATE" hidden="1">"c12212"</definedName>
    <definedName name="IQ_FFO_SHARE_EST_DET_EST_DATE_CIQ" hidden="1">"c12267"</definedName>
    <definedName name="IQ_FFO_SHARE_EST_DET_EST_INCL" hidden="1">"c12349"</definedName>
    <definedName name="IQ_FFO_SHARE_EST_DET_EST_INCL_CIQ" hidden="1">"c12395"</definedName>
    <definedName name="IQ_FFO_SHARE_EST_DET_EST_ORIGIN" hidden="1">"c12722"</definedName>
    <definedName name="IQ_FFO_SHARE_EST_DET_EST_ORIGIN_CIQ" hidden="1">"c12720"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"c419"</definedName>
    <definedName name="IQ_FFO_SHARE_HIGH_EST_CIQ" hidden="1">"c3670"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"c420"</definedName>
    <definedName name="IQ_FFO_SHARE_LOW_EST_CIQ" hidden="1">"c3671"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"c1665"</definedName>
    <definedName name="IQ_FFO_SHARE_MEDIAN_EST_CIQ" hidden="1">"c3669"</definedName>
    <definedName name="IQ_FFO_SHARE_NUM_EST" hidden="1">"c421"</definedName>
    <definedName name="IQ_FFO_SHARE_NUM_EST_CIQ" hidden="1">"c3672"</definedName>
    <definedName name="IQ_FFO_SHARE_STDDEV_EST" hidden="1">"c422"</definedName>
    <definedName name="IQ_FFO_SHARE_STDDEV_EST_CIQ" hidden="1">"c3673"</definedName>
    <definedName name="IQ_FFO_SHARES_BASIC" hidden="1">"c16185"</definedName>
    <definedName name="IQ_FFO_SHARES_DILUTED" hidden="1">"c16187"</definedName>
    <definedName name="IQ_FFO_STDDEV_EST" hidden="1">"c4452"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BRANCHES_U.S._BANKS_LOANS_FDIC" hidden="1">"c6438"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GROWTH_DET_EST" hidden="1">"c12060"</definedName>
    <definedName name="IQ_LT_GROWTH_DET_EST_CIQ" hidden="1">"c12122"</definedName>
    <definedName name="IQ_LT_GROWTH_DET_EST_DATE" hidden="1">"c12213"</definedName>
    <definedName name="IQ_LT_GROWTH_DET_EST_DATE_CIQ" hidden="1">"c12268"</definedName>
    <definedName name="IQ_LT_GROWTH_DET_EST_INCL" hidden="1">"c12350"</definedName>
    <definedName name="IQ_LT_GROWTH_DET_EST_INCL_CIQ" hidden="1">"c12396"</definedName>
    <definedName name="IQ_LT_GROWTH_DET_EST_ORIGIN" hidden="1">"c12725"</definedName>
    <definedName name="IQ_LT_GROWTH_DET_EST_ORIGIN_CIQ" hidden="1">"c12721"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40213.6500694444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ACT_OR_EST" hidden="1">"c2225"</definedName>
    <definedName name="IQ_NAV_SHARE_ACT_OR_EST_CIQ" hidden="1">"c12038"</definedName>
    <definedName name="IQ_NAV_SHARE_DET_EST_CIQ" hidden="1">"c12123"</definedName>
    <definedName name="IQ_NAV_SHARE_DET_EST_CURRENCY_CIQ" hidden="1">"c12514"</definedName>
    <definedName name="IQ_NAV_SHARE_DET_EST_DATE_CIQ" hidden="1">"c12269"</definedName>
    <definedName name="IQ_NAV_SHARE_DET_EST_INCL_CIQ" hidden="1">"c12397"</definedName>
    <definedName name="IQ_NAV_SHARE_DET_EST_ORIGIN" hidden="1">"c12585"</definedName>
    <definedName name="IQ_NAV_SHARE_DET_EST_ORIGIN_CIQ" hidden="1">"c12638"</definedName>
    <definedName name="IQ_NAV_SHARE_EST" hidden="1">"c5609"</definedName>
    <definedName name="IQ_NAV_SHARE_EST_CIQ" hidden="1">"c12032"</definedName>
    <definedName name="IQ_NAV_SHARE_HIGH_EST" hidden="1">"c5612"</definedName>
    <definedName name="IQ_NAV_SHARE_HIGH_EST_CIQ" hidden="1">"c12035"</definedName>
    <definedName name="IQ_NAV_SHARE_LOW_EST" hidden="1">"c5613"</definedName>
    <definedName name="IQ_NAV_SHARE_LOW_EST_CIQ" hidden="1">"c12036"</definedName>
    <definedName name="IQ_NAV_SHARE_MEDIAN_EST" hidden="1">"c5610"</definedName>
    <definedName name="IQ_NAV_SHARE_MEDIAN_EST_CIQ" hidden="1">"c12033"</definedName>
    <definedName name="IQ_NAV_SHARE_NUM_EST" hidden="1">"c5614"</definedName>
    <definedName name="IQ_NAV_SHARE_NUM_EST_CIQ" hidden="1">"c12037"</definedName>
    <definedName name="IQ_NAV_SHARE_RE" hidden="1">"c16011"</definedName>
    <definedName name="IQ_NAV_SHARE_STDDEV_EST" hidden="1">"c5611"</definedName>
    <definedName name="IQ_NAV_SHARE_STDDEV_EST_CIQ" hidden="1">"c12034"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CIQ_COL" hidden="1">"c11717"</definedName>
    <definedName name="IQ_NET_DEBT_DET_EST" hidden="1">"c12061"</definedName>
    <definedName name="IQ_NET_DEBT_DET_EST_CIQ" hidden="1">"c12124"</definedName>
    <definedName name="IQ_NET_DEBT_DET_EST_CURRENCY" hidden="1">"c12468"</definedName>
    <definedName name="IQ_NET_DEBT_DET_EST_CURRENCY_CIQ" hidden="1">"c12515"</definedName>
    <definedName name="IQ_NET_DEBT_DET_EST_DATE" hidden="1">"c12214"</definedName>
    <definedName name="IQ_NET_DEBT_DET_EST_DATE_CIQ" hidden="1">"c12270"</definedName>
    <definedName name="IQ_NET_DEBT_DET_EST_INCL" hidden="1">"c12351"</definedName>
    <definedName name="IQ_NET_DEBT_DET_EST_INCL_CIQ" hidden="1">"c12398"</definedName>
    <definedName name="IQ_NET_DEBT_DET_EST_ORIGIN" hidden="1">"c12586"</definedName>
    <definedName name="IQ_NET_DEBT_DET_EST_ORIGIN_CIQ" hidden="1">"c12639"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CIQ" hidden="1">"c3816"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CIQ" hidden="1">"c3815"</definedName>
    <definedName name="IQ_NET_DEBT_NUM_EST" hidden="1">"c3515"</definedName>
    <definedName name="IQ_NET_DEBT_NUM_EST_CIQ" hidden="1">"c3818"</definedName>
    <definedName name="IQ_NET_DEBT_STDDEV_EST" hidden="1">"c3516"</definedName>
    <definedName name="IQ_NET_DEBT_STDDEV_EST_CIQ" hidden="1">"c3819"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DET_EST" hidden="1">"c12062"</definedName>
    <definedName name="IQ_NI_DET_EST_CIQ" hidden="1">"c12125"</definedName>
    <definedName name="IQ_NI_DET_EST_CURRENCY" hidden="1">"c12469"</definedName>
    <definedName name="IQ_NI_DET_EST_CURRENCY_CIQ" hidden="1">"c12516"</definedName>
    <definedName name="IQ_NI_DET_EST_DATE" hidden="1">"c12215"</definedName>
    <definedName name="IQ_NI_DET_EST_DATE_CIQ" hidden="1">"c12271"</definedName>
    <definedName name="IQ_NI_DET_EST_INCL" hidden="1">"c12352"</definedName>
    <definedName name="IQ_NI_DET_EST_INCL_CIQ" hidden="1">"c12399"</definedName>
    <definedName name="IQ_NI_DET_EST_ORIGIN" hidden="1">"c12587"</definedName>
    <definedName name="IQ_NI_DET_EST_ORIGIN_CIQ" hidden="1">"c12640"</definedName>
    <definedName name="IQ_NI_EST" hidden="1">"c1716"</definedName>
    <definedName name="IQ_NI_EST_CIQ" hidden="1">"c4702"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DET_EST" hidden="1">"c12063"</definedName>
    <definedName name="IQ_NI_GW_DET_EST_CIQ" hidden="1">"c12126"</definedName>
    <definedName name="IQ_NI_GW_DET_EST_CURRENCY" hidden="1">"c12470"</definedName>
    <definedName name="IQ_NI_GW_DET_EST_CURRENCY_CIQ" hidden="1">"c12517"</definedName>
    <definedName name="IQ_NI_GW_DET_EST_DATE" hidden="1">"c12216"</definedName>
    <definedName name="IQ_NI_GW_DET_EST_DATE_CIQ" hidden="1">"c12272"</definedName>
    <definedName name="IQ_NI_GW_DET_EST_INCL" hidden="1">"c12353"</definedName>
    <definedName name="IQ_NI_GW_DET_EST_INCL_CIQ" hidden="1">"c12400"</definedName>
    <definedName name="IQ_NI_GW_DET_EST_ORIGIN_CIQ" hidden="1">"c12641"</definedName>
    <definedName name="IQ_NI_GW_EST" hidden="1">"c1723"</definedName>
    <definedName name="IQ_NI_GW_EST_CIQ" hidden="1">"c4709"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CIQ" hidden="1">"c4711"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CIQ" hidden="1">"c4712"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CIQ" hidden="1">"c4710"</definedName>
    <definedName name="IQ_NI_GW_NUM_EST" hidden="1">"c1727"</definedName>
    <definedName name="IQ_NI_GW_NUM_EST_CIQ" hidden="1">"c4713"</definedName>
    <definedName name="IQ_NI_GW_STDDEV_EST" hidden="1">"c1728"</definedName>
    <definedName name="IQ_NI_GW_STDDEV_EST_CIQ" hidden="1">"c4714"</definedName>
    <definedName name="IQ_NI_HIGH_EST" hidden="1">"c1718"</definedName>
    <definedName name="IQ_NI_HIGH_EST_CIQ" hidden="1">"c4704"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CIQ" hidden="1">"c4705"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CIQ" hidden="1">"c4703"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REPORTED_DET_EST_CIQ" hidden="1">"c12127"</definedName>
    <definedName name="IQ_NI_REPORTED_DET_EST_CURRENCY_CIQ" hidden="1">"c12518"</definedName>
    <definedName name="IQ_NI_REPORTED_DET_EST_DATE_CIQ" hidden="1">"c12273"</definedName>
    <definedName name="IQ_NI_REPORTED_DET_EST_INCL_CIQ" hidden="1">"c12401"</definedName>
    <definedName name="IQ_NI_REPORTED_DET_EST_ORIGIN" hidden="1">"c12588"</definedName>
    <definedName name="IQ_NI_REPORTED_DET_EST_ORIGIN_CIQ" hidden="1">"c12642"</definedName>
    <definedName name="IQ_NI_REPORTED_EST" hidden="1">"c1730"</definedName>
    <definedName name="IQ_NI_REPORTED_EST_CIQ" hidden="1">"c4716"</definedName>
    <definedName name="IQ_NI_REPORTED_HIGH_EST" hidden="1">"c1732"</definedName>
    <definedName name="IQ_NI_REPORTED_HIGH_EST_CIQ" hidden="1">"c4718"</definedName>
    <definedName name="IQ_NI_REPORTED_LOW_EST" hidden="1">"c1733"</definedName>
    <definedName name="IQ_NI_REPORTED_LOW_EST_CIQ" hidden="1">"c4719"</definedName>
    <definedName name="IQ_NI_REPORTED_MEDIAN_EST" hidden="1">"c1731"</definedName>
    <definedName name="IQ_NI_REPORTED_MEDIAN_EST_CIQ" hidden="1">"c4717"</definedName>
    <definedName name="IQ_NI_REPORTED_NUM_EST" hidden="1">"c1734"</definedName>
    <definedName name="IQ_NI_REPORTED_NUM_EST_CIQ" hidden="1">"c4720"</definedName>
    <definedName name="IQ_NI_REPORTED_STDDEV_EST" hidden="1">"c1735"</definedName>
    <definedName name="IQ_NI_REPORTED_STDDEV_EST_CIQ" hidden="1">"c4721"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BR" hidden="1">"c850"</definedName>
    <definedName name="IQ_OPER_INC_DET_EST" hidden="1">"c12064"</definedName>
    <definedName name="IQ_OPER_INC_DET_EST_CIQ" hidden="1">"c12128"</definedName>
    <definedName name="IQ_OPER_INC_DET_EST_CIQ_CURRENCY_CIQ" hidden="1">"c12519"</definedName>
    <definedName name="IQ_OPER_INC_DET_EST_CIQ_INCL_INCL_CIQ" hidden="1">"c12402"</definedName>
    <definedName name="IQ_OPER_INC_DET_EST_CURRENCY" hidden="1">"c12471"</definedName>
    <definedName name="IQ_OPER_INC_DET_EST_DATE" hidden="1">"c12217"</definedName>
    <definedName name="IQ_OPER_INC_DET_EST_DATE_CIQ" hidden="1">"c12274"</definedName>
    <definedName name="IQ_OPER_INC_DET_EST_INCL" hidden="1">"c12354"</definedName>
    <definedName name="IQ_OPER_INC_DET_EST_ORIGIN" hidden="1">"c12589"</definedName>
    <definedName name="IQ_OPER_INC_DET_EST_ORIGIN_CIQ" hidden="1">"c12643"</definedName>
    <definedName name="IQ_OPER_INC_EST" hidden="1">"c1688"</definedName>
    <definedName name="IQ_OPER_INC_EST_CIQ" hidden="1">"c12010"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NUM_EST" hidden="1">"c1692"</definedName>
    <definedName name="IQ_OPER_INC_NUM_EST_CIQ" hidden="1">"c12014"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BV_FWD" hidden="1">"c15235"</definedName>
    <definedName name="IQ_PBV_FWD_CIQ" hidden="1">"c15236"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2MONTHS_CIQ" hidden="1">"c3755"</definedName>
    <definedName name="IQ_PERCENT_CHANGE_EST_CFPS_18MONTHS" hidden="1">"c1813"</definedName>
    <definedName name="IQ_PERCENT_CHANGE_EST_CFPS_18MONTHS_CIQ" hidden="1">"c3756"</definedName>
    <definedName name="IQ_PERCENT_CHANGE_EST_CFPS_3MONTHS" hidden="1">"c1809"</definedName>
    <definedName name="IQ_PERCENT_CHANGE_EST_CFPS_3MONTHS_CIQ" hidden="1">"c3752"</definedName>
    <definedName name="IQ_PERCENT_CHANGE_EST_CFPS_6MONTHS" hidden="1">"c1810"</definedName>
    <definedName name="IQ_PERCENT_CHANGE_EST_CFPS_6MONTHS_CIQ" hidden="1">"c3753"</definedName>
    <definedName name="IQ_PERCENT_CHANGE_EST_CFPS_9MONTHS" hidden="1">"c1811"</definedName>
    <definedName name="IQ_PERCENT_CHANGE_EST_CFPS_9MONTHS_CIQ" hidden="1">"c3754"</definedName>
    <definedName name="IQ_PERCENT_CHANGE_EST_CFPS_DAY" hidden="1">"c1806"</definedName>
    <definedName name="IQ_PERCENT_CHANGE_EST_CFPS_DAY_CIQ" hidden="1">"c3750"</definedName>
    <definedName name="IQ_PERCENT_CHANGE_EST_CFPS_MONTH" hidden="1">"c1808"</definedName>
    <definedName name="IQ_PERCENT_CHANGE_EST_CFPS_MONTH_CIQ" hidden="1">"c3751"</definedName>
    <definedName name="IQ_PERCENT_CHANGE_EST_CFPS_WEEK" hidden="1">"c1807"</definedName>
    <definedName name="IQ_PERCENT_CHANGE_EST_CFPS_WEEK_CIQ" hidden="1">"c3793"</definedName>
    <definedName name="IQ_PERCENT_CHANGE_EST_DPS_12MONTHS" hidden="1">"c1820"</definedName>
    <definedName name="IQ_PERCENT_CHANGE_EST_DPS_12MONTHS_CIQ" hidden="1">"c3762"</definedName>
    <definedName name="IQ_PERCENT_CHANGE_EST_DPS_18MONTHS" hidden="1">"c1821"</definedName>
    <definedName name="IQ_PERCENT_CHANGE_EST_DPS_18MONTHS_CIQ" hidden="1">"c3763"</definedName>
    <definedName name="IQ_PERCENT_CHANGE_EST_DPS_3MONTHS" hidden="1">"c1817"</definedName>
    <definedName name="IQ_PERCENT_CHANGE_EST_DPS_3MONTHS_CIQ" hidden="1">"c3759"</definedName>
    <definedName name="IQ_PERCENT_CHANGE_EST_DPS_6MONTHS" hidden="1">"c1818"</definedName>
    <definedName name="IQ_PERCENT_CHANGE_EST_DPS_6MONTHS_CIQ" hidden="1">"c3760"</definedName>
    <definedName name="IQ_PERCENT_CHANGE_EST_DPS_9MONTHS" hidden="1">"c1819"</definedName>
    <definedName name="IQ_PERCENT_CHANGE_EST_DPS_9MONTHS_CIQ" hidden="1">"c3761"</definedName>
    <definedName name="IQ_PERCENT_CHANGE_EST_DPS_DAY" hidden="1">"c1814"</definedName>
    <definedName name="IQ_PERCENT_CHANGE_EST_DPS_DAY_CIQ" hidden="1">"c3757"</definedName>
    <definedName name="IQ_PERCENT_CHANGE_EST_DPS_MONTH" hidden="1">"c1816"</definedName>
    <definedName name="IQ_PERCENT_CHANGE_EST_DPS_MONTH_CIQ" hidden="1">"c3758"</definedName>
    <definedName name="IQ_PERCENT_CHANGE_EST_DPS_WEEK" hidden="1">"c1815"</definedName>
    <definedName name="IQ_PERCENT_CHANGE_EST_DPS_WEEK_CIQ" hidden="1">"c3794"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SHARE_12MONTHS" hidden="1">"c1828"</definedName>
    <definedName name="IQ_PERCENT_CHANGE_EST_FFO_SHARE_12MONTHS_CIQ" hidden="1">"c3769"</definedName>
    <definedName name="IQ_PERCENT_CHANGE_EST_FFO_SHARE_18MONTHS" hidden="1">"c1829"</definedName>
    <definedName name="IQ_PERCENT_CHANGE_EST_FFO_SHARE_18MONTHS_CIQ" hidden="1">"c3770"</definedName>
    <definedName name="IQ_PERCENT_CHANGE_EST_FFO_SHARE_3MONTHS" hidden="1">"c1825"</definedName>
    <definedName name="IQ_PERCENT_CHANGE_EST_FFO_SHARE_3MONTHS_CIQ" hidden="1">"c3766"</definedName>
    <definedName name="IQ_PERCENT_CHANGE_EST_FFO_SHARE_6MONTHS" hidden="1">"c1826"</definedName>
    <definedName name="IQ_PERCENT_CHANGE_EST_FFO_SHARE_6MONTHS_CIQ" hidden="1">"c3767"</definedName>
    <definedName name="IQ_PERCENT_CHANGE_EST_FFO_SHARE_9MONTHS" hidden="1">"c1827"</definedName>
    <definedName name="IQ_PERCENT_CHANGE_EST_FFO_SHARE_9MONTHS_CIQ" hidden="1">"c3768"</definedName>
    <definedName name="IQ_PERCENT_CHANGE_EST_FFO_SHARE_DAY" hidden="1">"c1822"</definedName>
    <definedName name="IQ_PERCENT_CHANGE_EST_FFO_SHARE_DAY_CIQ" hidden="1">"c3764"</definedName>
    <definedName name="IQ_PERCENT_CHANGE_EST_FFO_SHARE_MONTH" hidden="1">"c1824"</definedName>
    <definedName name="IQ_PERCENT_CHANGE_EST_FFO_SHARE_MONTH_CIQ" hidden="1">"c3765"</definedName>
    <definedName name="IQ_PERCENT_CHANGE_EST_FFO_SHARE_WEEK" hidden="1">"c1823"</definedName>
    <definedName name="IQ_PERCENT_CHANGE_EST_FFO_SHARE_WEEK_CIQ" hidden="1">"c3795"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DET_EST_CIQ" hidden="1">"c12116"</definedName>
    <definedName name="IQ_PRETAX_GW_INC_DET_EST_CURRENCY_CIQ" hidden="1">"c12507"</definedName>
    <definedName name="IQ_PRETAX_GW_INC_DET_EST_DATE_CIQ" hidden="1">"c12262"</definedName>
    <definedName name="IQ_PRETAX_GW_INC_DET_EST_INCL_CIQ" hidden="1">"c12390"</definedName>
    <definedName name="IQ_PRETAX_GW_INC_DET_EST_ORIGIN_CIQ" hidden="1">"c12631"</definedName>
    <definedName name="IQ_PRETAX_GW_INC_EST" hidden="1">"c1702"</definedName>
    <definedName name="IQ_PRETAX_GW_INC_EST_CIQ" hidden="1">"c4688"</definedName>
    <definedName name="IQ_PRETAX_GW_INC_HIGH_EST" hidden="1">"c1704"</definedName>
    <definedName name="IQ_PRETAX_GW_INC_HIGH_EST_CIQ" hidden="1">"c4690"</definedName>
    <definedName name="IQ_PRETAX_GW_INC_LOW_EST" hidden="1">"c1705"</definedName>
    <definedName name="IQ_PRETAX_GW_INC_LOW_EST_CIQ" hidden="1">"c4691"</definedName>
    <definedName name="IQ_PRETAX_GW_INC_MEDIAN_EST" hidden="1">"c1703"</definedName>
    <definedName name="IQ_PRETAX_GW_INC_MEDIAN_EST_CIQ" hidden="1">"c4689"</definedName>
    <definedName name="IQ_PRETAX_GW_INC_NUM_EST" hidden="1">"c1706"</definedName>
    <definedName name="IQ_PRETAX_GW_INC_NUM_EST_CIQ" hidden="1">"c4692"</definedName>
    <definedName name="IQ_PRETAX_GW_INC_STDDEV_EST" hidden="1">"c1707"</definedName>
    <definedName name="IQ_PRETAX_GW_INC_STDDEV_EST_CIQ" hidden="1">"c4693"</definedName>
    <definedName name="IQ_PRETAX_INC_AFTER_CAP_ALLOCATION_FOREIGN_FFIEC" hidden="1">"c15390"</definedName>
    <definedName name="IQ_PRETAX_INC_BEFORE_CAP_ALLOCATION_FOREIGN_FFIEC" hidden="1">"c15388"</definedName>
    <definedName name="IQ_PRETAX_INC_DET_EST" hidden="1">"c12055"</definedName>
    <definedName name="IQ_PRETAX_INC_DET_EST_CIQ" hidden="1">"c12115"</definedName>
    <definedName name="IQ_PRETAX_INC_DET_EST_CURRENCY" hidden="1">"c12462"</definedName>
    <definedName name="IQ_PRETAX_INC_DET_EST_CURRENCY_CIQ" hidden="1">"c12506"</definedName>
    <definedName name="IQ_PRETAX_INC_DET_EST_DATE" hidden="1">"c12208"</definedName>
    <definedName name="IQ_PRETAX_INC_DET_EST_DATE_CIQ" hidden="1">"c12261"</definedName>
    <definedName name="IQ_PRETAX_INC_DET_EST_INCL" hidden="1">"c12345"</definedName>
    <definedName name="IQ_PRETAX_INC_DET_EST_INCL_CIQ" hidden="1">"c12389"</definedName>
    <definedName name="IQ_PRETAX_INC_DET_EST_ORIGIN" hidden="1">"c12771"</definedName>
    <definedName name="IQ_PRETAX_INC_DET_EST_ORIGIN_CIQ" hidden="1">"c12630"</definedName>
    <definedName name="IQ_PRETAX_INC_EST" hidden="1">"c1695"</definedName>
    <definedName name="IQ_PRETAX_INC_EST_CIQ" hidden="1">"c4681"</definedName>
    <definedName name="IQ_PRETAX_INC_HIGH_EST" hidden="1">"c1697"</definedName>
    <definedName name="IQ_PRETAX_INC_HIGH_EST_CIQ" hidden="1">"c4683"</definedName>
    <definedName name="IQ_PRETAX_INC_LOW_EST" hidden="1">"c1698"</definedName>
    <definedName name="IQ_PRETAX_INC_LOW_EST_CIQ" hidden="1">"c4684"</definedName>
    <definedName name="IQ_PRETAX_INC_MEDIAN_EST" hidden="1">"c1696"</definedName>
    <definedName name="IQ_PRETAX_INC_MEDIAN_EST_CIQ" hidden="1">"c4682"</definedName>
    <definedName name="IQ_PRETAX_INC_NUM_EST" hidden="1">"c1699"</definedName>
    <definedName name="IQ_PRETAX_INC_NUM_EST_CIQ" hidden="1">"c4685"</definedName>
    <definedName name="IQ_PRETAX_INC_STDDEV_EST" hidden="1">"c1700"</definedName>
    <definedName name="IQ_PRETAX_INC_STDDEV_EST_CIQ" hidden="1">"c4686"</definedName>
    <definedName name="IQ_PRETAX_OPERATING_INC_AVG_ASSETS_FFIEC" hidden="1">"c13365"</definedName>
    <definedName name="IQ_PRETAX_REPORT_INC_DET_EST_CIQ" hidden="1">"c12117"</definedName>
    <definedName name="IQ_PRETAX_REPORT_INC_DET_EST_CURRENCY_CIQ" hidden="1">"c12508"</definedName>
    <definedName name="IQ_PRETAX_REPORT_INC_DET_EST_DATE_CIQ" hidden="1">"c12263"</definedName>
    <definedName name="IQ_PRETAX_REPORT_INC_DET_EST_INCL_CIQ" hidden="1">"c12391"</definedName>
    <definedName name="IQ_PRETAX_REPORT_INC_DET_EST_ORIGIN_CIQ" hidden="1">"c12719"</definedName>
    <definedName name="IQ_PRETAX_REPORT_INC_EST" hidden="1">"c1709"</definedName>
    <definedName name="IQ_PRETAX_REPORT_INC_EST_CIQ" hidden="1">"c4695"</definedName>
    <definedName name="IQ_PRETAX_REPORT_INC_HIGH_EST" hidden="1">"c1711"</definedName>
    <definedName name="IQ_PRETAX_REPORT_INC_HIGH_EST_CIQ" hidden="1">"c4697"</definedName>
    <definedName name="IQ_PRETAX_REPORT_INC_LOW_EST" hidden="1">"c1712"</definedName>
    <definedName name="IQ_PRETAX_REPORT_INC_LOW_EST_CIQ" hidden="1">"c4698"</definedName>
    <definedName name="IQ_PRETAX_REPORT_INC_MEDIAN_EST" hidden="1">"c1710"</definedName>
    <definedName name="IQ_PRETAX_REPORT_INC_MEDIAN_EST_CIQ" hidden="1">"c4696"</definedName>
    <definedName name="IQ_PRETAX_REPORT_INC_NUM_EST" hidden="1">"c1713"</definedName>
    <definedName name="IQ_PRETAX_REPORT_INC_NUM_EST_CIQ" hidden="1">"c4699"</definedName>
    <definedName name="IQ_PRETAX_REPORT_INC_STDDEV_EST" hidden="1">"c1714"</definedName>
    <definedName name="IQ_PRETAX_REPORT_INC_STDDEV_EST_CIQ" hidden="1">"c4700"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CFPS_FWD_CIQ" hidden="1">"c4046"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" hidden="1">"c5030"</definedName>
    <definedName name="IQ_PRICE_VOLATILITY_EST_CIQ_COL" hidden="1">"c11677"</definedName>
    <definedName name="IQ_PRICE_VOLATILITY_HIGH" hidden="1">"c4493"</definedName>
    <definedName name="IQ_PRICE_VOLATILITY_HIGH_CIQ" hidden="1">"c5031"</definedName>
    <definedName name="IQ_PRICE_VOLATILITY_HIGH_CIQ_COL" hidden="1">"c11678"</definedName>
    <definedName name="IQ_PRICE_VOLATILITY_LOW" hidden="1">"c4494"</definedName>
    <definedName name="IQ_PRICE_VOLATILITY_LOW_CIQ" hidden="1">"c5032"</definedName>
    <definedName name="IQ_PRICE_VOLATILITY_LOW_CIQ_COL" hidden="1">"c11679"</definedName>
    <definedName name="IQ_PRICE_VOLATILITY_MEDIAN" hidden="1">"c4495"</definedName>
    <definedName name="IQ_PRICE_VOLATILITY_MEDIAN_CIQ" hidden="1">"c5033"</definedName>
    <definedName name="IQ_PRICE_VOLATILITY_MEDIAN_CIQ_COL" hidden="1">"c11680"</definedName>
    <definedName name="IQ_PRICE_VOLATILITY_NUM" hidden="1">"c4496"</definedName>
    <definedName name="IQ_PRICE_VOLATILITY_NUM_CIQ" hidden="1">"c5034"</definedName>
    <definedName name="IQ_PRICE_VOLATILITY_NUM_CIQ_COL" hidden="1">"c11681"</definedName>
    <definedName name="IQ_PRICE_VOLATILITY_STDDEV" hidden="1">"c4497"</definedName>
    <definedName name="IQ_PRICE_VOLATILITY_STDDEV_CIQ" hidden="1">"c5035"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BANK" hidden="1">"c1114"</definedName>
    <definedName name="IQ_RETURN_ASSETS_BROK" hidden="1">"c1115"</definedName>
    <definedName name="IQ_RETURN_ASSETS_DET_EST" hidden="1">"c12066"</definedName>
    <definedName name="IQ_RETURN_ASSETS_DET_EST_CIQ" hidden="1">"c12130"</definedName>
    <definedName name="IQ_RETURN_ASSETS_DET_EST_DATE" hidden="1">"c12219"</definedName>
    <definedName name="IQ_RETURN_ASSETS_DET_EST_DATE_CIQ" hidden="1">"c12276"</definedName>
    <definedName name="IQ_RETURN_ASSETS_DET_EST_INCL" hidden="1">"c12356"</definedName>
    <definedName name="IQ_RETURN_ASSETS_DET_EST_INCL_CIQ" hidden="1">"c12404"</definedName>
    <definedName name="IQ_RETURN_ASSETS_DET_EST_ORIGIN" hidden="1">"c12591"</definedName>
    <definedName name="IQ_RETURN_ASSETS_DET_EST_ORIGIN_CIQ" hidden="1">"c12645"</definedName>
    <definedName name="IQ_RETURN_ASSETS_EST" hidden="1">"c3529"</definedName>
    <definedName name="IQ_RETURN_ASSETS_EST_CIQ" hidden="1">"c3828"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CIQ" hidden="1">"c3830"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CIQ" hidden="1">"c3831"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CIQ" hidden="1">"c3829"</definedName>
    <definedName name="IQ_RETURN_ASSETS_NUM_EST" hidden="1">"c3527"</definedName>
    <definedName name="IQ_RETURN_ASSETS_NUM_EST_CIQ" hidden="1">"c3832"</definedName>
    <definedName name="IQ_RETURN_ASSETS_STDDEV_EST" hidden="1">"c3528"</definedName>
    <definedName name="IQ_RETURN_ASSETS_STDDEV_EST_CIQ" hidden="1">"c3833"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BANK" hidden="1">"c1119"</definedName>
    <definedName name="IQ_RETURN_EQUITY_BROK" hidden="1">"c1120"</definedName>
    <definedName name="IQ_RETURN_EQUITY_DET_EST" hidden="1">"c12067"</definedName>
    <definedName name="IQ_RETURN_EQUITY_DET_EST_CIQ" hidden="1">"c12131"</definedName>
    <definedName name="IQ_RETURN_EQUITY_DET_EST_DATE" hidden="1">"c12220"</definedName>
    <definedName name="IQ_RETURN_EQUITY_DET_EST_DATE_CIQ" hidden="1">"c12277"</definedName>
    <definedName name="IQ_RETURN_EQUITY_DET_EST_INCL" hidden="1">"c12357"</definedName>
    <definedName name="IQ_RETURN_EQUITY_DET_EST_INCL_CIQ" hidden="1">"c12405"</definedName>
    <definedName name="IQ_RETURN_EQUITY_DET_EST_ORIGIN" hidden="1">"c12592"</definedName>
    <definedName name="IQ_RETURN_EQUITY_DET_EST_ORIGIN_CIQ" hidden="1">"c12646"</definedName>
    <definedName name="IQ_RETURN_EQUITY_EST" hidden="1">"c3535"</definedName>
    <definedName name="IQ_RETURN_EQUITY_EST_CIQ" hidden="1">"c3821"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CIQ" hidden="1">"c3823"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CIQ" hidden="1">"c3824"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CIQ" hidden="1">"c3822"</definedName>
    <definedName name="IQ_RETURN_EQUITY_NUM_EST" hidden="1">"c3533"</definedName>
    <definedName name="IQ_RETURN_EQUITY_NUM_EST_CIQ" hidden="1">"c3825"</definedName>
    <definedName name="IQ_RETURN_EQUITY_STDDEV_EST" hidden="1">"c3534"</definedName>
    <definedName name="IQ_RETURN_EQUITY_STDDEV_EST_CIQ" hidden="1">"c3826"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DET_EST" hidden="1">"c12065"</definedName>
    <definedName name="IQ_REV_DET_EST_CIQ" hidden="1">"c12129"</definedName>
    <definedName name="IQ_REV_DET_EST_CURRENCY" hidden="1">"c12472"</definedName>
    <definedName name="IQ_REV_DET_EST_CURRENCY_CIQ" hidden="1">"c12520"</definedName>
    <definedName name="IQ_REV_DET_EST_DATE" hidden="1">"c12218"</definedName>
    <definedName name="IQ_REV_DET_EST_DATE_CIQ" hidden="1">"c12275"</definedName>
    <definedName name="IQ_REV_DET_EST_INCL" hidden="1">"c12355"</definedName>
    <definedName name="IQ_REV_DET_EST_INCL_CIQ" hidden="1">"c12403"</definedName>
    <definedName name="IQ_REV_DET_EST_ORIGIN" hidden="1">"c12590"</definedName>
    <definedName name="IQ_REV_DET_EST_ORIGIN_CIQ" hidden="1">"c12644"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39580.309537037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_REC_DET_EST" hidden="1">"c12069"</definedName>
    <definedName name="IQ_STAND_REC_DET_EST_CIQ" hidden="1">"c12133"</definedName>
    <definedName name="IQ_STAND_REC_DET_EST_DATE" hidden="1">"c12222"</definedName>
    <definedName name="IQ_STAND_REC_DET_EST_DATE_CIQ" hidden="1">"c12279"</definedName>
    <definedName name="IQ_STAND_REC_DET_EST_ORIGIN" hidden="1">"c12594"</definedName>
    <definedName name="IQ_STAND_REC_DET_EST_ORIGIN_CIQ" hidden="1">"c12648"</definedName>
    <definedName name="IQ_STAND_REC_NUM_DET_EST" hidden="1">"c12068"</definedName>
    <definedName name="IQ_STAND_REC_NUM_DET_EST_CIQ" hidden="1">"c12132"</definedName>
    <definedName name="IQ_STAND_REC_NUM_DET_EST_DATE" hidden="1">"c12221"</definedName>
    <definedName name="IQ_STAND_REC_NUM_DET_EST_DATE_CIQ" hidden="1">"c12278"</definedName>
    <definedName name="IQ_STAND_REC_NUM_DET_EST_ORIGIN" hidden="1">"c12593"</definedName>
    <definedName name="IQ_STAND_REC_NUM_DET_EST_ORIGIN_CIQ" hidden="1">"c12647"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DET_EST" hidden="1">"c12070"</definedName>
    <definedName name="IQ_TARGET_PRICE_DET_EST_CIQ" hidden="1">"c12134"</definedName>
    <definedName name="IQ_TARGET_PRICE_DET_EST_CURRENCY" hidden="1">"c12475"</definedName>
    <definedName name="IQ_TARGET_PRICE_DET_EST_CURRENCY_CIQ" hidden="1">"c12523"</definedName>
    <definedName name="IQ_TARGET_PRICE_DET_EST_DATE" hidden="1">"c12223"</definedName>
    <definedName name="IQ_TARGET_PRICE_DET_EST_DATE_CIQ" hidden="1">"c12280"</definedName>
    <definedName name="IQ_TARGET_PRICE_DET_EST_INCL" hidden="1">"c12358"</definedName>
    <definedName name="IQ_TARGET_PRICE_DET_EST_INCL_CIQ" hidden="1">"c12406"</definedName>
    <definedName name="IQ_TARGET_PRICE_DET_EST_ORIGIN" hidden="1">"c12729"</definedName>
    <definedName name="IQ_TARGET_PRICE_DET_EST_ORIGIN_CIQ" hidden="1">"c12730"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oe" hidden="1">{#N/A,#N/A,FALSE,"Aging Summary";#N/A,#N/A,FALSE,"Ratio Analysis";#N/A,#N/A,FALSE,"Test 120 Day Accts";#N/A,#N/A,FALSE,"Tickmarks"}</definedName>
    <definedName name="kjhg">#REF!</definedName>
    <definedName name="ljkhjk">#REF!</definedName>
    <definedName name="lkkjij">#REF!</definedName>
    <definedName name="Mensu" localSheetId="0">[12]mensu!$B$7:$O$71</definedName>
    <definedName name="Mensu">[12]Recovered_Sheet1!$B$7:$O$71</definedName>
    <definedName name="mike" hidden="1">[3]Recovered_Sheet1!#REF!</definedName>
    <definedName name="Months">[13]Cover!$K$18:$L$31</definedName>
    <definedName name="name">[10]customers!$A:$A</definedName>
    <definedName name="New" hidden="1">{#N/A,#N/A,FALSE,"PROP. DESCRIPTION"}</definedName>
    <definedName name="None" hidden="1">{#N/A,#N/A,FALSE,"EXEC SUMM";#N/A,#N/A,FALSE,"KMART CON MTH";#N/A,#N/A,FALSE,"KMART CON YTD";#N/A,#N/A,FALSE,"USKMART OPER";#N/A,#N/A,FALSE,"INTNTL OPER";#N/A,#N/A,FALSE,"USKMART YTD";#N/A,#N/A,FALSE,"KMART4QTR FORECAST";#N/A,#N/A,FALSE,"FULL YEAR FORECAST"}</definedName>
    <definedName name="None_1" hidden="1">{#N/A,#N/A,FALSE,"EXEC SUMM";#N/A,#N/A,FALSE,"KMART CON MTH";#N/A,#N/A,FALSE,"KMART CON YTD";#N/A,#N/A,FALSE,"USKMART OPER";#N/A,#N/A,FALSE,"INTNTL OPER";#N/A,#N/A,FALSE,"USKMART YTD";#N/A,#N/A,FALSE,"KMART4QTR FORECAST";#N/A,#N/A,FALSE,"FULL YEAR FORECAST"}</definedName>
    <definedName name="None_2" hidden="1">{"TRAD_SALES",#N/A,FALSE,"TRAD"}</definedName>
    <definedName name="pky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pp" hidden="1">{#N/A,#N/A,FALSE,"NEWFRMT";#N/A,#N/A,FALSE,"AR-Rec";#N/A,#N/A,FALSE,"UQ_AR";#N/A,#N/A,FALSE,"INV_CERT";#N/A,#N/A,FALSE,"ACCT_STAT";#N/A,#N/A,FALSE,"ACCT_STAT_MTD"}</definedName>
    <definedName name="_xlnm.Print_Area" localSheetId="0">Synthese!$A$1:$AC$41</definedName>
    <definedName name="QTEFIN" localSheetId="0">[14]QTEFIN!$A$1:$E$3000</definedName>
    <definedName name="QTEFIN">[14]Recovered_Sheet1!$A$1:$E$3000</definedName>
    <definedName name="QTEINITAB" localSheetId="0">[14]QTEINI!$A$1:$E$2860</definedName>
    <definedName name="QTEINITAB">[14]Recovered_Sheet1!$A$1:$E$2860</definedName>
    <definedName name="QTETAB" localSheetId="0">[14]QTE!$A$2:$I$3000</definedName>
    <definedName name="QTETAB">[14]Recovered_Sheet1!$A$2:$I$3000</definedName>
    <definedName name="qwe">#REF!</definedName>
    <definedName name="qweqw">#REF!</definedName>
    <definedName name="qweqwe">#REF!</definedName>
    <definedName name="qweqweew">#REF!</definedName>
    <definedName name="Rcumul_14" localSheetId="0">[6]R2014!$Q$6:$AB$71</definedName>
    <definedName name="Rcumul_14">[6]Recovered_Sheet1!$Q$6:$AB$71</definedName>
    <definedName name="Recover">[15]Macro1!$A$63</definedName>
    <definedName name="redo" localSheetId="0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éel12" localSheetId="0">[4]F2012!$B$7:$P$73</definedName>
    <definedName name="réel12">[4]Recovered_Sheet1!$B$7:$P$73</definedName>
    <definedName name="réel13" localSheetId="0">[5]R2013!$B$7:$O$71</definedName>
    <definedName name="réel13">[5]Recovered_Sheet1!$B$7:$O$71</definedName>
    <definedName name="reel2013" localSheetId="0">[9]R13!$B$7:$O$73</definedName>
    <definedName name="reel2013">[9]Recovered_Sheet1!$B$7:$O$73</definedName>
    <definedName name="reel2014" localSheetId="0">[6]R2014!$B$7:$O$68</definedName>
    <definedName name="reel2014">[6]Recovered_Sheet1!$B$7:$O$68</definedName>
    <definedName name="Rev" localSheetId="0">[5]Révisé!$B$7:$O$68</definedName>
    <definedName name="Rev">[5]Recovered_Sheet1!$B$7:$O$68</definedName>
    <definedName name="rev_1" localSheetId="0">[16]Rév1!$B$7:$O$68</definedName>
    <definedName name="rev_1">[16]Recovered_Sheet1!$B$7:$O$68</definedName>
    <definedName name="rev_2" localSheetId="0">[16]Rév2!$B$7:$O$68</definedName>
    <definedName name="rev_2">[16]Recovered_Sheet1!$B$7:$O$68</definedName>
    <definedName name="Rev1_cumul_15" localSheetId="0">'[17]Révisé N°1'!$Q$6:$AB$71</definedName>
    <definedName name="Rev1_cumul_15">[17]Recovered_Sheet1!$Q$6:$AB$71</definedName>
    <definedName name="Rev2_cumul_15" localSheetId="0">'[17]Révisé N°2'!$Q$6:$AB$71</definedName>
    <definedName name="Rev2_cumul_15">[17]Recovered_Sheet1!$Q$6:$AB$71</definedName>
    <definedName name="rev2cum" localSheetId="0">[16]Rév2!$Q$6:$AB$68</definedName>
    <definedName name="rev2cum">[16]Recovered_Sheet1!$Q$6:$AB$68</definedName>
    <definedName name="RevCum" localSheetId="0">[5]Révisé!$Q$6:$AB$68</definedName>
    <definedName name="RevCum">[5]Recovered_Sheet1!$Q$6:$AB$68</definedName>
    <definedName name="sad">#REF!</definedName>
    <definedName name="sadasd">#REF!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TableName">"Dummy"</definedName>
    <definedName name="test" localSheetId="0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DS" hidden="1">[18]Recovered_Sheet1!#REF!</definedName>
    <definedName name="wer">#REF!</definedName>
    <definedName name="wewqe">#REF!</definedName>
    <definedName name="Wkstatus">#REF!</definedName>
    <definedName name="wnn" hidden="1">{"AFR200_P1",#N/A,FALSE,"AFR200";"AFR200_P2",#N/A,FALSE,"AFR200";"AFR200_P3",#N/A,FALSE,"AFR200";"AFR200_P4",#N/A,FALSE,"AFR200";"AFR200_P5",#N/A,FALSE,"AFR200"}</definedName>
    <definedName name="wnnn" hidden="1">{"AFR200_P1",#N/A,FALSE,"AFR200";"AFR200_P2",#N/A,FALSE,"AFR200";"AFR200_P3",#N/A,FALSE,"AFR200";"AFR200_P4",#N/A,FALSE,"AFR200";"AFR200_P5",#N/A,FALSE,"AFR200"}</definedName>
    <definedName name="wns" hidden="1">{"AFR200_P1",#N/A,FALSE,"AFR200";"AFR200_P2",#N/A,FALSE,"AFR200";"AFR200_P3",#N/A,FALSE,"AFR200";"AFR200_P4",#N/A,FALSE,"AFR200";"AFR200_P5",#N/A,FALSE,"AFR200"}</definedName>
    <definedName name="wrn.1998._.Budget." hidden="1">{#N/A,#N/A,FALSE,"A";#N/A,#N/A,FALSE,"B";#N/A,#N/A,FALSE,"C";#N/A,#N/A,FALSE,"D";#N/A,#N/A,FALSE,"E";#N/A,#N/A,FALSE,"F";#N/A,#N/A,FALSE,"G";#N/A,#N/A,FALSE,"H";#N/A,#N/A,FALSE,"I";#N/A,#N/A,FALSE,"J";#N/A,#N/A,FALSE,"K";#N/A,#N/A,FALSE,"L";#N/A,#N/A,FALSE,"M";#N/A,#N/A,FALSE,"N";#N/A,#N/A,FALSE,"O";#N/A,#N/A,FALSE,"P";#N/A,#N/A,FALSE,"Q";#N/A,#N/A,FALSE,"R"}</definedName>
    <definedName name="wrn.7._.year." hidden="1">{#N/A,#N/A,FALSE,"Summary";#N/A,#N/A,FALSE,"Portfolio Analysis (7)";#N/A,#N/A,FALSE,"Portfolio Return Breakdown (7)";#N/A,#N/A,FALSE,"The Johnston Building (7)";#N/A,#N/A,FALSE,"129 W.Trade (7)";#N/A,#N/A,FALSE,"Midtown Plaza (7)"}</definedName>
    <definedName name="wrn.AFR200." hidden="1">{"AFR200_P1",#N/A,FALSE,"AFR200";"AFR200_P2",#N/A,FALSE,"AFR200";"AFR200_P3",#N/A,FALSE,"AFR200";"AFR200_P4",#N/A,FALSE,"AFR200";"AFR200_P5",#N/A,FALSE,"AFR200"}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{#N/A,#N/A,FALSE,"ASSUMPTIONS";#N/A,#N/A,FALSE,"Valuation Summary";"page1",#N/A,FALSE,"PRESENTATION";"page2",#N/A,FALSE,"PRESENTATION";#N/A,#N/A,FALSE,"ORIGINAL_ROLLBACK"}</definedName>
    <definedName name="wrn.All._.Pages." hidden="1">{#N/A,#N/A,FALSE,"Summary";#N/A,#N/A,FALSE,"01s Hmv Gen";#N/A,#N/A,FALSE,"01 Hmv Gen";#N/A,#N/A,FALSE,"02 Hmv Ammo";#N/A,#N/A,FALSE,"03 Hmv Pail";#N/A,#N/A,FALSE,"04 Hmv Can";#N/A,#N/A,FALSE,"17 Hmv Matl Ctr";#N/A,#N/A,FALSE,"05s Picayune";#N/A,#N/A,FALSE,"05 Picayune";#N/A,#N/A,FALSE,"06 Kilbourn";#N/A,#N/A,FALSE,"07s Fontana";#N/A,#N/A,FALSE,"07 Fontana";#N/A,#N/A,FALSE,"08s Garland";#N/A,#N/A,FALSE,"08 Garland";#N/A,#N/A,FALSE,"09s Memphis";#N/A,#N/A,FALSE,"09 Memphis";#N/A,#N/A,FALSE,"10s SW Pail";#N/A,#N/A,FALSE,"10 SW Can";#N/A,#N/A,FALSE,"11 SW Litho";#N/A,#N/A,FALSE,"14 Eliz Can";#N/A,#N/A,FALSE,"16 York";#N/A,#N/A,FALSE,"18 Eliz Matl Ctr";#N/A,#N/A,FALSE,"19 BSI Atlanta"}</definedName>
    <definedName name="wrn.All._.Schedules." hidden="1">{#N/A,#N/A,FALSE,"Schedule A";#N/A,#N/A,FALSE,"Schedule B";#N/A,#N/A,FALSE,"Schedule C";#N/A,#N/A,FALSE,"Schedule D";#N/A,#N/A,FALSE,"Schedule E";#N/A,#N/A,FALSE,"Schedule F";#N/A,#N/A,FALSE,"Schedule G";#N/A,#N/A,FALSE,"Schedule H";#N/A,#N/A,FALSE,"Schedule I";#N/A,#N/A,FALSE,"Schedule J"}</definedName>
    <definedName name="wrn.analysis1." hidden="1">{#N/A,#N/A,FALSE,"Cashflow Forecast";#N/A,#N/A,FALSE,"Profit and Loss";#N/A,#N/A,FALSE,"Balance Sheets"}</definedName>
    <definedName name="wrn.Appraisal." hidden="1">{#N/A,#N/A,FALSE,"APPRAISAL";#N/A,#N/A,FALSE,"APPRAISAL 2";#N/A,#N/A,FALSE,"APPRAISAL 3"}</definedName>
    <definedName name="wrn.Appraisal._.2." hidden="1">{#N/A,#N/A,FALSE,"Appraisal 2"}</definedName>
    <definedName name="wrn.Appraisal._.3." hidden="1">{#N/A,#N/A,FALSE,"Appraisal 3"}</definedName>
    <definedName name="wrn.Borrowing._.Base." hidden="1">{#N/A,#N/A,FALSE,"NEWFRMT";#N/A,#N/A,FALSE,"AR-Rec";#N/A,#N/A,FALSE,"UQ_AR";#N/A,#N/A,FALSE,"INV_CERT";#N/A,#N/A,FALSE,"ACCT_STAT";#N/A,#N/A,FALSE,"ACCT_STAT_MTD"}</definedName>
    <definedName name="wrn.CapExp_JJORDAN." hidden="1">{"CAPEX_JJORDAN",#N/A,FALSE,"Cap Exp"}</definedName>
    <definedName name="wrn.COMBINED." localSheetId="0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ntrol._.Sheet." hidden="1">{#N/A,#N/A,FALSE,"CONTROL"}</definedName>
    <definedName name="wrn.Credit._.Summary." hidden="1">{#N/A,#N/A,FALSE,"CREDIT"}</definedName>
    <definedName name="wrn.Distribution._.Economics." hidden="1">{#N/A,#N/A,FALSE,"Draw";#N/A,#N/A,FALSE,"PROFORMA";#N/A,#N/A,FALSE,"Assumptions";#N/A,#N/A,FALSE,"Costs"}</definedName>
    <definedName name="wrn.Engineering." hidden="1">{#N/A,#N/A,FALSE,"ENGINEERING"}</definedName>
    <definedName name="wrn.Environmental." hidden="1">{#N/A,#N/A,FALSE,"ENVIRONMENTAL"}</definedName>
    <definedName name="wrn.Exec._.Summary." hidden="1">{#N/A,#N/A,FALSE,"Index"}</definedName>
    <definedName name="wrn.FY97SBP." hidden="1">{#N/A,#N/A,FALSE,"FY97";#N/A,#N/A,FALSE,"FY98";#N/A,#N/A,FALSE,"FY99";#N/A,#N/A,FALSE,"FY00";#N/A,#N/A,FALSE,"FY01"}</definedName>
    <definedName name="wrn.GRAPHS." localSheetId="0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Rev._.Exp." hidden="1">{#N/A,#N/A,FALSE,"Historical Rev &amp; Exp"}</definedName>
    <definedName name="wrn.Index." hidden="1">{#N/A,#N/A,FALSE,"INDEX"}</definedName>
    <definedName name="wrn.input._.data." hidden="1">{"Creditor Days",#N/A,FALSE,"Input Sheet";"Data Values",#N/A,FALSE,"Input Sheet"}</definedName>
    <definedName name="wrn.JV._.and._.schedules." hidden="1">{#N/A,#N/A,FALSE,"JV69";#N/A,#N/A,FALSE,"Calculations";#N/A,#N/A,FALSE,"Variances"}</definedName>
    <definedName name="wrn.KMART._.MONTHLY." hidden="1">{#N/A,#N/A,FALSE,"EXEC SUMM";#N/A,#N/A,FALSE,"KMART CON MTH";#N/A,#N/A,FALSE,"KMART CON YTD";#N/A,#N/A,FALSE,"USKMART OPER";#N/A,#N/A,FALSE,"INTNTL OPER";#N/A,#N/A,FALSE,"USKMART YTD";#N/A,#N/A,FALSE,"KMART4QTR FORECAST";#N/A,#N/A,FALSE,"FULL YEAR FORECAST"}</definedName>
    <definedName name="wrn.Lease._.Rollover." hidden="1">{#N/A,#N/A,FALSE,"Lease Rollover"}</definedName>
    <definedName name="wrn.Loan._.Pricing._.Analysis." hidden="1">{#N/A,#N/A,FALSE,"LOAN ANALYSIS"}</definedName>
    <definedName name="wrn.Mortgage._.Loan._.Sch." hidden="1">{#N/A,#N/A,FALSE,"Mortgage Loan Sch"}</definedName>
    <definedName name="wrn.Portfolio._.Underwriting." hidden="1">{#N/A,#N/A,TRUE,"Summary";#N/A,#N/A,TRUE,"Portfolio Analysis";#N/A,#N/A,TRUE,"Portfolio Return Breakdown";#N/A,#N/A,TRUE,"The Johnston Building";#N/A,#N/A,TRUE,"129 W.Trade";#N/A,#N/A,TRUE,"Midtown Plaza"}</definedName>
    <definedName name="wrn.PRES_OUT." hidden="1">{"page1",#N/A,FALSE,"PRESENTATION";"page2",#N/A,FALSE,"PRESENTATION";#N/A,#N/A,FALSE,"Valuation Summary"}</definedName>
    <definedName name="wrn.Presentation." hidden="1">{#N/A,#N/A,FALSE,"INDEX";#N/A,#N/A,FALSE,"Mortgage Loan Sch";#N/A,#N/A,FALSE,"Exec Summary";#N/A,#N/A,FALSE,"Strengths &amp; Weaknesses";#N/A,#N/A,FALSE,"Underwriting Analysis";#N/A,#N/A,FALSE,"HISTORICAL REV &amp; EXP";#N/A,#N/A,FALSE,"Rent Roll";#N/A,#N/A,FALSE,"Recovery Calcs";#N/A,#N/A,FALSE,"Lease Rollover";#N/A,#N/A,FALSE,"APPRAISAL";#N/A,#N/A,FALSE,"APPRAISAL 2";#N/A,#N/A,FALSE,"APPRAISAL 3";#N/A,#N/A,FALSE,"ENGINEERING";#N/A,#N/A,FALSE,"ENVIRONMENTAL";#N/A,#N/A,FALSE,"CREDIT";#N/A,#N/A,FALSE,"Taxes, Insurance, Title";#N/A,#N/A,FALSE,"LOAN ANALYSIS";#N/A,#N/A,FALSE,"SOURCES &amp; USES";#N/A,#N/A,FALSE,"Working List";#N/A,#N/A,FALSE,"Underwriting Comparison"}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Documents." hidden="1">{#N/A,#N/A,TRUE,"Cover Page";#N/A,#N/A,TRUE,"Executive Summary";#N/A,#N/A,TRUE,"Photos";#N/A,#N/A,TRUE,"Area Map";#N/A,#N/A,TRUE,"Descriptions";#N/A,#N/A,TRUE,"SitePlan";#N/A,#N/A,TRUE,"Land Grid";#N/A,#N/A,TRUE,"Land Sales Map";#N/A,#N/A,TRUE,"Cost Approach Schedule";#N/A,#N/A,TRUE,"Certification"}</definedName>
    <definedName name="wrn.Property._.Description." hidden="1">{#N/A,#N/A,FALSE,"PROP. DESCRIPTION"}</definedName>
    <definedName name="wrn.Recovery._.Calcs." hidden="1">{#N/A,#N/A,FALSE,"Recovery Calcs"}</definedName>
    <definedName name="wrn.Rent._.Roll." hidden="1">{#N/A,#N/A,FALSE,"Rent Roll"}</definedName>
    <definedName name="wrn.Strengths._.Weaknesses." hidden="1">{#N/A,#N/A,FALSE,"Strengths &amp; Weaknesses"}</definedName>
    <definedName name="wrn.Taxes._.Title._.Insurance." hidden="1">{#N/A,#N/A,FALSE,"Taxes, Insurance, Title"}</definedName>
    <definedName name="wrn.TEST." hidden="1">{"TRAD_SALES",#N/A,FALSE,"TRAD"}</definedName>
    <definedName name="wrn.Tout._.Sauf._.BG." localSheetId="0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nderwriting._.Analysis." hidden="1">{#N/A,#N/A,FALSE,"Underwriting Analysis"}</definedName>
    <definedName name="wrn.VALUATION." localSheetId="0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orking._.Party._.List." hidden="1">{#N/A,#N/A,FALSE,"Working List"}</definedName>
    <definedName name="WW" hidden="1">[18]Recovered_Sheet1!#REF!</definedName>
    <definedName name="x" hidden="1">{#N/A,#N/A,FALSE,"FY97";#N/A,#N/A,FALSE,"FY98";#N/A,#N/A,FALSE,"FY99";#N/A,#N/A,FALSE,"FY00";#N/A,#N/A,FALSE,"FY01"}</definedName>
    <definedName name="Year">'[19]17-19 Data'!$AE$2:$AE$58</definedName>
    <definedName name="YearStart1" localSheetId="0">#REF!</definedName>
    <definedName name="YearStart1">#REF!</definedName>
    <definedName name="YearStart2" localSheetId="0">#REF!</definedName>
    <definedName name="YearStart2">#REF!</definedName>
    <definedName name="YearStart3" localSheetId="0">#REF!</definedName>
    <definedName name="YearStart3">#REF!</definedName>
    <definedName name="YearStart4" localSheetId="0">#REF!</definedName>
    <definedName name="YearStart4">#REF!</definedName>
    <definedName name="YearStart5" localSheetId="0">#REF!</definedName>
    <definedName name="YearStart5">#REF!</definedName>
    <definedName name="YearStart6" localSheetId="0">#REF!</definedName>
    <definedName name="YearStart6">#REF!</definedName>
    <definedName name="YearStart7" localSheetId="0">#REF!</definedName>
    <definedName name="YearStart7">#REF!</definedName>
    <definedName name="Z_237981C0_131D_11D1_9F3C_000021A79766_.wvu.Cols" hidden="1">[20]CAR1!$A$1:$A$65536,[20]CAR1!$O$1:$O$65536</definedName>
    <definedName name="Z_237981C1_131D_11D1_9F3C_000021A79766_.wvu.Cols" hidden="1">[20]CAR1!$A$1:$A$65536,[20]CAR1!$P$1:$Q$65536</definedName>
    <definedName name="Z_C8219207_0A5B_11D1_9F3C_000021A79766_.wvu.Cols" hidden="1">[20]CAR1!$A$1:$A$65536,[20]CAR1!$O$1:$O$65536</definedName>
    <definedName name="Z_C8219208_0A5B_11D1_9F3C_000021A79766_.wvu.Cols" hidden="1">[20]CAR1!$A$1:$A$65536,[20]CAR1!$P$1:$Q$65536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22" i="1" l="1"/>
  <c r="AH25" i="1"/>
  <c r="AH24" i="1"/>
  <c r="AH21" i="1"/>
  <c r="AH20" i="1"/>
  <c r="AH17" i="1"/>
  <c r="AH15" i="1"/>
  <c r="AG25" i="1"/>
  <c r="AG23" i="1"/>
  <c r="AG11" i="1"/>
  <c r="AA9" i="1" l="1"/>
  <c r="AI25" i="1" s="1"/>
  <c r="AH16" i="1"/>
  <c r="X9" i="1"/>
  <c r="AI22" i="1" s="1"/>
  <c r="Y9" i="1"/>
  <c r="AI23" i="1" s="1"/>
  <c r="AH18" i="1"/>
  <c r="E9" i="1"/>
  <c r="AI12" i="1" s="1"/>
  <c r="M9" i="1"/>
  <c r="AH19" i="1"/>
  <c r="AG21" i="1"/>
  <c r="H9" i="1"/>
  <c r="AH14" i="1"/>
  <c r="P9" i="1"/>
  <c r="AI14" i="1" s="1"/>
  <c r="AH12" i="1"/>
  <c r="AH11" i="1"/>
  <c r="D9" i="1"/>
  <c r="AI11" i="1" s="1"/>
  <c r="L9" i="1"/>
  <c r="T9" i="1"/>
  <c r="AI18" i="1" s="1"/>
  <c r="F9" i="1"/>
  <c r="O9" i="1"/>
  <c r="AI13" i="1" s="1"/>
  <c r="W9" i="1"/>
  <c r="AI21" i="1" s="1"/>
  <c r="Z9" i="1"/>
  <c r="AI24" i="1" s="1"/>
  <c r="AG18" i="1"/>
  <c r="AH23" i="1"/>
  <c r="AH13" i="1"/>
  <c r="AG24" i="1"/>
  <c r="AG14" i="1"/>
  <c r="AG22" i="1"/>
  <c r="G9" i="1"/>
  <c r="J9" i="1" l="1"/>
  <c r="AG15" i="1"/>
  <c r="Q9" i="1"/>
  <c r="AI15" i="1" s="1"/>
  <c r="AG20" i="1"/>
  <c r="V9" i="1"/>
  <c r="AI20" i="1" s="1"/>
  <c r="AG13" i="1"/>
  <c r="AG12" i="1"/>
  <c r="I9" i="1"/>
  <c r="AG19" i="1"/>
  <c r="U9" i="1"/>
  <c r="AI19" i="1" s="1"/>
  <c r="AG17" i="1"/>
  <c r="S9" i="1"/>
  <c r="AI17" i="1" s="1"/>
  <c r="AG16" i="1"/>
  <c r="R9" i="1"/>
  <c r="AI16" i="1" s="1"/>
  <c r="N9" i="1"/>
  <c r="K9" i="1"/>
</calcChain>
</file>

<file path=xl/sharedStrings.xml><?xml version="1.0" encoding="utf-8"?>
<sst xmlns="http://schemas.openxmlformats.org/spreadsheetml/2006/main" count="30" uniqueCount="18">
  <si>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</si>
  <si>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</si>
  <si>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</si>
  <si>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</si>
  <si>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</si>
  <si>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</si>
  <si>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</si>
  <si>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</si>
  <si>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</si>
  <si>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</si>
  <si>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</si>
  <si>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</si>
  <si>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July 2022</t>
  </si>
  <si>
    <t>Synthese</t>
  </si>
  <si>
    <t>Commerce</t>
  </si>
  <si>
    <t>non commerce</t>
  </si>
  <si>
    <t>total</t>
  </si>
  <si>
    <t xml:space="preserve">total en poucent + ext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</si>
</sst>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dd/mm/yy;@"/>
    <numFmt numFmtId="165" formatCode="[$-409]mmmm"/>
    <numFmt numFmtId="166" formatCode="0.0"/>
    <numFmt numFmtId="167" formatCode="[$-409]mmm\-yy;@"/>
    <numFmt numFmtId="168" formatCode="[$-409]mmm\-yy"/>
    <numFmt numFmtId="169" formatCode="_-* #,##0.00\ _F_-;\-* #,##0.00\ _F_-;_-* &quot;-&quot;??\ _F_-;_-@_-"/>
    <numFmt numFmtId="170" formatCode="#,##0;\(#,##0\);&quot;-&quot;"/>
    <numFmt numFmtId="171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</cellStyleXfs>
  <cellXfs count="44">
    <xf numFmtId="0" fontId="0" fillId="0" borderId="0" xfId="0"/>
    <xf numFmtId="0" fontId="3" fillId="0" borderId="1" xfId="2" applyFont="1" applyBorder="1" applyAlignment="1">
      <alignment horizontal="left"/>
    </xf>
    <xf numFmtId="0" fontId="4" fillId="0" borderId="2" xfId="3" applyFont="1" applyBorder="1"/>
    <xf numFmtId="0" fontId="5" fillId="0" borderId="3" xfId="3" applyFont="1" applyBorder="1" applyAlignment="1">
      <alignment horizontal="centerContinuous" vertical="center"/>
    </xf>
    <xf numFmtId="0" fontId="4" fillId="0" borderId="4" xfId="3" applyFont="1" applyBorder="1" applyAlignment="1">
      <alignment horizontal="centerContinuous" vertical="center"/>
    </xf>
    <xf numFmtId="164" fontId="6" fillId="0" borderId="5" xfId="3" quotePrefix="1" applyNumberFormat="1" applyFont="1" applyBorder="1" applyAlignment="1">
      <alignment horizontal="left" vertical="center"/>
    </xf>
    <xf numFmtId="14" fontId="6" fillId="0" borderId="2" xfId="3" quotePrefix="1" applyNumberFormat="1" applyFont="1" applyBorder="1" applyAlignment="1">
      <alignment horizontal="left" vertical="center"/>
    </xf>
    <xf numFmtId="0" fontId="4" fillId="0" borderId="0" xfId="3" applyFont="1"/>
    <xf numFmtId="165" fontId="7" fillId="0" borderId="6" xfId="2" quotePrefix="1" applyNumberFormat="1" applyFont="1" applyBorder="1" applyAlignment="1">
      <alignment horizontal="left"/>
    </xf>
    <xf numFmtId="0" fontId="4" fillId="0" borderId="7" xfId="3" applyFont="1" applyBorder="1"/>
    <xf numFmtId="0" fontId="8" fillId="0" borderId="8" xfId="3" applyFont="1" applyBorder="1" applyAlignment="1">
      <alignment horizontal="center"/>
    </xf>
    <xf numFmtId="0" fontId="4" fillId="0" borderId="9" xfId="3" applyFont="1" applyBorder="1" applyAlignment="1">
      <alignment vertical="center"/>
    </xf>
    <xf numFmtId="166" fontId="6" fillId="0" borderId="10" xfId="2" applyNumberFormat="1" applyFont="1" applyBorder="1" applyAlignment="1">
      <alignment horizontal="left" vertical="center"/>
    </xf>
    <xf numFmtId="166" fontId="6" fillId="0" borderId="7" xfId="2" applyNumberFormat="1" applyFont="1" applyBorder="1" applyAlignment="1">
      <alignment horizontal="left" vertical="center"/>
    </xf>
    <xf numFmtId="167" fontId="4" fillId="0" borderId="0" xfId="3" applyNumberFormat="1" applyFont="1" applyAlignment="1">
      <alignment horizontal="left"/>
    </xf>
    <xf numFmtId="0" fontId="8" fillId="0" borderId="0" xfId="3" applyFont="1" applyAlignment="1">
      <alignment horizontal="center"/>
    </xf>
    <xf numFmtId="0" fontId="8" fillId="0" borderId="4" xfId="3" applyFont="1" applyBorder="1" applyAlignment="1">
      <alignment horizontal="right"/>
    </xf>
    <xf numFmtId="14" fontId="8" fillId="0" borderId="4" xfId="3" quotePrefix="1" applyNumberFormat="1" applyFont="1" applyBorder="1" applyAlignment="1">
      <alignment horizontal="centerContinuous"/>
    </xf>
    <xf numFmtId="167" fontId="8" fillId="0" borderId="4" xfId="3" applyNumberFormat="1" applyFont="1" applyBorder="1" applyAlignment="1">
      <alignment horizontal="left"/>
    </xf>
    <xf numFmtId="0" fontId="8" fillId="0" borderId="11" xfId="3" applyFont="1" applyBorder="1" applyAlignment="1">
      <alignment horizontal="center"/>
    </xf>
    <xf numFmtId="167" fontId="8" fillId="0" borderId="0" xfId="3" applyNumberFormat="1" applyFont="1" applyAlignment="1">
      <alignment horizontal="left"/>
    </xf>
    <xf numFmtId="168" fontId="8" fillId="0" borderId="8" xfId="3" applyNumberFormat="1" applyFont="1" applyBorder="1" applyAlignment="1">
      <alignment horizontal="center"/>
    </xf>
    <xf numFmtId="168" fontId="8" fillId="0" borderId="9" xfId="3" applyNumberFormat="1" applyFont="1" applyBorder="1" applyAlignment="1">
      <alignment horizontal="center"/>
    </xf>
    <xf numFmtId="0" fontId="8" fillId="0" borderId="9" xfId="3" applyFont="1" applyBorder="1" applyAlignment="1">
      <alignment horizontal="centerContinuous"/>
    </xf>
    <xf numFmtId="0" fontId="8" fillId="0" borderId="15" xfId="3" applyFont="1" applyBorder="1" applyAlignment="1">
      <alignment horizontal="centerContinuous"/>
    </xf>
    <xf numFmtId="170" fontId="4" fillId="0" borderId="0" xfId="3" applyNumberFormat="1" applyFont="1"/>
    <xf numFmtId="0" fontId="8" fillId="0" borderId="17" xfId="3" applyFont="1" applyBorder="1"/>
    <xf numFmtId="0" fontId="8" fillId="2" borderId="18" xfId="3" applyFont="1" applyFill="1" applyBorder="1" applyAlignment="1">
      <alignment horizontal="center"/>
    </xf>
    <xf numFmtId="0" fontId="8" fillId="2" borderId="19" xfId="3" applyFont="1" applyFill="1" applyBorder="1"/>
    <xf numFmtId="170" fontId="8" fillId="2" borderId="13" xfId="4" applyNumberFormat="1" applyFont="1" applyFill="1" applyBorder="1"/>
    <xf numFmtId="0" fontId="8" fillId="0" borderId="0" xfId="3" applyFont="1"/>
    <xf numFmtId="0" fontId="4" fillId="0" borderId="17" xfId="3" applyFont="1" applyBorder="1"/>
    <xf numFmtId="0" fontId="4" fillId="2" borderId="18" xfId="3" applyFont="1" applyFill="1" applyBorder="1"/>
    <xf numFmtId="170" fontId="4" fillId="2" borderId="13" xfId="4" applyNumberFormat="1" applyFont="1" applyFill="1" applyBorder="1"/>
    <xf numFmtId="0" fontId="4" fillId="3" borderId="20" xfId="3" applyFont="1" applyFill="1" applyBorder="1"/>
    <xf numFmtId="0" fontId="4" fillId="3" borderId="16" xfId="3" applyFont="1" applyFill="1" applyBorder="1"/>
    <xf numFmtId="171" fontId="4" fillId="3" borderId="0" xfId="6" applyNumberFormat="1" applyFont="1" applyFill="1" applyBorder="1"/>
    <xf numFmtId="14" fontId="4" fillId="0" borderId="0" xfId="3" applyNumberFormat="1" applyFont="1"/>
    <xf numFmtId="171" fontId="4" fillId="0" borderId="0" xfId="1" applyNumberFormat="1" applyFont="1"/>
    <xf numFmtId="9" fontId="4" fillId="0" borderId="0" xfId="1" applyFont="1"/>
    <xf numFmtId="0" fontId="8" fillId="0" borderId="12" xfId="3" applyFont="1" applyBorder="1" applyAlignment="1">
      <alignment horizontal="center"/>
    </xf>
    <xf numFmtId="0" fontId="8" fillId="0" borderId="13" xfId="3" applyFont="1" applyBorder="1" applyAlignment="1">
      <alignment horizontal="center"/>
    </xf>
    <xf numFmtId="0" fontId="8" fillId="2" borderId="13" xfId="3" applyFont="1" applyFill="1" applyBorder="1" applyAlignment="1">
      <alignment horizontal="center" vertical="center"/>
    </xf>
    <xf numFmtId="0" fontId="8" fillId="2" borderId="14" xfId="3" applyFont="1" applyFill="1" applyBorder="1" applyAlignment="1">
      <alignment horizontal="center" vertical="center"/>
    </xf>
  </cellXfs>
  <cellStyles count="8">
    <cellStyle name="Comma 4" xfId="4" xr:uid="{C8F628B0-13A3-468E-9231-AD42503F3BE3}"/>
    <cellStyle name="Normal" xfId="0" builtinId="0"/>
    <cellStyle name="Normal 11" xfId="3" xr:uid="{D575CCBA-C5D9-4B84-A080-934A668C4CCB}"/>
    <cellStyle name="Normal 2 2" xfId="2" xr:uid="{5A8177AE-5931-470E-9591-C3585DCC6B43}"/>
    <cellStyle name="Normal 4 2" xfId="5" xr:uid="{DE694087-4BD4-4FEF-B470-954CF6EB9E46}"/>
    <cellStyle name="Normal 8" xfId="7" xr:uid="{9A8D5BAF-66C3-4055-A45C-C55F10B119F6}"/>
    <cellStyle name="Percent" xfId="1" builtinId="5"/>
    <cellStyle name="Percent 2 2" xfId="6" xr:uid="{65D6A85C-BC9C-48EF-A8E3-8831ED06C9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fr-FR" sz="1400"/>
              <a:t>Trade and non trade working capital</a:t>
            </a:r>
          </a:p>
        </c:rich>
      </c:tx>
      <c:layout>
        <c:manualLayout>
          <c:xMode val="edge"/>
          <c:yMode val="edge"/>
          <c:x val="2.2922134733158986E-4"/>
          <c:y val="0"/>
        </c:manualLayout>
      </c:layout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Synthese!$C$7</c:f>
              <c:strCache>
                <c:ptCount val="1"/>
                <c:pt idx="0">
                  <c:v>Commerce</c:v>
                </c:pt>
              </c:strCache>
            </c:strRef>
          </c:tx>
          <c:invertIfNegative val="0"/>
          <c:cat>
            <c:strRef>
              <c:f>Synthese!$D$6:$AA$6</c:f>
              <c:strCache>
                <c:ptCount val="2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</c:strCache>
            </c:strRef>
          </c:cat>
          <c:val>
            <c:numRef>
              <c:f>Synthese!$K$7:$V$7</c:f>
              <c:numCache>
                <c:formatCode>#\ ##0;\(#\ ##0\);"-"</c:formatCode>
                <c:ptCount val="12"/>
                <c:pt idx="0">
                  <c:v>22083.678820000005</c:v>
                </c:pt>
                <c:pt idx="1">
                  <c:v>22561.819400000011</c:v>
                </c:pt>
                <c:pt idx="2">
                  <c:v>25242.679910000006</c:v>
                </c:pt>
                <c:pt idx="3">
                  <c:v>17929.759699999995</c:v>
                </c:pt>
                <c:pt idx="4">
                  <c:v>14927.26780999999</c:v>
                </c:pt>
                <c:pt idx="5">
                  <c:v>14107.569560000004</c:v>
                </c:pt>
                <c:pt idx="6">
                  <c:v>8319.7820099999954</c:v>
                </c:pt>
                <c:pt idx="7">
                  <c:v>8787.2971900000048</c:v>
                </c:pt>
                <c:pt idx="8">
                  <c:v>3522.938169999994</c:v>
                </c:pt>
                <c:pt idx="9">
                  <c:v>8353.6598499999964</c:v>
                </c:pt>
                <c:pt idx="10">
                  <c:v>7776.6042000000016</c:v>
                </c:pt>
                <c:pt idx="11">
                  <c:v>22614.637599999995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67-4850-87C3-1B40053338AD}"/>
            </c:ext>
          </c:extLst>
        </c:ser>
        <c:ser>
          <c:idx val="1"/>
          <c:order val="1"/>
          <c:tx>
            <c:strRef>
              <c:f>Synthese!$C$8</c:f>
              <c:strCache>
                <c:ptCount val="1"/>
                <c:pt idx="0">
                  <c:v>non commerce</c:v>
                </c:pt>
              </c:strCache>
            </c:strRef>
          </c:tx>
          <c:invertIfNegative val="0"/>
          <c:cat>
            <c:strRef>
              <c:f>Synthese!$D$6:$AA$6</c:f>
              <c:strCache>
                <c:ptCount val="24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  <c:pt idx="12">
                  <c:v>Jan</c:v>
                </c:pt>
                <c:pt idx="13">
                  <c:v>Feb</c:v>
                </c:pt>
                <c:pt idx="14">
                  <c:v>Mar</c:v>
                </c:pt>
                <c:pt idx="15">
                  <c:v>Apr</c:v>
                </c:pt>
                <c:pt idx="16">
                  <c:v>May</c:v>
                </c:pt>
                <c:pt idx="17">
                  <c:v>Jun</c:v>
                </c:pt>
                <c:pt idx="18">
                  <c:v>Jul</c:v>
                </c:pt>
                <c:pt idx="19">
                  <c:v>Aug</c:v>
                </c:pt>
                <c:pt idx="20">
                  <c:v>Sep</c:v>
                </c:pt>
                <c:pt idx="21">
                  <c:v>Oct</c:v>
                </c:pt>
                <c:pt idx="22">
                  <c:v>Nov</c:v>
                </c:pt>
                <c:pt idx="23">
                  <c:v>Dec</c:v>
                </c:pt>
              </c:strCache>
            </c:strRef>
          </c:cat>
          <c:val>
            <c:numRef>
              <c:f>Synthese!$K$8:$V$8</c:f>
              <c:numCache>
                <c:formatCode>#\ ##0;\(#\ ##0\);"-"</c:formatCode>
                <c:ptCount val="12"/>
                <c:pt idx="0">
                  <c:v>32.912669999999991</c:v>
                </c:pt>
                <c:pt idx="1">
                  <c:v>-671.03798999999981</c:v>
                </c:pt>
                <c:pt idx="2">
                  <c:v>-1878.5403200000001</c:v>
                </c:pt>
                <c:pt idx="3">
                  <c:v>-1671.7682199999997</c:v>
                </c:pt>
                <c:pt idx="4">
                  <c:v>-1705.0288400000002</c:v>
                </c:pt>
                <c:pt idx="5">
                  <c:v>-5440.3771300000008</c:v>
                </c:pt>
                <c:pt idx="6">
                  <c:v>-903.04780000000005</c:v>
                </c:pt>
                <c:pt idx="7">
                  <c:v>24.781190000000038</c:v>
                </c:pt>
                <c:pt idx="8">
                  <c:v>-38.619530000000111</c:v>
                </c:pt>
                <c:pt idx="9">
                  <c:v>165.30856999999997</c:v>
                </c:pt>
                <c:pt idx="10">
                  <c:v>137.05378999999999</c:v>
                </c:pt>
                <c:pt idx="11">
                  <c:v>84.608809999999892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67-4850-87C3-1B4005333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181618176"/>
        <c:axId val="181619712"/>
      </c:barChart>
      <c:lineChart>
        <c:grouping val="standard"/>
        <c:varyColors val="0"/>
        <c:ser>
          <c:idx val="2"/>
          <c:order val="2"/>
          <c:tx>
            <c:strRef>
              <c:f>Synthese!$B$10</c:f>
              <c:strCache>
                <c:ptCount val="1"/>
                <c:pt idx="0">
                  <c:v>total en poucent + ext </c:v>
                </c:pt>
              </c:strCache>
            </c:strRef>
          </c:tx>
          <c:marker>
            <c:symbol val="circle"/>
            <c:size val="5"/>
          </c:marker>
          <c:val>
            <c:numRef>
              <c:f>Synthese!$K$10:$V$10</c:f>
              <c:numCache>
                <c:formatCode>0.0%</c:formatCode>
                <c:ptCount val="12"/>
                <c:pt idx="0">
                  <c:v>0.16376472290915661</c:v>
                </c:pt>
                <c:pt idx="1">
                  <c:v>0.14399661458401369</c:v>
                </c:pt>
                <c:pt idx="2">
                  <c:v>0.13567786669458201</c:v>
                </c:pt>
                <c:pt idx="3">
                  <c:v>8.3396527964381531E-2</c:v>
                </c:pt>
                <c:pt idx="4">
                  <c:v>6.1111242468019737E-2</c:v>
                </c:pt>
                <c:pt idx="5">
                  <c:v>4.0030491398617092E-2</c:v>
                </c:pt>
                <c:pt idx="6">
                  <c:v>3.3928492257754787E-2</c:v>
                </c:pt>
                <c:pt idx="7">
                  <c:v>3.8545381420428064E-2</c:v>
                </c:pt>
                <c:pt idx="8">
                  <c:v>1.4977476350171319E-2</c:v>
                </c:pt>
                <c:pt idx="9">
                  <c:v>3.6127295662515144E-2</c:v>
                </c:pt>
                <c:pt idx="10">
                  <c:v>3.3126607297316452E-2</c:v>
                </c:pt>
                <c:pt idx="11">
                  <c:v>9.6191117062398537E-2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67-4850-87C3-1B4005333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623424"/>
        <c:axId val="181621888"/>
      </c:lineChart>
      <c:catAx>
        <c:axId val="18161817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81619712"/>
        <c:crosses val="autoZero"/>
        <c:auto val="1"/>
        <c:lblAlgn val="ctr"/>
        <c:lblOffset val="100"/>
        <c:noMultiLvlLbl val="0"/>
      </c:catAx>
      <c:valAx>
        <c:axId val="1816197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Currency</a:t>
                </a:r>
                <a:r>
                  <a:rPr lang="fr-FR" baseline="0"/>
                  <a:t> in thousands</a:t>
                </a:r>
                <a:endParaRPr lang="fr-FR"/>
              </a:p>
            </c:rich>
          </c:tx>
          <c:overlay val="0"/>
        </c:title>
        <c:numFmt formatCode="#\ ##0;\(#\ ##0\);&quot;-&quot;" sourceLinked="1"/>
        <c:majorTickMark val="none"/>
        <c:minorTickMark val="none"/>
        <c:tickLblPos val="nextTo"/>
        <c:crossAx val="181618176"/>
        <c:crosses val="autoZero"/>
        <c:crossBetween val="between"/>
      </c:valAx>
      <c:valAx>
        <c:axId val="181621888"/>
        <c:scaling>
          <c:orientation val="minMax"/>
        </c:scaling>
        <c:delete val="0"/>
        <c:axPos val="r"/>
        <c:numFmt formatCode="0%" sourceLinked="0"/>
        <c:majorTickMark val="out"/>
        <c:minorTickMark val="none"/>
        <c:tickLblPos val="nextTo"/>
        <c:crossAx val="181623424"/>
        <c:crosses val="max"/>
        <c:crossBetween val="between"/>
      </c:valAx>
      <c:catAx>
        <c:axId val="181623424"/>
        <c:scaling>
          <c:orientation val="minMax"/>
        </c:scaling>
        <c:delete val="1"/>
        <c:axPos val="b"/>
        <c:majorTickMark val="out"/>
        <c:minorTickMark val="none"/>
        <c:tickLblPos val="nextTo"/>
        <c:crossAx val="1816218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448733</xdr:colOff>
      <xdr:row>12</xdr:row>
      <xdr:rowOff>120802</xdr:rowOff>
    </xdr:from>
    <xdr:to>
      <xdr:col>16</xdr:col>
      <xdr:colOff>564697</xdr:colOff>
      <xdr:row>31</xdr:row>
      <xdr:rowOff>11188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1B787472-5F09-48F0-A35A-C49150BEAF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amienmartin/My%20Documents/Planning%20Archiv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mienmartin\My%20Documents\Planning%20Archiv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-dc2fs1.duffandphelps.com\global\Users\Kris%20&amp;%20Craig\AppData\Local\Microsoft\Windows\Temporary%20Internet%20Files\Low\Content.IE5\OAJXKY8Q\WINDOWS\TEMP\egrrdp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NOVANDIE_2013\2013_04\Flash%20Novandie%20Avril%20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TRADIFRAIS_2014\2014_06\Flash%20Tradifrais%202014_06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TRADIFRAIS_2015\2015-01\Flash%20Tradifrais%202015_01%20V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\S$\Avaria2005\Achats\Ecart%20prix%2005%20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FF-DC-SRV2012\Marketing-X2\BUDGETS\2016\Customer%20TPF%20NCH%20Coupon%20Allocation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NOVANDIE_2014\2014_01\Flash%20Novandie%20Janvier%202014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0.232\Marketing-X2\BUDGETS\2016\Customer%20TPF%20NCH%20Coupon%20Allocation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NOVANDIE_2014\2014_03\Flash%20Novandie%20Mars%202014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NOVANDIE_2017\2017_12\Reporting\R&#233;el%20Tradifrais%202017_12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TempFiles\Oracle%20ADI%20Files\Financial%20Report%20Files\Internatural%20(04)\2012\INF%20-%2012.12%20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ESEGUI~1.AUN\LOCALS~1\Temp\notesE63B8D\Ctflux_janvie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a\Daily\Weekly\YTD%20vs.%20LYTD%20Sales%20by%20Bran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NOVANDIE_2014\2014_12\Flash%20Novandie%20d&#233;cembre%202014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AUN%20DAF\RESULTATS\TRADIFRAIS_2016\2016%2003\flash%20Tradifrais%202016_0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p-dc2fs1.duffandphelps.com\global\Users\Kris%20&amp;%20Craig\AppData\Local\Microsoft\Windows\Temporary%20Internet%20Files\Low\Content.IE5\OAJXKY8Q\DOCUME~1\earnhajx\LOCALS~1\Temp\FY'03%20AOP%20USRDP\EuroDough\RAULET%20ONL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$1%20Spreadsheet%20Server\Master%20Reports\FINAL\Budget\2020\2020%20FUF\2020%20Budget%20Book%20-%20FUF%20new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eto-comp\documentos\Documents%20and%20Settings\c040786\Desktop\Norberto\globalbank\https:\correio402.bb.com.br\windows\TEMP\Prca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Archives"/>
      <sheetName val="#REF"/>
      <sheetName val="CSCCincSKR"/>
      <sheetName val="Proform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Planning Archives"/>
      <sheetName val="#REF"/>
      <sheetName val="CSCCincSKR"/>
      <sheetName val="Proforma"/>
      <sheetName val="FY20-Budget (2)"/>
      <sheetName val="FY21-Budget"/>
      <sheetName val="2020 Actuals July YTD"/>
      <sheetName val="2nd Qtr Report Apr YTD"/>
      <sheetName val="2020 Budget"/>
      <sheetName val="1st Qtr Report"/>
      <sheetName val="2nd Qtr Report"/>
      <sheetName val="Total"/>
      <sheetName val="Imports Only"/>
      <sheetName val="Ingre Plant Only"/>
      <sheetName val="Other"/>
      <sheetName val="21_TB"/>
      <sheetName val="FY21_GL"/>
      <sheetName val="2021 YTD Total Int P&amp;L"/>
      <sheetName val="FY20_GL"/>
      <sheetName val="20_TB"/>
      <sheetName val="Cost Center Codes"/>
      <sheetName val="Sep_P&amp;L"/>
      <sheetName val="Oct_P&amp;L"/>
      <sheetName val="Downside_Model_1.4"/>
      <sheetName val="2020 YTD"/>
      <sheetName val="2020 Acts + Fcst"/>
      <sheetName val="Plethora EBITDA &amp; COGSBdge Grph"/>
      <sheetName val="2020 Acts + Fcst (2)"/>
      <sheetName val="COGS"/>
      <sheetName val="Sheet1"/>
      <sheetName val="Loan 8 New Sch 10919"/>
      <sheetName val="Loan 9 New Sch 109919"/>
      <sheetName val="FY20-IS 6yr. Growth Model"/>
      <sheetName val="100 Admin"/>
      <sheetName val="200 Engin"/>
      <sheetName val="300 Sales "/>
      <sheetName val="400 Prod"/>
      <sheetName val="500 R&amp;D"/>
      <sheetName val="600 Sheet Metal"/>
      <sheetName val="700 Additive"/>
      <sheetName val="800 SaaS"/>
      <sheetName val="999 Other"/>
      <sheetName val="2020_TB"/>
      <sheetName val="FY19-GL"/>
      <sheetName val="2019_TB"/>
      <sheetName val="GL_GSS_COA_Conversion"/>
      <sheetName val="06-20 IS"/>
      <sheetName val="06-20 BS"/>
      <sheetName val="05-20 IS"/>
      <sheetName val="05-20 BS"/>
      <sheetName val="04-20 IS"/>
      <sheetName val="04-20 BS"/>
      <sheetName val="03-20 IS"/>
      <sheetName val="03-20 BS"/>
      <sheetName val="02-20 IS"/>
      <sheetName val="02-20 BS"/>
      <sheetName val="01-20 IS"/>
      <sheetName val="01-20 BS"/>
      <sheetName val="BS Template"/>
    </sheetNames>
    <sheetDataSet>
      <sheetData sheetId="0">
        <row r="11">
          <cell r="C11">
            <v>11107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1- Main Events"/>
      <sheetName val="Slide 27 Legal En Summary"/>
      <sheetName val="Slide 27 Legal En"/>
      <sheetName val="LE 01 Model No Imports"/>
      <sheetName val="LE 01 Model"/>
      <sheetName val="Quarter Analysis "/>
      <sheetName val="Bridges"/>
      <sheetName val="LE 01 Model (2)"/>
      <sheetName val="6- Foreign currency"/>
      <sheetName val="7- Hedging"/>
      <sheetName val="8- Bal Sheet Bowman"/>
      <sheetName val="9- Cash statement"/>
      <sheetName val="10- Capex"/>
      <sheetName val="11- Marketing"/>
      <sheetName val="12- Working capital"/>
      <sheetName val="13- Inventory"/>
      <sheetName val="14- Cash"/>
      <sheetName val="15- Personnel"/>
      <sheetName val="16-KPI"/>
      <sheetName val="PERIOD MIX"/>
      <sheetName val="YTD MIX"/>
      <sheetName val="01-18"/>
      <sheetName val="0000000000000000000"/>
      <sheetName val="0000000000000000000000000"/>
      <sheetName val="R13 Comparison"/>
      <sheetName val="New Look Sales Detail"/>
      <sheetName val="COVER"/>
      <sheetName val="As Reported"/>
      <sheetName val="FY99 Bgt"/>
      <sheetName val="vs. FY99 Bgt"/>
      <sheetName val="vs. Prior Yr"/>
      <sheetName val="Main Summaries"/>
      <sheetName val="Key Elements vs. Bgt"/>
      <sheetName val="Key Elements Prior Yr"/>
      <sheetName val="Mfg Variances"/>
      <sheetName val="Mfg Ops Summary"/>
      <sheetName val="COGS Recap"/>
      <sheetName val="99 SG&amp;A Recap"/>
      <sheetName val="Admin Recap"/>
      <sheetName val="PYE Summary"/>
      <sheetName val="Contingencies List"/>
      <sheetName val="SALES DETAIL"/>
      <sheetName val="PVM Bgt Summary"/>
      <sheetName val="PVM 98 Summary"/>
      <sheetName val="Chart 1"/>
      <sheetName val="Chart 2"/>
      <sheetName val="Chart 3"/>
      <sheetName val="Chart 4"/>
      <sheetName val="PYE Statement"/>
      <sheetName val="PYE Graph"/>
      <sheetName val="SLIDES"/>
      <sheetName val="KPI's"/>
      <sheetName val="BAL SHEET"/>
      <sheetName val="Scrapped FG"/>
      <sheetName val="PKG EXPOSURE"/>
      <sheetName val="PKG GRAPH"/>
      <sheetName val="Sales forecast"/>
      <sheetName val="SIS by Week"/>
      <sheetName val="ASSET TURNOVER"/>
      <sheetName val="CAPEX FIXED ASSETS"/>
      <sheetName val="GTS to NS"/>
      <sheetName val="Coyne"/>
      <sheetName val="Master"/>
      <sheetName val="work streams"/>
      <sheetName val="BACKUP DROP DOWN LISTS"/>
      <sheetName val="Data Validation-Do NOT Delete"/>
    </sheetNames>
    <sheetDataSet>
      <sheetData sheetId="0">
        <row r="191">
          <cell r="O191">
            <v>-31.49</v>
          </cell>
        </row>
        <row r="192">
          <cell r="O192">
            <v>2688.72</v>
          </cell>
        </row>
        <row r="193">
          <cell r="O193">
            <v>-96839.45</v>
          </cell>
        </row>
        <row r="194">
          <cell r="O194">
            <v>-1114.05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aisie"/>
      <sheetName val="MOIS"/>
      <sheetName val="CUMUL"/>
      <sheetName val="P&amp;L simplifié"/>
      <sheetName val="P&amp;L simplifié cumul"/>
      <sheetName val="ECART SUR CVS"/>
      <sheetName val="calendrier"/>
      <sheetName val="F2012"/>
      <sheetName val="B2013"/>
      <sheetName val="flash2013"/>
      <sheetName val="corrections flash"/>
      <sheetName val="mensu"/>
      <sheetName val="€ T"/>
    </sheetNames>
    <sheetDataSet>
      <sheetData sheetId="0">
        <row r="7"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  <cell r="J7">
            <v>0</v>
          </cell>
          <cell r="K7">
            <v>585256.47</v>
          </cell>
          <cell r="L7">
            <v>0</v>
          </cell>
          <cell r="M7">
            <v>724174.33</v>
          </cell>
          <cell r="N7" t="str">
            <v>1</v>
          </cell>
          <cell r="O7">
            <v>-724174.33</v>
          </cell>
        </row>
        <row r="8"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  <cell r="J8">
            <v>585256.47</v>
          </cell>
          <cell r="K8">
            <v>0</v>
          </cell>
          <cell r="L8">
            <v>724174.33</v>
          </cell>
          <cell r="M8">
            <v>0</v>
          </cell>
          <cell r="N8" t="str">
            <v>1</v>
          </cell>
          <cell r="O8">
            <v>724174.33</v>
          </cell>
        </row>
        <row r="9"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  <cell r="J9">
            <v>0</v>
          </cell>
          <cell r="K9">
            <v>2144098.5499999998</v>
          </cell>
          <cell r="L9">
            <v>17980039.539999999</v>
          </cell>
          <cell r="M9">
            <v>0</v>
          </cell>
          <cell r="N9" t="str">
            <v>1</v>
          </cell>
          <cell r="O9">
            <v>17980039.539999999</v>
          </cell>
        </row>
        <row r="10"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  <cell r="J10">
            <v>0</v>
          </cell>
          <cell r="K10">
            <v>0</v>
          </cell>
          <cell r="L10">
            <v>0</v>
          </cell>
          <cell r="M10">
            <v>716594.02</v>
          </cell>
          <cell r="N10" t="str">
            <v>1</v>
          </cell>
          <cell r="O10">
            <v>-716594.02</v>
          </cell>
        </row>
        <row r="11"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  <cell r="J11">
            <v>0</v>
          </cell>
          <cell r="K11">
            <v>0</v>
          </cell>
          <cell r="L11">
            <v>0</v>
          </cell>
          <cell r="M11">
            <v>104188.76</v>
          </cell>
          <cell r="N11" t="str">
            <v>1</v>
          </cell>
          <cell r="O11">
            <v>-104188.76</v>
          </cell>
        </row>
        <row r="12"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  <cell r="J12">
            <v>0</v>
          </cell>
          <cell r="K12">
            <v>95982.54</v>
          </cell>
          <cell r="L12">
            <v>0</v>
          </cell>
          <cell r="M12">
            <v>1159337.44</v>
          </cell>
          <cell r="N12" t="str">
            <v>1</v>
          </cell>
          <cell r="O12">
            <v>-1159337.44</v>
          </cell>
        </row>
        <row r="13"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  <cell r="J13">
            <v>0</v>
          </cell>
          <cell r="K13">
            <v>0</v>
          </cell>
          <cell r="L13">
            <v>17531.59</v>
          </cell>
          <cell r="M13">
            <v>0</v>
          </cell>
          <cell r="N13" t="str">
            <v>1</v>
          </cell>
          <cell r="O13">
            <v>17531.59</v>
          </cell>
        </row>
        <row r="14"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  <cell r="J14">
            <v>18095.189999999999</v>
          </cell>
          <cell r="K14">
            <v>0</v>
          </cell>
          <cell r="L14">
            <v>18095.189999999999</v>
          </cell>
          <cell r="M14">
            <v>0</v>
          </cell>
          <cell r="N14" t="str">
            <v>1</v>
          </cell>
          <cell r="O14">
            <v>18095.189999999999</v>
          </cell>
        </row>
        <row r="15"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  <cell r="J15">
            <v>0</v>
          </cell>
          <cell r="K15">
            <v>0</v>
          </cell>
          <cell r="L15">
            <v>0</v>
          </cell>
          <cell r="M15">
            <v>5271.17</v>
          </cell>
          <cell r="N15" t="str">
            <v>1</v>
          </cell>
          <cell r="O15">
            <v>-5271.17</v>
          </cell>
        </row>
        <row r="16"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  <cell r="J16">
            <v>0</v>
          </cell>
          <cell r="K16">
            <v>0</v>
          </cell>
          <cell r="L16">
            <v>1285606.92</v>
          </cell>
          <cell r="M16">
            <v>0</v>
          </cell>
          <cell r="N16" t="str">
            <v>1</v>
          </cell>
          <cell r="O16">
            <v>1285606.92</v>
          </cell>
        </row>
        <row r="17"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  <cell r="J17">
            <v>0</v>
          </cell>
          <cell r="K17">
            <v>0</v>
          </cell>
          <cell r="L17">
            <v>422901.34</v>
          </cell>
          <cell r="M17">
            <v>0</v>
          </cell>
          <cell r="N17" t="str">
            <v>1</v>
          </cell>
          <cell r="O17">
            <v>422901.34</v>
          </cell>
        </row>
        <row r="18"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  <cell r="J18">
            <v>3410.12</v>
          </cell>
          <cell r="K18">
            <v>0</v>
          </cell>
          <cell r="L18">
            <v>1313076.5900000001</v>
          </cell>
          <cell r="M18">
            <v>0</v>
          </cell>
          <cell r="N18" t="str">
            <v>1</v>
          </cell>
          <cell r="O18">
            <v>1313076.5900000001</v>
          </cell>
        </row>
        <row r="19"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  <cell r="J19">
            <v>0</v>
          </cell>
          <cell r="K19">
            <v>456946.54</v>
          </cell>
          <cell r="L19">
            <v>7048816.9400000004</v>
          </cell>
          <cell r="M19">
            <v>0</v>
          </cell>
          <cell r="N19" t="str">
            <v>1</v>
          </cell>
          <cell r="O19">
            <v>7048816.9400000004</v>
          </cell>
        </row>
        <row r="20"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  <cell r="J20">
            <v>0</v>
          </cell>
          <cell r="K20">
            <v>19088.3</v>
          </cell>
          <cell r="L20">
            <v>409232.91</v>
          </cell>
          <cell r="M20">
            <v>0</v>
          </cell>
          <cell r="N20" t="str">
            <v>1</v>
          </cell>
          <cell r="O20">
            <v>409232.91</v>
          </cell>
        </row>
        <row r="21"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  <cell r="J21">
            <v>27313.119999999999</v>
          </cell>
          <cell r="K21">
            <v>0</v>
          </cell>
          <cell r="L21">
            <v>237374.93</v>
          </cell>
          <cell r="M21">
            <v>0</v>
          </cell>
          <cell r="N21" t="str">
            <v>1</v>
          </cell>
          <cell r="O21">
            <v>237374.93</v>
          </cell>
        </row>
        <row r="22"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  <cell r="J22">
            <v>2898.21</v>
          </cell>
          <cell r="K22">
            <v>0</v>
          </cell>
          <cell r="L22">
            <v>135661.09</v>
          </cell>
          <cell r="M22">
            <v>0</v>
          </cell>
          <cell r="N22" t="str">
            <v>1</v>
          </cell>
          <cell r="O22">
            <v>135661.09</v>
          </cell>
        </row>
        <row r="23"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  <cell r="J23">
            <v>532429.75</v>
          </cell>
          <cell r="K23">
            <v>0</v>
          </cell>
          <cell r="L23">
            <v>4146169.36</v>
          </cell>
          <cell r="M23">
            <v>0</v>
          </cell>
          <cell r="N23" t="str">
            <v>1</v>
          </cell>
          <cell r="O23">
            <v>4146169.36</v>
          </cell>
        </row>
        <row r="24"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  <cell r="J24">
            <v>0</v>
          </cell>
          <cell r="K24">
            <v>0</v>
          </cell>
          <cell r="L24">
            <v>35742.47</v>
          </cell>
          <cell r="M24">
            <v>0</v>
          </cell>
          <cell r="N24" t="str">
            <v>1</v>
          </cell>
          <cell r="O24">
            <v>35742.47</v>
          </cell>
        </row>
        <row r="25"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  <cell r="J25">
            <v>1439462.45</v>
          </cell>
          <cell r="K25">
            <v>0</v>
          </cell>
          <cell r="L25">
            <v>1812113.63</v>
          </cell>
          <cell r="M25">
            <v>0</v>
          </cell>
          <cell r="N25" t="str">
            <v>1</v>
          </cell>
          <cell r="O25">
            <v>1812113.63</v>
          </cell>
        </row>
        <row r="26"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  <cell r="J26">
            <v>0</v>
          </cell>
          <cell r="K26">
            <v>0</v>
          </cell>
          <cell r="L26">
            <v>17098.11</v>
          </cell>
          <cell r="M26">
            <v>0</v>
          </cell>
          <cell r="N26" t="str">
            <v>1</v>
          </cell>
          <cell r="O26">
            <v>17098.11</v>
          </cell>
        </row>
        <row r="27"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  <cell r="J27">
            <v>2975.76</v>
          </cell>
          <cell r="K27">
            <v>0</v>
          </cell>
          <cell r="L27">
            <v>1028439.06</v>
          </cell>
          <cell r="M27">
            <v>0</v>
          </cell>
          <cell r="N27" t="str">
            <v>1</v>
          </cell>
          <cell r="O27">
            <v>1028439.06</v>
          </cell>
        </row>
        <row r="28"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  <cell r="J28">
            <v>0</v>
          </cell>
          <cell r="K28">
            <v>0.1</v>
          </cell>
          <cell r="L28">
            <v>0</v>
          </cell>
          <cell r="M28">
            <v>0.26</v>
          </cell>
          <cell r="N28" t="str">
            <v>1</v>
          </cell>
          <cell r="O28">
            <v>-0.26</v>
          </cell>
        </row>
        <row r="29"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  <cell r="J29">
            <v>0</v>
          </cell>
          <cell r="K29">
            <v>0.02</v>
          </cell>
          <cell r="L29">
            <v>0</v>
          </cell>
          <cell r="M29">
            <v>0.36</v>
          </cell>
          <cell r="N29" t="str">
            <v>1</v>
          </cell>
          <cell r="O29">
            <v>-0.36</v>
          </cell>
        </row>
        <row r="30"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  <cell r="J30">
            <v>0</v>
          </cell>
          <cell r="K30">
            <v>0</v>
          </cell>
          <cell r="L30">
            <v>0</v>
          </cell>
          <cell r="M30">
            <v>0.01</v>
          </cell>
          <cell r="N30" t="str">
            <v>1</v>
          </cell>
          <cell r="O30">
            <v>-0.01</v>
          </cell>
        </row>
        <row r="31"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  <cell r="J31">
            <v>180</v>
          </cell>
          <cell r="K31">
            <v>0</v>
          </cell>
          <cell r="L31">
            <v>180</v>
          </cell>
          <cell r="M31">
            <v>0</v>
          </cell>
          <cell r="N31" t="str">
            <v>1</v>
          </cell>
          <cell r="O31">
            <v>180</v>
          </cell>
        </row>
        <row r="32"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  <cell r="J32">
            <v>48230.5</v>
          </cell>
          <cell r="K32">
            <v>0</v>
          </cell>
          <cell r="L32">
            <v>423277.14</v>
          </cell>
          <cell r="M32">
            <v>0</v>
          </cell>
          <cell r="N32" t="str">
            <v>1</v>
          </cell>
          <cell r="O32">
            <v>423277.14</v>
          </cell>
        </row>
        <row r="33"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  <cell r="J33">
            <v>55014.16</v>
          </cell>
          <cell r="K33">
            <v>0</v>
          </cell>
          <cell r="L33">
            <v>0</v>
          </cell>
          <cell r="M33">
            <v>578423.14</v>
          </cell>
          <cell r="N33" t="str">
            <v>1</v>
          </cell>
          <cell r="O33">
            <v>-578423.14</v>
          </cell>
        </row>
        <row r="34"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  <cell r="J34">
            <v>0</v>
          </cell>
          <cell r="K34">
            <v>0</v>
          </cell>
          <cell r="L34">
            <v>861066.92</v>
          </cell>
          <cell r="M34">
            <v>0</v>
          </cell>
          <cell r="N34" t="str">
            <v>1</v>
          </cell>
          <cell r="O34">
            <v>861066.92</v>
          </cell>
        </row>
        <row r="35"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  <cell r="J35">
            <v>0</v>
          </cell>
          <cell r="K35">
            <v>0</v>
          </cell>
          <cell r="L35">
            <v>1231564.6599999999</v>
          </cell>
          <cell r="M35">
            <v>0</v>
          </cell>
          <cell r="N35" t="str">
            <v>1</v>
          </cell>
          <cell r="O35">
            <v>1231564.6599999999</v>
          </cell>
        </row>
        <row r="36"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  <cell r="J36">
            <v>0</v>
          </cell>
          <cell r="K36">
            <v>97100.33</v>
          </cell>
          <cell r="L36">
            <v>3399798.76</v>
          </cell>
          <cell r="M36">
            <v>0</v>
          </cell>
          <cell r="N36" t="str">
            <v>1</v>
          </cell>
          <cell r="O36">
            <v>3399798.76</v>
          </cell>
        </row>
        <row r="37"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  <cell r="J37">
            <v>0</v>
          </cell>
          <cell r="K37">
            <v>278142.3</v>
          </cell>
          <cell r="L37">
            <v>3088131.36</v>
          </cell>
          <cell r="M37">
            <v>0</v>
          </cell>
          <cell r="N37" t="str">
            <v>1</v>
          </cell>
          <cell r="O37">
            <v>3088131.36</v>
          </cell>
        </row>
        <row r="38"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  <cell r="J38">
            <v>582659.82999999996</v>
          </cell>
          <cell r="K38">
            <v>0</v>
          </cell>
          <cell r="L38">
            <v>6570917.8799999999</v>
          </cell>
          <cell r="M38">
            <v>0</v>
          </cell>
          <cell r="N38" t="str">
            <v>1</v>
          </cell>
          <cell r="O38">
            <v>6570917.8799999999</v>
          </cell>
        </row>
        <row r="39"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  <cell r="J39">
            <v>1551.15</v>
          </cell>
          <cell r="K39">
            <v>0</v>
          </cell>
          <cell r="L39">
            <v>114544.83</v>
          </cell>
          <cell r="M39">
            <v>0</v>
          </cell>
          <cell r="N39" t="str">
            <v>1</v>
          </cell>
          <cell r="O39">
            <v>114544.83</v>
          </cell>
        </row>
        <row r="40"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  <cell r="J40">
            <v>0</v>
          </cell>
          <cell r="K40">
            <v>0</v>
          </cell>
          <cell r="L40">
            <v>220856.89</v>
          </cell>
          <cell r="M40">
            <v>0</v>
          </cell>
          <cell r="N40" t="str">
            <v>1</v>
          </cell>
          <cell r="O40">
            <v>220856.89</v>
          </cell>
        </row>
        <row r="41"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  <cell r="J41">
            <v>0</v>
          </cell>
          <cell r="K41">
            <v>2540889.0699999998</v>
          </cell>
          <cell r="L41">
            <v>1682116.17</v>
          </cell>
          <cell r="M41">
            <v>0</v>
          </cell>
          <cell r="N41" t="str">
            <v>1</v>
          </cell>
          <cell r="O41">
            <v>1682116.17</v>
          </cell>
        </row>
        <row r="42"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  <cell r="J42">
            <v>16904.54</v>
          </cell>
          <cell r="K42">
            <v>0</v>
          </cell>
          <cell r="L42">
            <v>507024.28</v>
          </cell>
          <cell r="M42">
            <v>0</v>
          </cell>
          <cell r="N42" t="str">
            <v>1</v>
          </cell>
          <cell r="O42">
            <v>507024.28</v>
          </cell>
        </row>
        <row r="43"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  <cell r="J43">
            <v>2500079.69</v>
          </cell>
          <cell r="K43">
            <v>0</v>
          </cell>
          <cell r="L43">
            <v>0</v>
          </cell>
          <cell r="M43">
            <v>2894592.44</v>
          </cell>
          <cell r="N43" t="str">
            <v>1</v>
          </cell>
          <cell r="O43">
            <v>-2894592.44</v>
          </cell>
        </row>
        <row r="44"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  <cell r="J44">
            <v>0</v>
          </cell>
          <cell r="K44">
            <v>16311.24</v>
          </cell>
          <cell r="L44">
            <v>28173.96</v>
          </cell>
          <cell r="M44">
            <v>0</v>
          </cell>
          <cell r="N44" t="str">
            <v>1</v>
          </cell>
          <cell r="O44">
            <v>28173.96</v>
          </cell>
        </row>
        <row r="45"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  <cell r="J45">
            <v>0</v>
          </cell>
          <cell r="K45">
            <v>209513.36</v>
          </cell>
          <cell r="L45">
            <v>0</v>
          </cell>
          <cell r="M45">
            <v>172944.74</v>
          </cell>
          <cell r="N45" t="str">
            <v>1</v>
          </cell>
          <cell r="O45">
            <v>-172944.74</v>
          </cell>
        </row>
        <row r="46"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  <cell r="J46">
            <v>1177951.24</v>
          </cell>
          <cell r="K46">
            <v>0</v>
          </cell>
          <cell r="L46">
            <v>2299750.52</v>
          </cell>
          <cell r="M46">
            <v>0</v>
          </cell>
          <cell r="N46" t="str">
            <v>1</v>
          </cell>
          <cell r="O46">
            <v>2299750.52</v>
          </cell>
        </row>
        <row r="47"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  <cell r="J47">
            <v>0</v>
          </cell>
          <cell r="K47">
            <v>0</v>
          </cell>
          <cell r="L47">
            <v>6853</v>
          </cell>
          <cell r="M47">
            <v>0</v>
          </cell>
          <cell r="N47" t="str">
            <v>1</v>
          </cell>
          <cell r="O47">
            <v>6853</v>
          </cell>
        </row>
        <row r="48"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  <cell r="J48">
            <v>0</v>
          </cell>
          <cell r="K48">
            <v>0</v>
          </cell>
          <cell r="L48">
            <v>594391</v>
          </cell>
          <cell r="M48">
            <v>0</v>
          </cell>
          <cell r="N48" t="str">
            <v>1</v>
          </cell>
          <cell r="O48">
            <v>594391</v>
          </cell>
        </row>
        <row r="49"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  <cell r="J49">
            <v>0</v>
          </cell>
          <cell r="K49">
            <v>16385.189999999999</v>
          </cell>
          <cell r="L49">
            <v>290524.23</v>
          </cell>
          <cell r="M49">
            <v>0</v>
          </cell>
          <cell r="N49" t="str">
            <v>1</v>
          </cell>
          <cell r="O49">
            <v>290524.23</v>
          </cell>
        </row>
        <row r="50"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  <cell r="J50">
            <v>0</v>
          </cell>
          <cell r="K50">
            <v>30076.79</v>
          </cell>
          <cell r="L50">
            <v>127149.51</v>
          </cell>
          <cell r="M50">
            <v>0</v>
          </cell>
          <cell r="N50" t="str">
            <v>1</v>
          </cell>
          <cell r="O50">
            <v>127149.51</v>
          </cell>
        </row>
        <row r="51"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  <cell r="J51">
            <v>12500</v>
          </cell>
          <cell r="K51">
            <v>0</v>
          </cell>
          <cell r="L51">
            <v>0</v>
          </cell>
          <cell r="M51">
            <v>22500</v>
          </cell>
          <cell r="N51" t="str">
            <v>1</v>
          </cell>
          <cell r="O51">
            <v>-22500</v>
          </cell>
        </row>
        <row r="52"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  <cell r="J52">
            <v>0</v>
          </cell>
          <cell r="K52">
            <v>15125.39</v>
          </cell>
          <cell r="L52">
            <v>45386.18</v>
          </cell>
          <cell r="M52">
            <v>0</v>
          </cell>
          <cell r="N52" t="str">
            <v>1</v>
          </cell>
          <cell r="O52">
            <v>45386.18</v>
          </cell>
        </row>
        <row r="53"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  <cell r="J53">
            <v>0</v>
          </cell>
          <cell r="K53">
            <v>0</v>
          </cell>
          <cell r="L53">
            <v>10456.76</v>
          </cell>
          <cell r="M53">
            <v>0</v>
          </cell>
          <cell r="N53" t="str">
            <v>1</v>
          </cell>
          <cell r="O53">
            <v>10456.76</v>
          </cell>
        </row>
        <row r="54"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  <cell r="J54">
            <v>0</v>
          </cell>
          <cell r="K54">
            <v>3770</v>
          </cell>
          <cell r="L54">
            <v>3598</v>
          </cell>
          <cell r="M54">
            <v>0</v>
          </cell>
          <cell r="N54" t="str">
            <v>1</v>
          </cell>
          <cell r="O54">
            <v>3598</v>
          </cell>
        </row>
        <row r="55"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  <cell r="J55">
            <v>0</v>
          </cell>
          <cell r="K55">
            <v>0</v>
          </cell>
          <cell r="L55">
            <v>0</v>
          </cell>
          <cell r="M55">
            <v>19491.66</v>
          </cell>
          <cell r="N55" t="str">
            <v>1</v>
          </cell>
          <cell r="O55">
            <v>-19491.66</v>
          </cell>
        </row>
        <row r="56"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  <cell r="J56">
            <v>0</v>
          </cell>
          <cell r="K56">
            <v>0</v>
          </cell>
          <cell r="L56">
            <v>1660531.15</v>
          </cell>
          <cell r="M56">
            <v>0</v>
          </cell>
          <cell r="N56" t="str">
            <v>1</v>
          </cell>
          <cell r="O56">
            <v>1660531.15</v>
          </cell>
        </row>
        <row r="57"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  <cell r="J57">
            <v>0</v>
          </cell>
          <cell r="K57">
            <v>0</v>
          </cell>
          <cell r="L57">
            <v>350642.02</v>
          </cell>
          <cell r="M57">
            <v>0</v>
          </cell>
          <cell r="N57" t="str">
            <v>1</v>
          </cell>
          <cell r="O57">
            <v>350642.02</v>
          </cell>
        </row>
        <row r="58"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  <cell r="J58">
            <v>0</v>
          </cell>
          <cell r="K58">
            <v>0</v>
          </cell>
          <cell r="L58">
            <v>77748.100000000006</v>
          </cell>
          <cell r="M58">
            <v>0</v>
          </cell>
          <cell r="N58" t="str">
            <v>1</v>
          </cell>
          <cell r="O58">
            <v>77748.100000000006</v>
          </cell>
        </row>
        <row r="59"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  <cell r="J59">
            <v>0</v>
          </cell>
          <cell r="K59">
            <v>0</v>
          </cell>
          <cell r="L59">
            <v>53200.77</v>
          </cell>
          <cell r="M59">
            <v>0</v>
          </cell>
          <cell r="N59" t="str">
            <v>1</v>
          </cell>
          <cell r="O59">
            <v>53200.77</v>
          </cell>
        </row>
        <row r="60"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  <cell r="J60">
            <v>52693.65</v>
          </cell>
          <cell r="K60">
            <v>0</v>
          </cell>
          <cell r="L60">
            <v>70823890.319999993</v>
          </cell>
          <cell r="M60">
            <v>0</v>
          </cell>
          <cell r="N60" t="str">
            <v>1</v>
          </cell>
          <cell r="O60">
            <v>70823890.319999993</v>
          </cell>
        </row>
        <row r="61"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  <cell r="J61">
            <v>0</v>
          </cell>
          <cell r="K61">
            <v>0</v>
          </cell>
          <cell r="L61">
            <v>6685115.1200000001</v>
          </cell>
          <cell r="M61">
            <v>0</v>
          </cell>
          <cell r="N61" t="str">
            <v>1</v>
          </cell>
          <cell r="O61">
            <v>6685115.1200000001</v>
          </cell>
        </row>
        <row r="62"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  <cell r="J62">
            <v>0</v>
          </cell>
          <cell r="K62">
            <v>0</v>
          </cell>
          <cell r="L62">
            <v>3883978.98</v>
          </cell>
          <cell r="M62">
            <v>0</v>
          </cell>
          <cell r="N62" t="str">
            <v>1</v>
          </cell>
          <cell r="O62">
            <v>3883978.98</v>
          </cell>
        </row>
        <row r="63"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  <cell r="J63">
            <v>0</v>
          </cell>
          <cell r="K63">
            <v>0</v>
          </cell>
          <cell r="L63">
            <v>970982.96</v>
          </cell>
          <cell r="M63">
            <v>0</v>
          </cell>
          <cell r="N63" t="str">
            <v>1</v>
          </cell>
          <cell r="O63">
            <v>970982.96</v>
          </cell>
        </row>
        <row r="64"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  <cell r="J64">
            <v>0</v>
          </cell>
          <cell r="K64">
            <v>0</v>
          </cell>
          <cell r="L64">
            <v>2020000</v>
          </cell>
          <cell r="M64">
            <v>0</v>
          </cell>
          <cell r="N64" t="str">
            <v>1</v>
          </cell>
          <cell r="O64">
            <v>2020000</v>
          </cell>
        </row>
        <row r="65"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  <cell r="J65">
            <v>2192454.33</v>
          </cell>
          <cell r="K65">
            <v>0</v>
          </cell>
          <cell r="L65">
            <v>47263252.240000002</v>
          </cell>
          <cell r="M65">
            <v>0</v>
          </cell>
          <cell r="N65" t="str">
            <v>1</v>
          </cell>
          <cell r="O65">
            <v>47263252.240000002</v>
          </cell>
        </row>
        <row r="66"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  <cell r="J66">
            <v>543131.17000000004</v>
          </cell>
          <cell r="K66">
            <v>0</v>
          </cell>
          <cell r="L66">
            <v>3279272.06</v>
          </cell>
          <cell r="M66">
            <v>0</v>
          </cell>
          <cell r="N66" t="str">
            <v>1</v>
          </cell>
          <cell r="O66">
            <v>3279272.06</v>
          </cell>
        </row>
        <row r="67"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  <cell r="J67">
            <v>0</v>
          </cell>
          <cell r="K67">
            <v>14263.79</v>
          </cell>
          <cell r="L67">
            <v>0</v>
          </cell>
          <cell r="M67">
            <v>1430809.94</v>
          </cell>
          <cell r="N67" t="str">
            <v>1</v>
          </cell>
          <cell r="O67">
            <v>-1430809.94</v>
          </cell>
        </row>
        <row r="68"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  <cell r="J68">
            <v>0</v>
          </cell>
          <cell r="K68">
            <v>3362.63</v>
          </cell>
          <cell r="L68">
            <v>0</v>
          </cell>
          <cell r="M68">
            <v>261206.66</v>
          </cell>
          <cell r="N68" t="str">
            <v>1</v>
          </cell>
          <cell r="O68">
            <v>-261206.66</v>
          </cell>
        </row>
        <row r="69">
          <cell r="B69">
            <v>0</v>
          </cell>
          <cell r="C69">
            <v>16100</v>
          </cell>
          <cell r="D69" t="str">
            <v>016100</v>
          </cell>
          <cell r="E69" t="str">
            <v>016100</v>
          </cell>
          <cell r="F69">
            <v>0</v>
          </cell>
          <cell r="G69" t="str">
            <v>Accum Dep - Office Equip</v>
          </cell>
          <cell r="H69">
            <v>0</v>
          </cell>
          <cell r="I69">
            <v>77748.09</v>
          </cell>
          <cell r="J69">
            <v>0</v>
          </cell>
          <cell r="K69">
            <v>0</v>
          </cell>
          <cell r="L69">
            <v>0</v>
          </cell>
          <cell r="M69">
            <v>77748.09</v>
          </cell>
          <cell r="N69" t="str">
            <v>1</v>
          </cell>
          <cell r="O69">
            <v>-77748.09</v>
          </cell>
        </row>
        <row r="70">
          <cell r="B70">
            <v>0</v>
          </cell>
          <cell r="C70">
            <v>16150</v>
          </cell>
          <cell r="D70" t="str">
            <v>016150</v>
          </cell>
          <cell r="E70" t="str">
            <v>016150</v>
          </cell>
          <cell r="F70">
            <v>0</v>
          </cell>
          <cell r="G70" t="str">
            <v>Accum Dep - Furniture &amp; Fix</v>
          </cell>
          <cell r="H70">
            <v>0</v>
          </cell>
          <cell r="I70">
            <v>49920.97</v>
          </cell>
          <cell r="J70">
            <v>0</v>
          </cell>
          <cell r="K70">
            <v>550.72</v>
          </cell>
          <cell r="L70">
            <v>0</v>
          </cell>
          <cell r="M70">
            <v>50471.69</v>
          </cell>
          <cell r="N70" t="str">
            <v>1</v>
          </cell>
          <cell r="O70">
            <v>-50471.69</v>
          </cell>
        </row>
        <row r="71">
          <cell r="B71">
            <v>0</v>
          </cell>
          <cell r="C71">
            <v>16200</v>
          </cell>
          <cell r="D71" t="str">
            <v>016200</v>
          </cell>
          <cell r="E71" t="str">
            <v>016200</v>
          </cell>
          <cell r="F71">
            <v>0</v>
          </cell>
          <cell r="G71" t="str">
            <v>Accum Dep - Machinery &amp; Equip</v>
          </cell>
          <cell r="H71">
            <v>0</v>
          </cell>
          <cell r="I71">
            <v>48952024.439999998</v>
          </cell>
          <cell r="J71">
            <v>0</v>
          </cell>
          <cell r="K71">
            <v>606977.36</v>
          </cell>
          <cell r="L71">
            <v>0</v>
          </cell>
          <cell r="M71">
            <v>49559001.799999997</v>
          </cell>
          <cell r="N71" t="str">
            <v>1</v>
          </cell>
          <cell r="O71">
            <v>-49559001.799999997</v>
          </cell>
        </row>
        <row r="72">
          <cell r="B72">
            <v>0</v>
          </cell>
          <cell r="C72">
            <v>16250</v>
          </cell>
          <cell r="D72" t="str">
            <v>016250</v>
          </cell>
          <cell r="E72" t="str">
            <v>016250</v>
          </cell>
          <cell r="F72">
            <v>0</v>
          </cell>
          <cell r="G72" t="str">
            <v>Accum Dep - Buildings</v>
          </cell>
          <cell r="H72">
            <v>0</v>
          </cell>
          <cell r="I72">
            <v>2933747.69</v>
          </cell>
          <cell r="J72">
            <v>0</v>
          </cell>
          <cell r="K72">
            <v>27849.66</v>
          </cell>
          <cell r="L72">
            <v>0</v>
          </cell>
          <cell r="M72">
            <v>2961597.35</v>
          </cell>
          <cell r="N72" t="str">
            <v>1</v>
          </cell>
          <cell r="O72">
            <v>-2961597.35</v>
          </cell>
        </row>
        <row r="73">
          <cell r="B73">
            <v>0</v>
          </cell>
          <cell r="C73">
            <v>16300</v>
          </cell>
          <cell r="D73" t="str">
            <v>016300</v>
          </cell>
          <cell r="E73" t="str">
            <v>016300</v>
          </cell>
          <cell r="F73">
            <v>0</v>
          </cell>
          <cell r="G73" t="str">
            <v>Accum Amort - Building Imp</v>
          </cell>
          <cell r="H73">
            <v>0</v>
          </cell>
          <cell r="I73">
            <v>1586480.07</v>
          </cell>
          <cell r="J73">
            <v>0</v>
          </cell>
          <cell r="K73">
            <v>32366.49</v>
          </cell>
          <cell r="L73">
            <v>0</v>
          </cell>
          <cell r="M73">
            <v>1618846.56</v>
          </cell>
          <cell r="N73" t="str">
            <v>1</v>
          </cell>
          <cell r="O73">
            <v>-1618846.56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6">
          <cell r="R6">
            <v>40909</v>
          </cell>
          <cell r="S6">
            <v>40940</v>
          </cell>
          <cell r="T6">
            <v>40969</v>
          </cell>
          <cell r="U6">
            <v>41000</v>
          </cell>
          <cell r="V6">
            <v>41030</v>
          </cell>
          <cell r="W6">
            <v>41061</v>
          </cell>
          <cell r="X6">
            <v>41091</v>
          </cell>
          <cell r="Y6">
            <v>41122</v>
          </cell>
          <cell r="Z6">
            <v>41153</v>
          </cell>
          <cell r="AA6">
            <v>41183</v>
          </cell>
          <cell r="AB6">
            <v>41214</v>
          </cell>
          <cell r="AC6">
            <v>41244</v>
          </cell>
        </row>
        <row r="7">
          <cell r="C7">
            <v>40909</v>
          </cell>
          <cell r="D7">
            <v>40940</v>
          </cell>
          <cell r="E7">
            <v>40969</v>
          </cell>
          <cell r="F7">
            <v>41000</v>
          </cell>
          <cell r="G7">
            <v>41030</v>
          </cell>
          <cell r="H7">
            <v>41061</v>
          </cell>
          <cell r="I7">
            <v>41091</v>
          </cell>
          <cell r="J7">
            <v>41122</v>
          </cell>
          <cell r="K7">
            <v>41153</v>
          </cell>
          <cell r="L7">
            <v>41183</v>
          </cell>
          <cell r="M7">
            <v>41214</v>
          </cell>
          <cell r="N7">
            <v>41244</v>
          </cell>
          <cell r="O7" t="str">
            <v>13ème mois</v>
          </cell>
          <cell r="P7" t="str">
            <v>cumul 2012</v>
          </cell>
          <cell r="R7" t="str">
            <v>cumul 01</v>
          </cell>
          <cell r="S7" t="str">
            <v>cumul 02</v>
          </cell>
          <cell r="T7" t="str">
            <v>cumul 03</v>
          </cell>
          <cell r="U7" t="str">
            <v>cumul 04</v>
          </cell>
          <cell r="V7" t="str">
            <v>cumul 05</v>
          </cell>
          <cell r="W7" t="str">
            <v>cumul 06</v>
          </cell>
          <cell r="X7" t="str">
            <v>cumul 07</v>
          </cell>
          <cell r="Y7" t="str">
            <v>cumul 08</v>
          </cell>
          <cell r="Z7" t="str">
            <v>cumul 09</v>
          </cell>
          <cell r="AA7" t="str">
            <v>cumul 10</v>
          </cell>
          <cell r="AB7" t="str">
            <v>cumul 11</v>
          </cell>
          <cell r="AC7" t="str">
            <v>cumul 12</v>
          </cell>
        </row>
        <row r="8">
          <cell r="B8" t="str">
            <v>NBRE DE JOURS OUVRES</v>
          </cell>
          <cell r="C8">
            <v>22</v>
          </cell>
          <cell r="D8">
            <v>21</v>
          </cell>
          <cell r="E8">
            <v>22</v>
          </cell>
          <cell r="F8">
            <v>20</v>
          </cell>
          <cell r="G8">
            <v>19</v>
          </cell>
          <cell r="H8">
            <v>21</v>
          </cell>
          <cell r="I8">
            <v>22</v>
          </cell>
          <cell r="J8">
            <v>22</v>
          </cell>
          <cell r="K8">
            <v>20</v>
          </cell>
          <cell r="L8">
            <v>23</v>
          </cell>
          <cell r="M8">
            <v>21</v>
          </cell>
          <cell r="N8">
            <v>20</v>
          </cell>
          <cell r="P8">
            <v>253</v>
          </cell>
          <cell r="R8">
            <v>22</v>
          </cell>
          <cell r="S8">
            <v>43</v>
          </cell>
          <cell r="T8">
            <v>65</v>
          </cell>
          <cell r="U8">
            <v>85</v>
          </cell>
          <cell r="V8">
            <v>104</v>
          </cell>
          <cell r="W8">
            <v>125</v>
          </cell>
          <cell r="X8">
            <v>147</v>
          </cell>
          <cell r="Y8">
            <v>169</v>
          </cell>
          <cell r="Z8">
            <v>189</v>
          </cell>
          <cell r="AA8">
            <v>212</v>
          </cell>
          <cell r="AB8">
            <v>233</v>
          </cell>
          <cell r="AC8">
            <v>253</v>
          </cell>
        </row>
        <row r="9">
          <cell r="B9" t="str">
            <v>QUANTITE LIVREE</v>
          </cell>
          <cell r="C9">
            <v>38989</v>
          </cell>
          <cell r="D9">
            <v>37425</v>
          </cell>
          <cell r="E9">
            <v>41544</v>
          </cell>
          <cell r="F9">
            <v>36385</v>
          </cell>
          <cell r="G9">
            <v>39464</v>
          </cell>
          <cell r="H9">
            <v>35415</v>
          </cell>
          <cell r="I9">
            <v>33745</v>
          </cell>
          <cell r="J9">
            <v>35307</v>
          </cell>
          <cell r="K9">
            <v>38380</v>
          </cell>
          <cell r="L9">
            <v>41046</v>
          </cell>
          <cell r="M9">
            <v>38182</v>
          </cell>
          <cell r="N9">
            <v>34726</v>
          </cell>
          <cell r="R9">
            <v>38989</v>
          </cell>
          <cell r="S9">
            <v>76414</v>
          </cell>
          <cell r="T9">
            <v>117958</v>
          </cell>
          <cell r="U9">
            <v>154343</v>
          </cell>
          <cell r="V9">
            <v>193807</v>
          </cell>
          <cell r="W9">
            <v>229222</v>
          </cell>
          <cell r="X9">
            <v>262967</v>
          </cell>
          <cell r="Y9">
            <v>298274</v>
          </cell>
          <cell r="Z9">
            <v>336654</v>
          </cell>
          <cell r="AA9">
            <v>377700</v>
          </cell>
          <cell r="AB9">
            <v>415882</v>
          </cell>
          <cell r="AC9">
            <v>0</v>
          </cell>
        </row>
        <row r="10">
          <cell r="B10" t="str">
            <v>CA PRIX TARIF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B11" t="str">
            <v>Remises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B12" t="str">
            <v>Promotions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B13" t="str">
            <v>Ristournes sur facture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B14" t="str">
            <v>Degradation tarifaire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B15" t="str">
            <v>CA FACTURÉ</v>
          </cell>
          <cell r="C15">
            <v>53293.245799999997</v>
          </cell>
          <cell r="D15">
            <v>51834.200663373595</v>
          </cell>
          <cell r="E15">
            <v>58027.614999999998</v>
          </cell>
          <cell r="F15">
            <v>50378.732000000004</v>
          </cell>
          <cell r="G15">
            <v>54843.898944</v>
          </cell>
          <cell r="H15">
            <v>49049.692000000003</v>
          </cell>
          <cell r="I15">
            <v>46328.345000000001</v>
          </cell>
          <cell r="J15">
            <v>48693.19</v>
          </cell>
          <cell r="K15">
            <v>51587.252999999997</v>
          </cell>
          <cell r="L15">
            <v>56231.283000000003</v>
          </cell>
          <cell r="M15">
            <v>53558.957000000002</v>
          </cell>
          <cell r="N15">
            <v>47686.135999999999</v>
          </cell>
          <cell r="O15">
            <v>-621512.54840737348</v>
          </cell>
          <cell r="R15">
            <v>53293.245799999997</v>
          </cell>
          <cell r="S15">
            <v>105127.44646337359</v>
          </cell>
          <cell r="T15">
            <v>163155.0614633736</v>
          </cell>
          <cell r="U15">
            <v>213533.79346337361</v>
          </cell>
          <cell r="V15">
            <v>268377.69240737363</v>
          </cell>
          <cell r="W15">
            <v>317427.38440737361</v>
          </cell>
          <cell r="X15">
            <v>363755.72940737358</v>
          </cell>
          <cell r="Y15">
            <v>412448.91940737359</v>
          </cell>
          <cell r="Z15">
            <v>464036.17240737355</v>
          </cell>
          <cell r="AA15">
            <v>520267.45540737355</v>
          </cell>
          <cell r="AB15">
            <v>573826.41240737354</v>
          </cell>
          <cell r="AC15">
            <v>0</v>
          </cell>
        </row>
        <row r="16">
          <cell r="B16" t="str">
            <v>Ristournes differees</v>
          </cell>
          <cell r="C16">
            <v>375.66500000000002</v>
          </cell>
          <cell r="D16">
            <v>313</v>
          </cell>
          <cell r="E16">
            <v>299.68600000000004</v>
          </cell>
          <cell r="F16">
            <v>328.65100000000001</v>
          </cell>
          <cell r="G16">
            <v>470.03584000000001</v>
          </cell>
          <cell r="H16">
            <v>209.94</v>
          </cell>
          <cell r="I16">
            <v>267.01400000000001</v>
          </cell>
          <cell r="J16">
            <v>238.51</v>
          </cell>
          <cell r="K16">
            <v>355.45800000000003</v>
          </cell>
          <cell r="L16">
            <v>373.44200000000001</v>
          </cell>
          <cell r="M16">
            <v>423.44099999999997</v>
          </cell>
          <cell r="N16">
            <v>255.88800000000001</v>
          </cell>
          <cell r="O16">
            <v>-3910.7308399999997</v>
          </cell>
          <cell r="R16">
            <v>375.66500000000002</v>
          </cell>
          <cell r="S16">
            <v>688.66499999999996</v>
          </cell>
          <cell r="T16">
            <v>988.351</v>
          </cell>
          <cell r="U16">
            <v>1317.002</v>
          </cell>
          <cell r="V16">
            <v>1787.03784</v>
          </cell>
          <cell r="W16">
            <v>1996.97784</v>
          </cell>
          <cell r="X16">
            <v>2263.9918400000001</v>
          </cell>
          <cell r="Y16">
            <v>2502.5018399999999</v>
          </cell>
          <cell r="Z16">
            <v>2857.95984</v>
          </cell>
          <cell r="AA16">
            <v>3231.40184</v>
          </cell>
          <cell r="AB16">
            <v>3654.8428399999998</v>
          </cell>
          <cell r="AC16">
            <v>0</v>
          </cell>
        </row>
        <row r="17">
          <cell r="B17" t="str">
            <v>Animation promotionnelle</v>
          </cell>
          <cell r="C17">
            <v>1007.083</v>
          </cell>
          <cell r="D17">
            <v>812</v>
          </cell>
          <cell r="E17">
            <v>1029.075</v>
          </cell>
          <cell r="F17">
            <v>797.90099999999995</v>
          </cell>
          <cell r="G17">
            <v>1014.44365</v>
          </cell>
          <cell r="H17">
            <v>841.05399999999997</v>
          </cell>
          <cell r="I17">
            <v>736.49699999999996</v>
          </cell>
          <cell r="J17">
            <v>736.95500000000004</v>
          </cell>
          <cell r="K17">
            <v>959.43299999999999</v>
          </cell>
          <cell r="L17">
            <v>1164.192</v>
          </cell>
          <cell r="M17">
            <v>1131.1089999999999</v>
          </cell>
          <cell r="N17">
            <v>496.30599999999998</v>
          </cell>
          <cell r="O17">
            <v>-10726.048650000001</v>
          </cell>
          <cell r="R17">
            <v>1007.083</v>
          </cell>
          <cell r="S17">
            <v>1819.0830000000001</v>
          </cell>
          <cell r="T17">
            <v>2848.1580000000004</v>
          </cell>
          <cell r="U17">
            <v>3646.0590000000002</v>
          </cell>
          <cell r="V17">
            <v>4660.5026500000004</v>
          </cell>
          <cell r="W17">
            <v>5501.5566500000004</v>
          </cell>
          <cell r="X17">
            <v>6238.0536500000007</v>
          </cell>
          <cell r="Y17">
            <v>6975.0086500000007</v>
          </cell>
          <cell r="Z17">
            <v>7934.4416500000007</v>
          </cell>
          <cell r="AA17">
            <v>9098.6336499999998</v>
          </cell>
          <cell r="AB17">
            <v>10229.74265</v>
          </cell>
          <cell r="AC17">
            <v>0</v>
          </cell>
        </row>
        <row r="18">
          <cell r="B18" t="str">
            <v>Penalites</v>
          </cell>
          <cell r="C18">
            <v>158.42699999999999</v>
          </cell>
          <cell r="D18">
            <v>57.7</v>
          </cell>
          <cell r="E18">
            <v>62.932000000000002</v>
          </cell>
          <cell r="F18">
            <v>22.619</v>
          </cell>
          <cell r="G18">
            <v>53.811129999999999</v>
          </cell>
          <cell r="H18">
            <v>77.927999999999997</v>
          </cell>
          <cell r="I18">
            <v>90.42</v>
          </cell>
          <cell r="J18">
            <v>39.520000000000003</v>
          </cell>
          <cell r="K18">
            <v>-10.997</v>
          </cell>
          <cell r="L18">
            <v>61.548999999999999</v>
          </cell>
          <cell r="M18">
            <v>40.753999999999998</v>
          </cell>
          <cell r="N18">
            <v>69.882999999999996</v>
          </cell>
          <cell r="O18">
            <v>-724.54613000000006</v>
          </cell>
          <cell r="R18">
            <v>158.42699999999999</v>
          </cell>
          <cell r="S18">
            <v>216.12700000000001</v>
          </cell>
          <cell r="T18">
            <v>279.05900000000003</v>
          </cell>
          <cell r="U18">
            <v>301.678</v>
          </cell>
          <cell r="V18">
            <v>355.48912999999999</v>
          </cell>
          <cell r="W18">
            <v>433.41712999999999</v>
          </cell>
          <cell r="X18">
            <v>523.83713</v>
          </cell>
          <cell r="Y18">
            <v>563.35712999999998</v>
          </cell>
          <cell r="Z18">
            <v>552.36013000000003</v>
          </cell>
          <cell r="AA18">
            <v>613.90913</v>
          </cell>
          <cell r="AB18">
            <v>654.66313000000002</v>
          </cell>
          <cell r="AC18">
            <v>0</v>
          </cell>
        </row>
        <row r="19">
          <cell r="B19" t="str">
            <v>Conditions Commerciales</v>
          </cell>
          <cell r="C19">
            <v>1541.175</v>
          </cell>
          <cell r="D19">
            <v>1182.7</v>
          </cell>
          <cell r="E19">
            <v>1391.693</v>
          </cell>
          <cell r="F19">
            <v>1149.1709999999998</v>
          </cell>
          <cell r="G19">
            <v>1538.2906200000002</v>
          </cell>
          <cell r="H19">
            <v>1128.922</v>
          </cell>
          <cell r="I19">
            <v>1093.931</v>
          </cell>
          <cell r="J19">
            <v>1014.985</v>
          </cell>
          <cell r="K19">
            <v>1303.894</v>
          </cell>
          <cell r="L19">
            <v>1599.183</v>
          </cell>
          <cell r="M19">
            <v>1595.3039999999999</v>
          </cell>
          <cell r="N19">
            <v>822.077</v>
          </cell>
          <cell r="O19">
            <v>-15361.325620000001</v>
          </cell>
          <cell r="R19">
            <v>1541.175</v>
          </cell>
          <cell r="S19">
            <v>2723.875</v>
          </cell>
          <cell r="T19">
            <v>4115.5680000000002</v>
          </cell>
          <cell r="U19">
            <v>5264.7389999999996</v>
          </cell>
          <cell r="V19">
            <v>6803.0296199999993</v>
          </cell>
          <cell r="W19">
            <v>7931.9516199999998</v>
          </cell>
          <cell r="X19">
            <v>9025.8826200000003</v>
          </cell>
          <cell r="Y19">
            <v>10040.867620000001</v>
          </cell>
          <cell r="Z19">
            <v>11344.761620000001</v>
          </cell>
          <cell r="AA19">
            <v>12943.944620000002</v>
          </cell>
          <cell r="AB19">
            <v>14539.248620000002</v>
          </cell>
          <cell r="AC19">
            <v>0</v>
          </cell>
        </row>
        <row r="20">
          <cell r="B20" t="str">
            <v>Commissions s/ventes</v>
          </cell>
          <cell r="O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B21" t="str">
            <v>Taxe Organic</v>
          </cell>
          <cell r="C21">
            <v>83.724000000000004</v>
          </cell>
          <cell r="D21">
            <v>82</v>
          </cell>
          <cell r="E21">
            <v>93.024000000000001</v>
          </cell>
          <cell r="F21">
            <v>79.917000000000002</v>
          </cell>
          <cell r="G21">
            <v>86.412000000000006</v>
          </cell>
          <cell r="H21">
            <v>77.927999999999997</v>
          </cell>
          <cell r="I21">
            <v>73.441999999999993</v>
          </cell>
          <cell r="J21">
            <v>77.441999999999993</v>
          </cell>
          <cell r="K21">
            <v>82.111000000000004</v>
          </cell>
          <cell r="L21">
            <v>89.241</v>
          </cell>
          <cell r="M21">
            <v>85.004000000000005</v>
          </cell>
          <cell r="N21">
            <v>76.632999999999996</v>
          </cell>
          <cell r="O21">
            <v>-986.87800000000004</v>
          </cell>
          <cell r="R21">
            <v>83.724000000000004</v>
          </cell>
          <cell r="S21">
            <v>165.72399999999999</v>
          </cell>
          <cell r="T21">
            <v>258.74799999999999</v>
          </cell>
          <cell r="U21">
            <v>338.66499999999996</v>
          </cell>
          <cell r="V21">
            <v>425.077</v>
          </cell>
          <cell r="W21">
            <v>503.005</v>
          </cell>
          <cell r="X21">
            <v>576.447</v>
          </cell>
          <cell r="Y21">
            <v>653.88900000000001</v>
          </cell>
          <cell r="Z21">
            <v>736</v>
          </cell>
          <cell r="AA21">
            <v>825.24099999999999</v>
          </cell>
          <cell r="AB21">
            <v>910.245</v>
          </cell>
          <cell r="AC21">
            <v>0</v>
          </cell>
        </row>
        <row r="22">
          <cell r="B22" t="str">
            <v>Eco emballage</v>
          </cell>
          <cell r="C22">
            <v>622.93200000000002</v>
          </cell>
          <cell r="D22">
            <v>726.54300000000001</v>
          </cell>
          <cell r="E22">
            <v>790.31200000000001</v>
          </cell>
          <cell r="F22">
            <v>688.18399999999997</v>
          </cell>
          <cell r="G22">
            <v>729.44200000000001</v>
          </cell>
          <cell r="H22">
            <v>660.10299999999995</v>
          </cell>
          <cell r="I22">
            <v>637.28099999999995</v>
          </cell>
          <cell r="J22">
            <v>660.24099999999999</v>
          </cell>
          <cell r="K22">
            <v>685.58799999999997</v>
          </cell>
          <cell r="L22">
            <v>740.94399999999996</v>
          </cell>
          <cell r="M22">
            <v>692.83600000000001</v>
          </cell>
          <cell r="N22">
            <v>656.19600000000003</v>
          </cell>
          <cell r="O22">
            <v>-8290.6020000000008</v>
          </cell>
          <cell r="R22">
            <v>622.93200000000002</v>
          </cell>
          <cell r="S22">
            <v>1349.4749999999999</v>
          </cell>
          <cell r="T22">
            <v>2139.7869999999998</v>
          </cell>
          <cell r="U22">
            <v>2827.9709999999995</v>
          </cell>
          <cell r="V22">
            <v>3557.4129999999996</v>
          </cell>
          <cell r="W22">
            <v>4217.5159999999996</v>
          </cell>
          <cell r="X22">
            <v>4854.7969999999996</v>
          </cell>
          <cell r="Y22">
            <v>5515.0379999999996</v>
          </cell>
          <cell r="Z22">
            <v>6200.6259999999993</v>
          </cell>
          <cell r="AA22">
            <v>6941.57</v>
          </cell>
          <cell r="AB22">
            <v>7634.4059999999999</v>
          </cell>
          <cell r="AC22">
            <v>0</v>
          </cell>
        </row>
        <row r="23">
          <cell r="B23" t="str">
            <v>Autres charges variables sur ventes</v>
          </cell>
          <cell r="C23">
            <v>706.65600000000006</v>
          </cell>
          <cell r="D23">
            <v>808.54300000000001</v>
          </cell>
          <cell r="E23">
            <v>883.33600000000001</v>
          </cell>
          <cell r="F23">
            <v>768.101</v>
          </cell>
          <cell r="G23">
            <v>815.85400000000004</v>
          </cell>
          <cell r="H23">
            <v>738.03099999999995</v>
          </cell>
          <cell r="I23">
            <v>710.72299999999996</v>
          </cell>
          <cell r="J23">
            <v>737.68299999999999</v>
          </cell>
          <cell r="K23">
            <v>767.69899999999996</v>
          </cell>
          <cell r="L23">
            <v>830.18499999999995</v>
          </cell>
          <cell r="M23">
            <v>777.84</v>
          </cell>
          <cell r="N23">
            <v>732.82900000000006</v>
          </cell>
          <cell r="O23">
            <v>-9277.48</v>
          </cell>
          <cell r="R23">
            <v>706.65600000000006</v>
          </cell>
          <cell r="S23">
            <v>1515.1990000000001</v>
          </cell>
          <cell r="T23">
            <v>2398.5349999999999</v>
          </cell>
          <cell r="U23">
            <v>3166.636</v>
          </cell>
          <cell r="V23">
            <v>3982.49</v>
          </cell>
          <cell r="W23">
            <v>4720.5209999999997</v>
          </cell>
          <cell r="X23">
            <v>5431.2439999999997</v>
          </cell>
          <cell r="Y23">
            <v>6168.9269999999997</v>
          </cell>
          <cell r="Z23">
            <v>6936.6259999999993</v>
          </cell>
          <cell r="AA23">
            <v>7766.8109999999997</v>
          </cell>
          <cell r="AB23">
            <v>8544.6509999999998</v>
          </cell>
          <cell r="AC23">
            <v>0</v>
          </cell>
        </row>
        <row r="24">
          <cell r="B24" t="str">
            <v>CA NET ENCAISSE</v>
          </cell>
          <cell r="C24">
            <v>51045.414799999991</v>
          </cell>
          <cell r="D24">
            <v>49842.9576633736</v>
          </cell>
          <cell r="E24">
            <v>55752.585999999996</v>
          </cell>
          <cell r="F24">
            <v>48461.46</v>
          </cell>
          <cell r="G24">
            <v>52489.754324000001</v>
          </cell>
          <cell r="H24">
            <v>47182.739000000001</v>
          </cell>
          <cell r="I24">
            <v>44523.691000000006</v>
          </cell>
          <cell r="J24">
            <v>46940.522000000004</v>
          </cell>
          <cell r="K24">
            <v>49515.659999999996</v>
          </cell>
          <cell r="L24">
            <v>53801.915000000008</v>
          </cell>
          <cell r="M24">
            <v>51185.813000000009</v>
          </cell>
          <cell r="N24">
            <v>46131.23</v>
          </cell>
          <cell r="O24">
            <v>-596873.74278737349</v>
          </cell>
          <cell r="R24">
            <v>51045.414799999991</v>
          </cell>
          <cell r="S24">
            <v>100888.37246337358</v>
          </cell>
          <cell r="T24">
            <v>156640.95846337359</v>
          </cell>
          <cell r="U24">
            <v>205102.41846337359</v>
          </cell>
          <cell r="V24">
            <v>257592.17278737359</v>
          </cell>
          <cell r="W24">
            <v>304774.9117873736</v>
          </cell>
          <cell r="X24">
            <v>349298.60278737359</v>
          </cell>
          <cell r="Y24">
            <v>396239.12478737358</v>
          </cell>
          <cell r="Z24">
            <v>445754.78478737356</v>
          </cell>
          <cell r="AA24">
            <v>499556.69978737354</v>
          </cell>
          <cell r="AB24">
            <v>550742.5127873735</v>
          </cell>
          <cell r="AC24">
            <v>0</v>
          </cell>
        </row>
        <row r="25">
          <cell r="B25" t="str">
            <v>Transport</v>
          </cell>
          <cell r="C25">
            <v>4301.5079999999998</v>
          </cell>
          <cell r="D25">
            <v>4206.4180000000006</v>
          </cell>
          <cell r="E25">
            <v>4613.4230000000007</v>
          </cell>
          <cell r="F25">
            <v>3991.9879999999994</v>
          </cell>
          <cell r="G25">
            <v>4358.0589999999993</v>
          </cell>
          <cell r="H25">
            <v>3871.1550000000007</v>
          </cell>
          <cell r="I25">
            <v>3700.5940000000001</v>
          </cell>
          <cell r="J25">
            <v>3790.8440000000005</v>
          </cell>
          <cell r="K25">
            <v>4209.3630000000003</v>
          </cell>
          <cell r="L25">
            <v>4540.7650000000003</v>
          </cell>
          <cell r="M25">
            <v>4226.9380000000001</v>
          </cell>
          <cell r="N25">
            <v>3822.38</v>
          </cell>
          <cell r="O25">
            <v>-49633.434999999998</v>
          </cell>
          <cell r="R25">
            <v>4301.5079999999998</v>
          </cell>
          <cell r="S25">
            <v>8507.9259999999995</v>
          </cell>
          <cell r="T25">
            <v>13121.349</v>
          </cell>
          <cell r="U25">
            <v>17113.337</v>
          </cell>
          <cell r="V25">
            <v>21471.396000000001</v>
          </cell>
          <cell r="W25">
            <v>25342.550999999999</v>
          </cell>
          <cell r="X25">
            <v>29043.145</v>
          </cell>
          <cell r="Y25">
            <v>32833.989000000001</v>
          </cell>
          <cell r="Z25">
            <v>37043.351999999999</v>
          </cell>
          <cell r="AA25">
            <v>41584.116999999998</v>
          </cell>
          <cell r="AB25">
            <v>45811.055</v>
          </cell>
          <cell r="AC25">
            <v>0</v>
          </cell>
        </row>
        <row r="26">
          <cell r="B26" t="str">
            <v>CVS Entrepots</v>
          </cell>
          <cell r="C26">
            <v>1516.384</v>
          </cell>
          <cell r="D26">
            <v>1275.874</v>
          </cell>
          <cell r="E26">
            <v>1453.7739999999999</v>
          </cell>
          <cell r="F26">
            <v>1248.019</v>
          </cell>
          <cell r="G26">
            <v>1359.6310000000001</v>
          </cell>
          <cell r="H26">
            <v>1227.597</v>
          </cell>
          <cell r="I26">
            <v>1158.424</v>
          </cell>
          <cell r="J26">
            <v>1211.7919999999999</v>
          </cell>
          <cell r="K26">
            <v>1285.5609999999999</v>
          </cell>
          <cell r="L26">
            <v>1365.4369999999999</v>
          </cell>
          <cell r="M26">
            <v>1284.827</v>
          </cell>
          <cell r="N26">
            <v>1162.434</v>
          </cell>
          <cell r="O26">
            <v>-15549.753999999997</v>
          </cell>
          <cell r="R26">
            <v>1516.384</v>
          </cell>
          <cell r="S26">
            <v>2792.2579999999998</v>
          </cell>
          <cell r="T26">
            <v>4246.0319999999992</v>
          </cell>
          <cell r="U26">
            <v>5494.0509999999995</v>
          </cell>
          <cell r="V26">
            <v>6853.6819999999998</v>
          </cell>
          <cell r="W26">
            <v>8081.2789999999995</v>
          </cell>
          <cell r="X26">
            <v>9239.7029999999995</v>
          </cell>
          <cell r="Y26">
            <v>10451.494999999999</v>
          </cell>
          <cell r="Z26">
            <v>11737.055999999999</v>
          </cell>
          <cell r="AA26">
            <v>13102.492999999999</v>
          </cell>
          <cell r="AB26">
            <v>14387.319999999998</v>
          </cell>
          <cell r="AC26">
            <v>0</v>
          </cell>
        </row>
        <row r="27">
          <cell r="B27" t="str">
            <v>CA NET ENCAISSE DEPART</v>
          </cell>
          <cell r="C27">
            <v>45227.522799999992</v>
          </cell>
          <cell r="D27">
            <v>44360.665663373598</v>
          </cell>
          <cell r="E27">
            <v>49685.388999999996</v>
          </cell>
          <cell r="F27">
            <v>43221.453000000001</v>
          </cell>
          <cell r="G27">
            <v>46772.064323999999</v>
          </cell>
          <cell r="H27">
            <v>42083.987000000001</v>
          </cell>
          <cell r="I27">
            <v>39664.67300000001</v>
          </cell>
          <cell r="J27">
            <v>41937.886000000006</v>
          </cell>
          <cell r="K27">
            <v>44020.735999999997</v>
          </cell>
          <cell r="L27">
            <v>47895.713000000011</v>
          </cell>
          <cell r="M27">
            <v>45674.04800000001</v>
          </cell>
          <cell r="N27">
            <v>41146.416000000005</v>
          </cell>
          <cell r="O27">
            <v>-531690.55378737359</v>
          </cell>
          <cell r="R27">
            <v>45227.522799999992</v>
          </cell>
          <cell r="S27">
            <v>89588.18846337359</v>
          </cell>
          <cell r="T27">
            <v>139273.5774633736</v>
          </cell>
          <cell r="U27">
            <v>182495.03046337361</v>
          </cell>
          <cell r="V27">
            <v>229267.09478737361</v>
          </cell>
          <cell r="W27">
            <v>271351.08178737364</v>
          </cell>
          <cell r="X27">
            <v>311015.75478737365</v>
          </cell>
          <cell r="Y27">
            <v>352953.64078737365</v>
          </cell>
          <cell r="Z27">
            <v>396974.37678737362</v>
          </cell>
          <cell r="AA27">
            <v>444870.08978737361</v>
          </cell>
          <cell r="AB27">
            <v>490544.13778737362</v>
          </cell>
          <cell r="AC27">
            <v>0</v>
          </cell>
        </row>
        <row r="28">
          <cell r="B28" t="str">
            <v>CVS de référence des produits fabriqués</v>
          </cell>
          <cell r="C28">
            <v>37873.605000000003</v>
          </cell>
          <cell r="D28">
            <v>36433.5</v>
          </cell>
          <cell r="E28">
            <v>40636.968000000001</v>
          </cell>
          <cell r="F28">
            <v>35274.553</v>
          </cell>
          <cell r="G28">
            <v>38231.981</v>
          </cell>
          <cell r="H28">
            <v>34317</v>
          </cell>
          <cell r="I28">
            <v>32527.833999999999</v>
          </cell>
          <cell r="J28">
            <v>34144.415000000001</v>
          </cell>
          <cell r="K28">
            <v>36107.271000000001</v>
          </cell>
          <cell r="L28">
            <v>39165.900999999998</v>
          </cell>
          <cell r="M28">
            <v>37289.673000000003</v>
          </cell>
          <cell r="N28">
            <v>34333.550999999999</v>
          </cell>
          <cell r="O28">
            <v>-436336.25199999998</v>
          </cell>
          <cell r="R28">
            <v>37873.605000000003</v>
          </cell>
          <cell r="S28">
            <v>74307.10500000001</v>
          </cell>
          <cell r="T28">
            <v>114944.073</v>
          </cell>
          <cell r="U28">
            <v>150218.62599999999</v>
          </cell>
          <cell r="V28">
            <v>188450.60699999999</v>
          </cell>
          <cell r="W28">
            <v>222767.60699999999</v>
          </cell>
          <cell r="X28">
            <v>255295.44099999999</v>
          </cell>
          <cell r="Y28">
            <v>289439.85599999997</v>
          </cell>
          <cell r="Z28">
            <v>325547.12699999998</v>
          </cell>
          <cell r="AA28">
            <v>364713.02799999999</v>
          </cell>
          <cell r="AB28">
            <v>402002.701</v>
          </cell>
          <cell r="AC28">
            <v>0</v>
          </cell>
        </row>
        <row r="29">
          <cell r="B29" t="str">
            <v>CVS de référence des produits achetés</v>
          </cell>
          <cell r="O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B30" t="str">
            <v>Total CVS de référence</v>
          </cell>
          <cell r="C30">
            <v>37873.605000000003</v>
          </cell>
          <cell r="D30">
            <v>36433.5</v>
          </cell>
          <cell r="E30">
            <v>40636.968000000001</v>
          </cell>
          <cell r="F30">
            <v>35274.553</v>
          </cell>
          <cell r="G30">
            <v>38231.981</v>
          </cell>
          <cell r="H30">
            <v>34317</v>
          </cell>
          <cell r="I30">
            <v>32527.833999999999</v>
          </cell>
          <cell r="J30">
            <v>34144.415000000001</v>
          </cell>
          <cell r="K30">
            <v>36107.271000000001</v>
          </cell>
          <cell r="L30">
            <v>39165.900999999998</v>
          </cell>
          <cell r="M30">
            <v>37289.673000000003</v>
          </cell>
          <cell r="N30">
            <v>34333.550999999999</v>
          </cell>
          <cell r="O30">
            <v>-436336.25199999998</v>
          </cell>
          <cell r="R30">
            <v>37873.605000000003</v>
          </cell>
          <cell r="S30">
            <v>74307.10500000001</v>
          </cell>
          <cell r="T30">
            <v>114944.073</v>
          </cell>
          <cell r="U30">
            <v>150218.62599999999</v>
          </cell>
          <cell r="V30">
            <v>188450.60699999999</v>
          </cell>
          <cell r="W30">
            <v>222767.60699999999</v>
          </cell>
          <cell r="X30">
            <v>255295.44099999999</v>
          </cell>
          <cell r="Y30">
            <v>289439.85599999997</v>
          </cell>
          <cell r="Z30">
            <v>325547.12699999998</v>
          </cell>
          <cell r="AA30">
            <v>364713.02799999999</v>
          </cell>
          <cell r="AB30">
            <v>402002.701</v>
          </cell>
          <cell r="AC30">
            <v>0</v>
          </cell>
        </row>
        <row r="31">
          <cell r="B31" t="str">
            <v>MARGE SUR CVS DE REFERENCE</v>
          </cell>
          <cell r="C31">
            <v>7353.9177999999883</v>
          </cell>
          <cell r="D31">
            <v>7927.1656633735984</v>
          </cell>
          <cell r="E31">
            <v>9048.4209999999948</v>
          </cell>
          <cell r="F31">
            <v>7946.9000000000015</v>
          </cell>
          <cell r="G31">
            <v>8540.0833239999993</v>
          </cell>
          <cell r="H31">
            <v>7766.987000000001</v>
          </cell>
          <cell r="I31">
            <v>7136.8390000000109</v>
          </cell>
          <cell r="J31">
            <v>7793.471000000005</v>
          </cell>
          <cell r="K31">
            <v>7913.4649999999965</v>
          </cell>
          <cell r="L31">
            <v>8729.8120000000126</v>
          </cell>
          <cell r="M31">
            <v>8384.3750000000073</v>
          </cell>
          <cell r="N31">
            <v>6812.8650000000052</v>
          </cell>
          <cell r="O31">
            <v>-95354.301787373624</v>
          </cell>
          <cell r="R31">
            <v>7353.9177999999883</v>
          </cell>
          <cell r="S31">
            <v>15281.083463373587</v>
          </cell>
          <cell r="T31">
            <v>24329.504463373582</v>
          </cell>
          <cell r="U31">
            <v>32276.404463373583</v>
          </cell>
          <cell r="V31">
            <v>40816.487787373582</v>
          </cell>
          <cell r="W31">
            <v>48583.474787373583</v>
          </cell>
          <cell r="X31">
            <v>55720.313787373598</v>
          </cell>
          <cell r="Y31">
            <v>63513.784787373603</v>
          </cell>
          <cell r="Z31">
            <v>71427.249787373599</v>
          </cell>
          <cell r="AA31">
            <v>80157.061787373619</v>
          </cell>
          <cell r="AB31">
            <v>88541.436787373619</v>
          </cell>
          <cell r="AC31">
            <v>0</v>
          </cell>
        </row>
        <row r="32">
          <cell r="B32" t="str">
            <v>Risque / marge DG</v>
          </cell>
          <cell r="C32">
            <v>-263.49200000000002</v>
          </cell>
          <cell r="D32">
            <v>-256</v>
          </cell>
          <cell r="E32">
            <v>-290.64</v>
          </cell>
          <cell r="F32">
            <v>-263.94</v>
          </cell>
          <cell r="G32">
            <v>-292.947</v>
          </cell>
          <cell r="H32">
            <v>-257.846</v>
          </cell>
          <cell r="I32">
            <v>-246.357</v>
          </cell>
          <cell r="J32">
            <v>-252.44399999999999</v>
          </cell>
          <cell r="K32">
            <v>-270.42599999999999</v>
          </cell>
          <cell r="L32">
            <v>-280.16699999999997</v>
          </cell>
          <cell r="M32">
            <v>-263.71499999999997</v>
          </cell>
          <cell r="N32">
            <v>-233</v>
          </cell>
          <cell r="O32">
            <v>3170.9739999999997</v>
          </cell>
          <cell r="R32">
            <v>-263.49200000000002</v>
          </cell>
          <cell r="S32">
            <v>-519.49199999999996</v>
          </cell>
          <cell r="T32">
            <v>-810.13199999999995</v>
          </cell>
          <cell r="U32">
            <v>-1074.0719999999999</v>
          </cell>
          <cell r="V32">
            <v>-1367.0189999999998</v>
          </cell>
          <cell r="W32">
            <v>-1624.8649999999998</v>
          </cell>
          <cell r="X32">
            <v>-1871.2219999999998</v>
          </cell>
          <cell r="Y32">
            <v>-2123.6659999999997</v>
          </cell>
          <cell r="Z32">
            <v>-2394.0919999999996</v>
          </cell>
          <cell r="AA32">
            <v>-2674.2589999999996</v>
          </cell>
          <cell r="AB32">
            <v>-2937.9739999999997</v>
          </cell>
          <cell r="AC32">
            <v>0</v>
          </cell>
        </row>
        <row r="33">
          <cell r="B33" t="str">
            <v>Ecart transport</v>
          </cell>
          <cell r="C33">
            <v>0</v>
          </cell>
          <cell r="D33">
            <v>28</v>
          </cell>
          <cell r="E33">
            <v>48.634</v>
          </cell>
          <cell r="F33">
            <v>26.645</v>
          </cell>
          <cell r="G33">
            <v>-19.373999999999999</v>
          </cell>
          <cell r="H33">
            <v>-42.388000000000005</v>
          </cell>
          <cell r="I33">
            <v>26.381999999999998</v>
          </cell>
          <cell r="J33">
            <v>25.442</v>
          </cell>
          <cell r="K33">
            <v>12.5</v>
          </cell>
          <cell r="L33">
            <v>-3.984</v>
          </cell>
          <cell r="M33">
            <v>10.184511516213998</v>
          </cell>
          <cell r="N33">
            <v>-19.591000000000001</v>
          </cell>
          <cell r="O33">
            <v>-92.450511516214021</v>
          </cell>
          <cell r="R33">
            <v>0</v>
          </cell>
          <cell r="S33">
            <v>28</v>
          </cell>
          <cell r="T33">
            <v>76.634</v>
          </cell>
          <cell r="U33">
            <v>103.279</v>
          </cell>
          <cell r="V33">
            <v>83.905000000000001</v>
          </cell>
          <cell r="W33">
            <v>41.516999999999996</v>
          </cell>
          <cell r="X33">
            <v>67.899000000000001</v>
          </cell>
          <cell r="Y33">
            <v>93.341000000000008</v>
          </cell>
          <cell r="Z33">
            <v>105.84100000000001</v>
          </cell>
          <cell r="AA33">
            <v>101.85700000000001</v>
          </cell>
          <cell r="AB33">
            <v>112.04151151621402</v>
          </cell>
          <cell r="AC33">
            <v>0</v>
          </cell>
        </row>
        <row r="34">
          <cell r="B34" t="str">
            <v>Ecart prix du lait</v>
          </cell>
          <cell r="C34">
            <v>49.591075801783049</v>
          </cell>
          <cell r="D34">
            <v>62.168999999999997</v>
          </cell>
          <cell r="E34">
            <v>-271.03800000000001</v>
          </cell>
          <cell r="F34">
            <v>-1264.837</v>
          </cell>
          <cell r="G34">
            <v>-1149.3189850819278</v>
          </cell>
          <cell r="H34">
            <v>-20</v>
          </cell>
          <cell r="I34">
            <v>325</v>
          </cell>
          <cell r="J34">
            <v>177</v>
          </cell>
          <cell r="K34">
            <v>-91.436829272937203</v>
          </cell>
          <cell r="L34">
            <v>-699</v>
          </cell>
          <cell r="M34">
            <v>-622</v>
          </cell>
          <cell r="N34">
            <v>-1005</v>
          </cell>
          <cell r="O34">
            <v>4508.8707385530815</v>
          </cell>
          <cell r="R34">
            <v>49.591075801783049</v>
          </cell>
          <cell r="S34">
            <v>111.76007580178305</v>
          </cell>
          <cell r="T34">
            <v>-159.27792419821697</v>
          </cell>
          <cell r="U34">
            <v>-1424.1149241982171</v>
          </cell>
          <cell r="V34">
            <v>-2573.4339092801447</v>
          </cell>
          <cell r="W34">
            <v>-2593.4339092801447</v>
          </cell>
          <cell r="X34">
            <v>-2268.4339092801447</v>
          </cell>
          <cell r="Y34">
            <v>-2091.4339092801447</v>
          </cell>
          <cell r="Z34">
            <v>-2182.870738553082</v>
          </cell>
          <cell r="AA34">
            <v>-2881.870738553082</v>
          </cell>
          <cell r="AB34">
            <v>-3503.870738553082</v>
          </cell>
          <cell r="AC34">
            <v>0</v>
          </cell>
        </row>
        <row r="35">
          <cell r="B35" t="str">
            <v>Ecart prix matiere consommables</v>
          </cell>
          <cell r="C35">
            <v>-711.68200000000002</v>
          </cell>
          <cell r="D35">
            <v>-656</v>
          </cell>
          <cell r="E35">
            <v>-627.52</v>
          </cell>
          <cell r="F35">
            <v>-508.78800000000001</v>
          </cell>
          <cell r="G35">
            <v>-573.93800878502191</v>
          </cell>
          <cell r="H35">
            <v>-521.82399999999996</v>
          </cell>
          <cell r="I35">
            <v>-455.19200000000001</v>
          </cell>
          <cell r="J35">
            <v>-407.10599999999999</v>
          </cell>
          <cell r="K35">
            <v>-598.34</v>
          </cell>
          <cell r="L35">
            <v>-497.98200000000003</v>
          </cell>
          <cell r="M35">
            <v>-499.25299999999999</v>
          </cell>
          <cell r="N35">
            <v>-309.767</v>
          </cell>
          <cell r="O35">
            <v>6367.3920087850211</v>
          </cell>
          <cell r="R35">
            <v>-711.68200000000002</v>
          </cell>
          <cell r="S35">
            <v>-1367.682</v>
          </cell>
          <cell r="T35">
            <v>-1995.202</v>
          </cell>
          <cell r="U35">
            <v>-2503.9899999999998</v>
          </cell>
          <cell r="V35">
            <v>-3077.9280087850216</v>
          </cell>
          <cell r="W35">
            <v>-3599.7520087850216</v>
          </cell>
          <cell r="X35">
            <v>-4054.9440087850217</v>
          </cell>
          <cell r="Y35">
            <v>-4462.0500087850214</v>
          </cell>
          <cell r="Z35">
            <v>-5060.3900087850216</v>
          </cell>
          <cell r="AA35">
            <v>-5558.3720087850215</v>
          </cell>
          <cell r="AB35">
            <v>-6057.6250087850212</v>
          </cell>
          <cell r="AC35">
            <v>0</v>
          </cell>
        </row>
        <row r="36">
          <cell r="B36" t="str">
            <v>Ecart prix main d'oeuvre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375.12969899728023</v>
          </cell>
          <cell r="H36">
            <v>39.676948194287434</v>
          </cell>
          <cell r="I36">
            <v>-117.63610041119364</v>
          </cell>
          <cell r="J36">
            <v>-115.84403154249003</v>
          </cell>
          <cell r="K36">
            <v>273.8054462652666</v>
          </cell>
          <cell r="L36">
            <v>-236.81580830195219</v>
          </cell>
          <cell r="M36">
            <v>116.07069941168301</v>
          </cell>
          <cell r="N36">
            <v>709.70741363403431</v>
          </cell>
          <cell r="O36">
            <v>-1044.0942662469156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375.12969899728023</v>
          </cell>
          <cell r="W36">
            <v>414.80664719156766</v>
          </cell>
          <cell r="X36">
            <v>297.17054678037402</v>
          </cell>
          <cell r="Y36">
            <v>181.326515237884</v>
          </cell>
          <cell r="Z36">
            <v>455.13196150315059</v>
          </cell>
          <cell r="AA36">
            <v>218.3161532011984</v>
          </cell>
          <cell r="AB36">
            <v>334.3868526128814</v>
          </cell>
          <cell r="AC36">
            <v>0</v>
          </cell>
        </row>
        <row r="37">
          <cell r="B37" t="str">
            <v>Ecart prix énergie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-180</v>
          </cell>
          <cell r="H37">
            <v>-180</v>
          </cell>
          <cell r="I37">
            <v>-180</v>
          </cell>
          <cell r="J37">
            <v>-180</v>
          </cell>
          <cell r="K37">
            <v>-180</v>
          </cell>
          <cell r="L37">
            <v>75</v>
          </cell>
          <cell r="M37">
            <v>150</v>
          </cell>
          <cell r="N37">
            <v>150</v>
          </cell>
          <cell r="O37">
            <v>525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-180</v>
          </cell>
          <cell r="W37">
            <v>-360</v>
          </cell>
          <cell r="X37">
            <v>-540</v>
          </cell>
          <cell r="Y37">
            <v>-720</v>
          </cell>
          <cell r="Z37">
            <v>-900</v>
          </cell>
          <cell r="AA37">
            <v>-825</v>
          </cell>
          <cell r="AB37">
            <v>-675</v>
          </cell>
          <cell r="AC37">
            <v>0</v>
          </cell>
        </row>
        <row r="38">
          <cell r="B38" t="str">
            <v>Ecarts performance usines</v>
          </cell>
          <cell r="C38">
            <v>201.58099999999999</v>
          </cell>
          <cell r="D38">
            <v>186.15199999999999</v>
          </cell>
          <cell r="E38">
            <v>-108.673</v>
          </cell>
          <cell r="F38">
            <v>29.505999999999993</v>
          </cell>
          <cell r="G38">
            <v>-33.829000000000036</v>
          </cell>
          <cell r="H38">
            <v>408.173</v>
          </cell>
          <cell r="I38">
            <v>169.73499999999999</v>
          </cell>
          <cell r="J38">
            <v>-32.695000000000022</v>
          </cell>
          <cell r="K38">
            <v>66.292000000000002</v>
          </cell>
          <cell r="L38">
            <v>-81.390999999999963</v>
          </cell>
          <cell r="M38">
            <v>-294.43899999999996</v>
          </cell>
          <cell r="N38">
            <v>-99.514999999999972</v>
          </cell>
          <cell r="O38">
            <v>-410.89699999999993</v>
          </cell>
          <cell r="R38">
            <v>201.58099999999999</v>
          </cell>
          <cell r="S38">
            <v>387.73299999999995</v>
          </cell>
          <cell r="T38">
            <v>279.05999999999995</v>
          </cell>
          <cell r="U38">
            <v>308.56599999999992</v>
          </cell>
          <cell r="V38">
            <v>274.73699999999985</v>
          </cell>
          <cell r="W38">
            <v>682.90999999999985</v>
          </cell>
          <cell r="X38">
            <v>852.64499999999987</v>
          </cell>
          <cell r="Y38">
            <v>819.94999999999982</v>
          </cell>
          <cell r="Z38">
            <v>886.24199999999985</v>
          </cell>
          <cell r="AA38">
            <v>804.85099999999989</v>
          </cell>
          <cell r="AB38">
            <v>510.41199999999992</v>
          </cell>
          <cell r="AC38">
            <v>0</v>
          </cell>
        </row>
        <row r="39">
          <cell r="B39" t="str">
            <v>Ecarts dep. Emballages</v>
          </cell>
          <cell r="C39">
            <v>83.333333333333329</v>
          </cell>
          <cell r="D39">
            <v>83.333333333333329</v>
          </cell>
          <cell r="E39">
            <v>83.333333333333329</v>
          </cell>
          <cell r="F39">
            <v>83.333333333333329</v>
          </cell>
          <cell r="G39">
            <v>83.333333333333329</v>
          </cell>
          <cell r="H39">
            <v>83.333333333333329</v>
          </cell>
          <cell r="I39">
            <v>83.333333333333329</v>
          </cell>
          <cell r="J39">
            <v>83.333333333333329</v>
          </cell>
          <cell r="K39">
            <v>83.333333333333329</v>
          </cell>
          <cell r="L39">
            <v>83.333333333333329</v>
          </cell>
          <cell r="M39">
            <v>83.333333333333329</v>
          </cell>
          <cell r="N39">
            <v>83.333333333333329</v>
          </cell>
          <cell r="O39">
            <v>-1000.0000000000001</v>
          </cell>
          <cell r="R39">
            <v>83.333333333333329</v>
          </cell>
          <cell r="S39">
            <v>166.66666666666666</v>
          </cell>
          <cell r="T39">
            <v>250</v>
          </cell>
          <cell r="U39">
            <v>333.33333333333331</v>
          </cell>
          <cell r="V39">
            <v>416.66666666666663</v>
          </cell>
          <cell r="W39">
            <v>499.99999999999994</v>
          </cell>
          <cell r="X39">
            <v>583.33333333333326</v>
          </cell>
          <cell r="Y39">
            <v>666.66666666666663</v>
          </cell>
          <cell r="Z39">
            <v>750</v>
          </cell>
          <cell r="AA39">
            <v>833.33333333333337</v>
          </cell>
          <cell r="AB39">
            <v>916.66666666666674</v>
          </cell>
          <cell r="AC39">
            <v>0</v>
          </cell>
        </row>
        <row r="40">
          <cell r="B40" t="str">
            <v>Ecarts residuels</v>
          </cell>
          <cell r="C40">
            <v>58.333333333333336</v>
          </cell>
          <cell r="D40">
            <v>58.333333333333336</v>
          </cell>
          <cell r="E40">
            <v>58.333333333333336</v>
          </cell>
          <cell r="F40">
            <v>58.333333333333336</v>
          </cell>
          <cell r="G40">
            <v>58.333333333333336</v>
          </cell>
          <cell r="H40">
            <v>58.333333333333336</v>
          </cell>
          <cell r="I40">
            <v>58.333333333333336</v>
          </cell>
          <cell r="J40">
            <v>58.333333333333336</v>
          </cell>
          <cell r="K40">
            <v>58.333333333333336</v>
          </cell>
          <cell r="L40">
            <v>58.333333333333336</v>
          </cell>
          <cell r="M40">
            <v>58.333333333333336</v>
          </cell>
          <cell r="N40">
            <v>58.333333333333336</v>
          </cell>
          <cell r="O40">
            <v>-700.00000000000011</v>
          </cell>
          <cell r="R40">
            <v>58.333333333333336</v>
          </cell>
          <cell r="S40">
            <v>116.66666666666667</v>
          </cell>
          <cell r="T40">
            <v>175</v>
          </cell>
          <cell r="U40">
            <v>233.33333333333334</v>
          </cell>
          <cell r="V40">
            <v>291.66666666666669</v>
          </cell>
          <cell r="W40">
            <v>350</v>
          </cell>
          <cell r="X40">
            <v>408.33333333333331</v>
          </cell>
          <cell r="Y40">
            <v>466.66666666666663</v>
          </cell>
          <cell r="Z40">
            <v>525</v>
          </cell>
          <cell r="AA40">
            <v>583.33333333333337</v>
          </cell>
          <cell r="AB40">
            <v>641.66666666666674</v>
          </cell>
          <cell r="AC40">
            <v>0</v>
          </cell>
        </row>
        <row r="41">
          <cell r="B41" t="str">
            <v>MARGE SUR CVS  ( CONTRIBUTION I )</v>
          </cell>
          <cell r="C41">
            <v>7936.2530575315386</v>
          </cell>
          <cell r="D41">
            <v>8421.1779967069324</v>
          </cell>
          <cell r="E41">
            <v>10155.991333333328</v>
          </cell>
          <cell r="F41">
            <v>9786.6473333333342</v>
          </cell>
          <cell r="G41">
            <v>10272.693952203002</v>
          </cell>
          <cell r="H41">
            <v>8199.5283851390468</v>
          </cell>
          <cell r="I41">
            <v>7473.2404337445378</v>
          </cell>
          <cell r="J41">
            <v>8437.4513648758275</v>
          </cell>
          <cell r="K41">
            <v>8559.4037163409994</v>
          </cell>
          <cell r="L41">
            <v>10312.485141635298</v>
          </cell>
          <cell r="M41">
            <v>9645.8601224054437</v>
          </cell>
          <cell r="N41">
            <v>7478.3639196993045</v>
          </cell>
          <cell r="O41">
            <v>-106679.09675694858</v>
          </cell>
          <cell r="R41">
            <v>7936.2530575315386</v>
          </cell>
          <cell r="S41">
            <v>16357.43105423847</v>
          </cell>
          <cell r="T41">
            <v>26513.422387571798</v>
          </cell>
          <cell r="U41">
            <v>36300.069720905129</v>
          </cell>
          <cell r="V41">
            <v>46572.763673108129</v>
          </cell>
          <cell r="W41">
            <v>54772.292058247178</v>
          </cell>
          <cell r="X41">
            <v>62245.532491991718</v>
          </cell>
          <cell r="Y41">
            <v>70682.983856867548</v>
          </cell>
          <cell r="Z41">
            <v>79242.387573208543</v>
          </cell>
          <cell r="AA41">
            <v>89554.872714843834</v>
          </cell>
          <cell r="AB41">
            <v>99200.732837249278</v>
          </cell>
          <cell r="AC41">
            <v>0</v>
          </cell>
        </row>
        <row r="42">
          <cell r="B42" t="str">
            <v>Frais marketing</v>
          </cell>
          <cell r="C42">
            <v>517.33333333333337</v>
          </cell>
          <cell r="D42">
            <v>517.33333333333337</v>
          </cell>
          <cell r="E42">
            <v>517.33333333333337</v>
          </cell>
          <cell r="F42">
            <v>517.33333333333337</v>
          </cell>
          <cell r="G42">
            <v>517.33333333333337</v>
          </cell>
          <cell r="H42">
            <v>517.33333333333337</v>
          </cell>
          <cell r="I42">
            <v>517.33333333333337</v>
          </cell>
          <cell r="J42">
            <v>517.33333333333337</v>
          </cell>
          <cell r="K42">
            <v>517.33333333333337</v>
          </cell>
          <cell r="L42">
            <v>517.33333333333337</v>
          </cell>
          <cell r="M42">
            <v>517.33333333333337</v>
          </cell>
          <cell r="N42">
            <v>517.33333333333337</v>
          </cell>
          <cell r="O42">
            <v>-6207.9999999999991</v>
          </cell>
          <cell r="R42">
            <v>517.33333333333337</v>
          </cell>
          <cell r="S42">
            <v>1034.6666666666667</v>
          </cell>
          <cell r="T42">
            <v>1552</v>
          </cell>
          <cell r="U42">
            <v>2069.3333333333335</v>
          </cell>
          <cell r="V42">
            <v>2586.666666666667</v>
          </cell>
          <cell r="W42">
            <v>3104.0000000000005</v>
          </cell>
          <cell r="X42">
            <v>3621.3333333333339</v>
          </cell>
          <cell r="Y42">
            <v>4138.666666666667</v>
          </cell>
          <cell r="Z42">
            <v>4656</v>
          </cell>
          <cell r="AA42">
            <v>5173.333333333333</v>
          </cell>
          <cell r="AB42">
            <v>5690.6666666666661</v>
          </cell>
          <cell r="AC42">
            <v>0</v>
          </cell>
        </row>
        <row r="43">
          <cell r="B43" t="str">
            <v>Ajustement budget marketing</v>
          </cell>
          <cell r="O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B44" t="str">
            <v xml:space="preserve"> CONTRIBUTION  II</v>
          </cell>
          <cell r="C44">
            <v>7418.9197241982056</v>
          </cell>
          <cell r="D44">
            <v>7903.8446633735994</v>
          </cell>
          <cell r="E44">
            <v>9638.657999999994</v>
          </cell>
          <cell r="F44">
            <v>9269.3140000000003</v>
          </cell>
          <cell r="G44">
            <v>9755.3606188696685</v>
          </cell>
          <cell r="H44">
            <v>7682.1950518057138</v>
          </cell>
          <cell r="I44">
            <v>6955.9071004112047</v>
          </cell>
          <cell r="J44">
            <v>7920.1180315424945</v>
          </cell>
          <cell r="K44">
            <v>8042.0703830076664</v>
          </cell>
          <cell r="L44">
            <v>9795.1518083019637</v>
          </cell>
          <cell r="M44">
            <v>9128.5267890721098</v>
          </cell>
          <cell r="N44">
            <v>6961.0305863659714</v>
          </cell>
          <cell r="O44">
            <v>-100471.09675694861</v>
          </cell>
          <cell r="R44">
            <v>7418.9197241982056</v>
          </cell>
          <cell r="S44">
            <v>15322.764387571806</v>
          </cell>
          <cell r="T44">
            <v>24961.422387571802</v>
          </cell>
          <cell r="U44">
            <v>34230.7363875718</v>
          </cell>
          <cell r="V44">
            <v>43986.097006441472</v>
          </cell>
          <cell r="W44">
            <v>51668.292058247185</v>
          </cell>
          <cell r="X44">
            <v>58624.19915865839</v>
          </cell>
          <cell r="Y44">
            <v>66544.317190200891</v>
          </cell>
          <cell r="Z44">
            <v>74586.387573208558</v>
          </cell>
          <cell r="AA44">
            <v>84381.53938151052</v>
          </cell>
          <cell r="AB44">
            <v>93510.066170582635</v>
          </cell>
          <cell r="AC44">
            <v>0</v>
          </cell>
        </row>
        <row r="45">
          <cell r="B45" t="str">
            <v>Frais fixes industriels et R &amp; D</v>
          </cell>
          <cell r="C45">
            <v>7391.3873978189949</v>
          </cell>
          <cell r="D45">
            <v>7407.2718043846517</v>
          </cell>
          <cell r="E45">
            <v>7407.2718043846517</v>
          </cell>
          <cell r="F45">
            <v>7414.6900142611939</v>
          </cell>
          <cell r="G45">
            <v>7427.4324132339552</v>
          </cell>
          <cell r="H45">
            <v>7444.6749727577644</v>
          </cell>
          <cell r="I45">
            <v>7540.1515931281356</v>
          </cell>
          <cell r="J45">
            <v>7546.9571486836903</v>
          </cell>
          <cell r="K45">
            <v>7391.6226995695333</v>
          </cell>
          <cell r="L45">
            <v>7391.6226995695333</v>
          </cell>
          <cell r="M45">
            <v>7268.5</v>
          </cell>
          <cell r="N45">
            <v>7268.5</v>
          </cell>
          <cell r="O45">
            <v>-88900.082547792103</v>
          </cell>
          <cell r="R45">
            <v>7391.3873978189949</v>
          </cell>
          <cell r="S45">
            <v>14798.659202203646</v>
          </cell>
          <cell r="T45">
            <v>22205.931006588296</v>
          </cell>
          <cell r="U45">
            <v>29620.621020849489</v>
          </cell>
          <cell r="V45">
            <v>37048.053434083442</v>
          </cell>
          <cell r="W45">
            <v>44492.728406841205</v>
          </cell>
          <cell r="X45">
            <v>52032.879999969344</v>
          </cell>
          <cell r="Y45">
            <v>59579.837148653038</v>
          </cell>
          <cell r="Z45">
            <v>66971.45984822257</v>
          </cell>
          <cell r="AA45">
            <v>74363.082547792103</v>
          </cell>
          <cell r="AB45">
            <v>81631.582547792103</v>
          </cell>
          <cell r="AC45">
            <v>0</v>
          </cell>
        </row>
        <row r="46">
          <cell r="B46" t="str">
            <v>Travaux neufs</v>
          </cell>
          <cell r="C46">
            <v>-96.635416666666671</v>
          </cell>
          <cell r="D46">
            <v>-96.635416666666671</v>
          </cell>
          <cell r="E46">
            <v>-96.635416666666671</v>
          </cell>
          <cell r="F46">
            <v>-96.635416666666671</v>
          </cell>
          <cell r="G46">
            <v>-96.635416666666671</v>
          </cell>
          <cell r="H46">
            <v>-96.635416666666671</v>
          </cell>
          <cell r="I46">
            <v>-96.635416666666671</v>
          </cell>
          <cell r="J46">
            <v>-96.635416666666671</v>
          </cell>
          <cell r="K46">
            <v>3.3645833333333286</v>
          </cell>
          <cell r="L46">
            <v>3.3645833333333286</v>
          </cell>
          <cell r="M46">
            <v>3.3645833333333286</v>
          </cell>
          <cell r="N46">
            <v>3.3645833333333286</v>
          </cell>
          <cell r="O46">
            <v>759.62499999999977</v>
          </cell>
          <cell r="R46">
            <v>-96.635416666666671</v>
          </cell>
          <cell r="S46">
            <v>-193.27083333333334</v>
          </cell>
          <cell r="T46">
            <v>-289.90625</v>
          </cell>
          <cell r="U46">
            <v>-386.54166666666669</v>
          </cell>
          <cell r="V46">
            <v>-483.17708333333337</v>
          </cell>
          <cell r="W46">
            <v>-579.8125</v>
          </cell>
          <cell r="X46">
            <v>-676.44791666666663</v>
          </cell>
          <cell r="Y46">
            <v>-773.08333333333326</v>
          </cell>
          <cell r="Z46">
            <v>-769.71874999999989</v>
          </cell>
          <cell r="AA46">
            <v>-766.35416666666652</v>
          </cell>
          <cell r="AB46">
            <v>-762.98958333333314</v>
          </cell>
          <cell r="AC46">
            <v>0</v>
          </cell>
        </row>
        <row r="47">
          <cell r="B47" t="str">
            <v xml:space="preserve">     dt Amortissements</v>
          </cell>
          <cell r="C47">
            <v>2914.0635208333333</v>
          </cell>
          <cell r="D47">
            <v>2929.94792739899</v>
          </cell>
          <cell r="E47">
            <v>2929.94792739899</v>
          </cell>
          <cell r="F47">
            <v>2937.3661372755328</v>
          </cell>
          <cell r="G47">
            <v>2944.8097136644219</v>
          </cell>
          <cell r="H47">
            <v>2952.0522731882311</v>
          </cell>
          <cell r="I47">
            <v>3047.5288935586018</v>
          </cell>
          <cell r="J47">
            <v>3054.334449114157</v>
          </cell>
          <cell r="K47">
            <v>2882</v>
          </cell>
          <cell r="L47">
            <v>2882</v>
          </cell>
          <cell r="M47">
            <v>2882</v>
          </cell>
          <cell r="N47">
            <v>2882</v>
          </cell>
          <cell r="O47">
            <v>-35238.050842432262</v>
          </cell>
          <cell r="R47">
            <v>2914.0635208333333</v>
          </cell>
          <cell r="S47">
            <v>5844.0114482323233</v>
          </cell>
          <cell r="T47">
            <v>8773.9593756313134</v>
          </cell>
          <cell r="U47">
            <v>11711.325512906846</v>
          </cell>
          <cell r="V47">
            <v>14656.135226571267</v>
          </cell>
          <cell r="W47">
            <v>17608.187499759497</v>
          </cell>
          <cell r="X47">
            <v>20655.7163933181</v>
          </cell>
          <cell r="Y47">
            <v>23710.050842432258</v>
          </cell>
          <cell r="Z47">
            <v>26592.050842432258</v>
          </cell>
          <cell r="AA47">
            <v>29474.050842432258</v>
          </cell>
          <cell r="AB47">
            <v>32356.050842432258</v>
          </cell>
          <cell r="AC47">
            <v>0</v>
          </cell>
        </row>
        <row r="48">
          <cell r="B48" t="str">
            <v xml:space="preserve">     dt Leasing - Loyer</v>
          </cell>
          <cell r="C48">
            <v>373.16666666666669</v>
          </cell>
          <cell r="D48">
            <v>373.16666666666669</v>
          </cell>
          <cell r="E48">
            <v>373.16666666666669</v>
          </cell>
          <cell r="F48">
            <v>373.16666666666669</v>
          </cell>
          <cell r="G48">
            <v>373.16666666666669</v>
          </cell>
          <cell r="H48">
            <v>373.16666666666669</v>
          </cell>
          <cell r="I48">
            <v>373.16666666666669</v>
          </cell>
          <cell r="J48">
            <v>373.16666666666669</v>
          </cell>
          <cell r="K48">
            <v>373.16666666666669</v>
          </cell>
          <cell r="L48">
            <v>373.16666666666669</v>
          </cell>
          <cell r="M48">
            <v>373.16666666666669</v>
          </cell>
          <cell r="N48">
            <v>373.16666666666669</v>
          </cell>
          <cell r="O48">
            <v>-4478</v>
          </cell>
          <cell r="R48">
            <v>373.16666666666669</v>
          </cell>
          <cell r="S48">
            <v>746.33333333333337</v>
          </cell>
          <cell r="T48">
            <v>1119.5</v>
          </cell>
          <cell r="U48">
            <v>1492.6666666666667</v>
          </cell>
          <cell r="V48">
            <v>1865.8333333333335</v>
          </cell>
          <cell r="W48">
            <v>2239</v>
          </cell>
          <cell r="X48">
            <v>2612.1666666666665</v>
          </cell>
          <cell r="Y48">
            <v>2985.333333333333</v>
          </cell>
          <cell r="Z48">
            <v>3358.4999999999995</v>
          </cell>
          <cell r="AA48">
            <v>3731.6666666666661</v>
          </cell>
          <cell r="AB48">
            <v>4104.833333333333</v>
          </cell>
          <cell r="AC48">
            <v>0</v>
          </cell>
        </row>
        <row r="49">
          <cell r="B49" t="str">
            <v>Frais Fixes Logistiques</v>
          </cell>
          <cell r="C49">
            <v>473.46800000000002</v>
          </cell>
          <cell r="D49">
            <v>455.73700000000002</v>
          </cell>
          <cell r="E49">
            <v>441.05</v>
          </cell>
          <cell r="F49">
            <v>478.75097199999999</v>
          </cell>
          <cell r="G49">
            <v>471.57088400000004</v>
          </cell>
          <cell r="H49">
            <v>453.80900000000003</v>
          </cell>
          <cell r="I49">
            <v>422.18799999999999</v>
          </cell>
          <cell r="J49">
            <v>430.99807400000003</v>
          </cell>
          <cell r="K49">
            <v>425</v>
          </cell>
          <cell r="L49">
            <v>427.49099999999999</v>
          </cell>
          <cell r="M49">
            <v>426.22629000000001</v>
          </cell>
          <cell r="N49">
            <v>424.8</v>
          </cell>
          <cell r="O49">
            <v>-5331.0892199999998</v>
          </cell>
          <cell r="R49">
            <v>473.46800000000002</v>
          </cell>
          <cell r="S49">
            <v>929.20500000000004</v>
          </cell>
          <cell r="T49">
            <v>1370.2550000000001</v>
          </cell>
          <cell r="U49">
            <v>1849.0059720000002</v>
          </cell>
          <cell r="V49">
            <v>2320.5768560000001</v>
          </cell>
          <cell r="W49">
            <v>2774.3858560000003</v>
          </cell>
          <cell r="X49">
            <v>3196.5738560000004</v>
          </cell>
          <cell r="Y49">
            <v>3627.5719300000005</v>
          </cell>
          <cell r="Z49">
            <v>4052.5719300000005</v>
          </cell>
          <cell r="AA49">
            <v>4480.0629300000001</v>
          </cell>
          <cell r="AB49">
            <v>4906.2892199999997</v>
          </cell>
          <cell r="AC49">
            <v>0</v>
          </cell>
        </row>
        <row r="50">
          <cell r="B50" t="str">
            <v>Frais Fixes sous traitance</v>
          </cell>
          <cell r="C50">
            <v>1352.973</v>
          </cell>
          <cell r="D50">
            <v>1314.8440000000001</v>
          </cell>
          <cell r="E50">
            <v>1243.509</v>
          </cell>
          <cell r="F50">
            <v>1037.518</v>
          </cell>
          <cell r="G50">
            <v>1170.415</v>
          </cell>
          <cell r="H50">
            <v>1053.2349999999999</v>
          </cell>
          <cell r="I50">
            <v>977.72699999999998</v>
          </cell>
          <cell r="J50">
            <v>990.14599999999996</v>
          </cell>
          <cell r="K50">
            <v>1213.9829999999999</v>
          </cell>
          <cell r="L50">
            <v>1556.634</v>
          </cell>
          <cell r="M50">
            <v>1458.067</v>
          </cell>
          <cell r="N50">
            <v>1319.588</v>
          </cell>
          <cell r="O50">
            <v>-14688.638999999999</v>
          </cell>
          <cell r="R50">
            <v>1352.973</v>
          </cell>
          <cell r="S50">
            <v>2667.817</v>
          </cell>
          <cell r="T50">
            <v>3911.326</v>
          </cell>
          <cell r="U50">
            <v>4948.8440000000001</v>
          </cell>
          <cell r="V50">
            <v>6119.259</v>
          </cell>
          <cell r="W50">
            <v>7172.4939999999997</v>
          </cell>
          <cell r="X50">
            <v>8150.2209999999995</v>
          </cell>
          <cell r="Y50">
            <v>9140.3670000000002</v>
          </cell>
          <cell r="Z50">
            <v>10354.35</v>
          </cell>
          <cell r="AA50">
            <v>11910.984</v>
          </cell>
          <cell r="AB50">
            <v>13369.050999999999</v>
          </cell>
          <cell r="AC50">
            <v>0</v>
          </cell>
        </row>
        <row r="51">
          <cell r="B51" t="str">
            <v>Marge de tiers</v>
          </cell>
          <cell r="C51">
            <v>900.57899999999995</v>
          </cell>
          <cell r="D51">
            <v>717.36099999999999</v>
          </cell>
          <cell r="E51">
            <v>879.63</v>
          </cell>
          <cell r="F51">
            <v>825.02700000000004</v>
          </cell>
          <cell r="G51">
            <v>901.55898500000001</v>
          </cell>
          <cell r="H51">
            <v>787.24</v>
          </cell>
          <cell r="I51">
            <v>743.24</v>
          </cell>
          <cell r="J51">
            <v>768.53</v>
          </cell>
          <cell r="K51">
            <v>712.17579499999999</v>
          </cell>
          <cell r="L51">
            <v>809.73800000000006</v>
          </cell>
          <cell r="M51">
            <v>754.76905500000009</v>
          </cell>
          <cell r="N51">
            <v>694.52</v>
          </cell>
          <cell r="O51">
            <v>-9494.3688350000011</v>
          </cell>
          <cell r="R51">
            <v>900.57899999999995</v>
          </cell>
          <cell r="S51">
            <v>1617.94</v>
          </cell>
          <cell r="T51">
            <v>2497.5700000000002</v>
          </cell>
          <cell r="U51">
            <v>3322.5970000000002</v>
          </cell>
          <cell r="V51">
            <v>4224.1559850000003</v>
          </cell>
          <cell r="W51">
            <v>5011.3959850000001</v>
          </cell>
          <cell r="X51">
            <v>5754.6359849999999</v>
          </cell>
          <cell r="Y51">
            <v>6523.1659849999996</v>
          </cell>
          <cell r="Z51">
            <v>7235.3417799999997</v>
          </cell>
          <cell r="AA51">
            <v>8045.07978</v>
          </cell>
          <cell r="AB51">
            <v>8799.8488350000007</v>
          </cell>
          <cell r="AC51">
            <v>0</v>
          </cell>
        </row>
        <row r="52">
          <cell r="B52" t="str">
            <v>Ecart valorisation de stock</v>
          </cell>
          <cell r="O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B53" t="str">
            <v xml:space="preserve"> CONTRIBUTION  III</v>
          </cell>
          <cell r="C53">
            <v>-2602.8522569541219</v>
          </cell>
          <cell r="D53">
            <v>-1894.7337243443862</v>
          </cell>
          <cell r="E53">
            <v>-236.16738771798919</v>
          </cell>
          <cell r="F53">
            <v>-390.03656959452564</v>
          </cell>
          <cell r="G53">
            <v>-118.98124669761819</v>
          </cell>
          <cell r="H53">
            <v>-1960.1285042853842</v>
          </cell>
          <cell r="I53">
            <v>-2630.7640760502636</v>
          </cell>
          <cell r="J53">
            <v>-1719.8777744745303</v>
          </cell>
          <cell r="K53">
            <v>-1704.0756948951994</v>
          </cell>
          <cell r="L53">
            <v>-393.69847460090205</v>
          </cell>
          <cell r="M53">
            <v>-782.40013926122447</v>
          </cell>
          <cell r="N53">
            <v>-2749.741996967362</v>
          </cell>
          <cell r="O53">
            <v>17183.457845843506</v>
          </cell>
          <cell r="R53">
            <v>-2602.8522569541219</v>
          </cell>
          <cell r="S53">
            <v>-4497.5859812985082</v>
          </cell>
          <cell r="T53">
            <v>-4733.7533690164973</v>
          </cell>
          <cell r="U53">
            <v>-5123.789938611023</v>
          </cell>
          <cell r="V53">
            <v>-5242.7711853086412</v>
          </cell>
          <cell r="W53">
            <v>-7202.8996895940254</v>
          </cell>
          <cell r="X53">
            <v>-9833.663765644289</v>
          </cell>
          <cell r="Y53">
            <v>-11553.541540118818</v>
          </cell>
          <cell r="Z53">
            <v>-13257.617235014019</v>
          </cell>
          <cell r="AA53">
            <v>-13651.315709614921</v>
          </cell>
          <cell r="AB53">
            <v>-14433.715848876145</v>
          </cell>
          <cell r="AC53">
            <v>0</v>
          </cell>
        </row>
        <row r="54">
          <cell r="B54" t="str">
            <v>Frais Fixes Dept Marketing</v>
          </cell>
          <cell r="C54">
            <v>63.837914265841675</v>
          </cell>
          <cell r="D54">
            <v>63.837914265841675</v>
          </cell>
          <cell r="E54">
            <v>63.837914265841675</v>
          </cell>
          <cell r="F54">
            <v>63.837914265841675</v>
          </cell>
          <cell r="G54">
            <v>63.837914265841675</v>
          </cell>
          <cell r="H54">
            <v>63.837914265841675</v>
          </cell>
          <cell r="I54">
            <v>63.837914265841675</v>
          </cell>
          <cell r="J54">
            <v>63.837914265841675</v>
          </cell>
          <cell r="K54">
            <v>63.837914265841675</v>
          </cell>
          <cell r="L54">
            <v>63.837914265841675</v>
          </cell>
          <cell r="M54">
            <v>63.837914265841675</v>
          </cell>
          <cell r="N54">
            <v>63.837914265841675</v>
          </cell>
          <cell r="O54">
            <v>-766.05497119009988</v>
          </cell>
          <cell r="R54">
            <v>63.837914265841675</v>
          </cell>
          <cell r="S54">
            <v>127.67582853168335</v>
          </cell>
          <cell r="T54">
            <v>191.51374279752503</v>
          </cell>
          <cell r="U54">
            <v>255.3516570633667</v>
          </cell>
          <cell r="V54">
            <v>319.18957132920838</v>
          </cell>
          <cell r="W54">
            <v>383.02748559505005</v>
          </cell>
          <cell r="X54">
            <v>446.86539986089173</v>
          </cell>
          <cell r="Y54">
            <v>510.7033141267334</v>
          </cell>
          <cell r="Z54">
            <v>574.54122839257502</v>
          </cell>
          <cell r="AA54">
            <v>638.37914265841664</v>
          </cell>
          <cell r="AB54">
            <v>702.21705692425826</v>
          </cell>
          <cell r="AC54">
            <v>0</v>
          </cell>
        </row>
        <row r="55">
          <cell r="B55" t="str">
            <v>Frais Fixes Dept Ventes</v>
          </cell>
          <cell r="C55">
            <v>553.12893837553497</v>
          </cell>
          <cell r="D55">
            <v>553.12893837553497</v>
          </cell>
          <cell r="E55">
            <v>553.12893837553497</v>
          </cell>
          <cell r="F55">
            <v>553.12893837553497</v>
          </cell>
          <cell r="G55">
            <v>553.12893837553497</v>
          </cell>
          <cell r="H55">
            <v>553.12893837553497</v>
          </cell>
          <cell r="I55">
            <v>553.12893837553497</v>
          </cell>
          <cell r="J55">
            <v>553.12893837553497</v>
          </cell>
          <cell r="K55">
            <v>553.12893837553497</v>
          </cell>
          <cell r="L55">
            <v>553.12893837553497</v>
          </cell>
          <cell r="M55">
            <v>553.12893837553497</v>
          </cell>
          <cell r="N55">
            <v>553.12893837553497</v>
          </cell>
          <cell r="O55">
            <v>-6637.5472605064178</v>
          </cell>
          <cell r="R55">
            <v>553.12893837553497</v>
          </cell>
          <cell r="S55">
            <v>1106.2578767510699</v>
          </cell>
          <cell r="T55">
            <v>1659.3868151266049</v>
          </cell>
          <cell r="U55">
            <v>2212.5157535021399</v>
          </cell>
          <cell r="V55">
            <v>2765.6446918776746</v>
          </cell>
          <cell r="W55">
            <v>3318.7736302532094</v>
          </cell>
          <cell r="X55">
            <v>3871.9025686287441</v>
          </cell>
          <cell r="Y55">
            <v>4425.0315070042789</v>
          </cell>
          <cell r="Z55">
            <v>4978.1604453798136</v>
          </cell>
          <cell r="AA55">
            <v>5531.2893837553484</v>
          </cell>
          <cell r="AB55">
            <v>6084.4183221308831</v>
          </cell>
          <cell r="AC55">
            <v>0</v>
          </cell>
        </row>
        <row r="56">
          <cell r="B56" t="str">
            <v>Frais Fixes Dept Flux</v>
          </cell>
          <cell r="C56">
            <v>228.09035357185022</v>
          </cell>
          <cell r="D56">
            <v>228.09035357185022</v>
          </cell>
          <cell r="E56">
            <v>228.09035357185022</v>
          </cell>
          <cell r="F56">
            <v>228.09035357185022</v>
          </cell>
          <cell r="G56">
            <v>228.09035357185022</v>
          </cell>
          <cell r="H56">
            <v>228.09035357185022</v>
          </cell>
          <cell r="I56">
            <v>228.09035357185022</v>
          </cell>
          <cell r="J56">
            <v>228.09035357185022</v>
          </cell>
          <cell r="K56">
            <v>228.09035357185022</v>
          </cell>
          <cell r="L56">
            <v>228.09035357185022</v>
          </cell>
          <cell r="M56">
            <v>228.09035357185022</v>
          </cell>
          <cell r="N56">
            <v>228.09035357185022</v>
          </cell>
          <cell r="O56">
            <v>-2737.0842428622032</v>
          </cell>
          <cell r="R56">
            <v>228.09035357185022</v>
          </cell>
          <cell r="S56">
            <v>456.18070714370043</v>
          </cell>
          <cell r="T56">
            <v>684.27106071555068</v>
          </cell>
          <cell r="U56">
            <v>912.36141428740086</v>
          </cell>
          <cell r="V56">
            <v>1140.451767859251</v>
          </cell>
          <cell r="W56">
            <v>1368.5421214311014</v>
          </cell>
          <cell r="X56">
            <v>1596.6324750029517</v>
          </cell>
          <cell r="Y56">
            <v>1824.722828574802</v>
          </cell>
          <cell r="Z56">
            <v>2052.8131821466523</v>
          </cell>
          <cell r="AA56">
            <v>2280.9035357185026</v>
          </cell>
          <cell r="AB56">
            <v>2508.9938892903529</v>
          </cell>
          <cell r="AC56">
            <v>0</v>
          </cell>
        </row>
        <row r="57">
          <cell r="B57" t="str">
            <v>Frais Fixes Dept Administ</v>
          </cell>
          <cell r="C57">
            <v>999.79754612448096</v>
          </cell>
          <cell r="D57">
            <v>1015.5567380436728</v>
          </cell>
          <cell r="E57">
            <v>1015.5567380436728</v>
          </cell>
          <cell r="F57">
            <v>1023.299947920216</v>
          </cell>
          <cell r="G57">
            <v>1030.9221701424383</v>
          </cell>
          <cell r="H57">
            <v>1038.388836809105</v>
          </cell>
          <cell r="I57">
            <v>1042.9105960683642</v>
          </cell>
          <cell r="J57">
            <v>1045.8794849572532</v>
          </cell>
          <cell r="K57">
            <v>1017.9028053837403</v>
          </cell>
          <cell r="L57">
            <v>1017.9028053837402</v>
          </cell>
          <cell r="M57">
            <v>1017.9028053837403</v>
          </cell>
          <cell r="N57">
            <v>1017.9028053837403</v>
          </cell>
          <cell r="O57">
            <v>-12283.923279644167</v>
          </cell>
          <cell r="R57">
            <v>999.79754612448096</v>
          </cell>
          <cell r="S57">
            <v>2015.3542841681538</v>
          </cell>
          <cell r="T57">
            <v>3030.9110222118265</v>
          </cell>
          <cell r="U57">
            <v>4054.2109701320423</v>
          </cell>
          <cell r="V57">
            <v>5085.1331402744809</v>
          </cell>
          <cell r="W57">
            <v>6123.5219770835856</v>
          </cell>
          <cell r="X57">
            <v>7166.4325731519493</v>
          </cell>
          <cell r="Y57">
            <v>8212.3120581092026</v>
          </cell>
          <cell r="Z57">
            <v>9230.2148634929436</v>
          </cell>
          <cell r="AA57">
            <v>10248.117668876685</v>
          </cell>
          <cell r="AB57">
            <v>11266.020474260426</v>
          </cell>
          <cell r="AC57">
            <v>0</v>
          </cell>
        </row>
        <row r="58">
          <cell r="B58" t="str">
            <v xml:space="preserve">     dt Amortissements Tous depts</v>
          </cell>
          <cell r="C58">
            <v>138.89474074074076</v>
          </cell>
          <cell r="D58">
            <v>154.65393265993265</v>
          </cell>
          <cell r="E58">
            <v>154.65393265993265</v>
          </cell>
          <cell r="F58">
            <v>162.39714253647588</v>
          </cell>
          <cell r="G58">
            <v>170.01936475869809</v>
          </cell>
          <cell r="H58">
            <v>177.48603142536479</v>
          </cell>
          <cell r="I58">
            <v>182.00779068462401</v>
          </cell>
          <cell r="J58">
            <v>184.97667957351291</v>
          </cell>
          <cell r="K58">
            <v>157</v>
          </cell>
          <cell r="L58">
            <v>157</v>
          </cell>
          <cell r="M58">
            <v>157</v>
          </cell>
          <cell r="N58">
            <v>157</v>
          </cell>
          <cell r="O58">
            <v>-1953.0896150392819</v>
          </cell>
          <cell r="R58">
            <v>138.89474074074076</v>
          </cell>
          <cell r="S58">
            <v>293.54867340067341</v>
          </cell>
          <cell r="T58">
            <v>448.20260606060606</v>
          </cell>
          <cell r="U58">
            <v>610.599748597082</v>
          </cell>
          <cell r="V58">
            <v>780.61911335578009</v>
          </cell>
          <cell r="W58">
            <v>958.10514478114487</v>
          </cell>
          <cell r="X58">
            <v>1140.1129354657689</v>
          </cell>
          <cell r="Y58">
            <v>1325.0896150392819</v>
          </cell>
          <cell r="Z58">
            <v>1482.0896150392819</v>
          </cell>
          <cell r="AA58">
            <v>1639.0896150392819</v>
          </cell>
          <cell r="AB58">
            <v>1796.0896150392819</v>
          </cell>
          <cell r="AC58">
            <v>0</v>
          </cell>
        </row>
        <row r="59">
          <cell r="B59" t="str">
            <v>RESULTAT OPERATIONNEL</v>
          </cell>
          <cell r="C59">
            <v>-4447.7070092918293</v>
          </cell>
          <cell r="D59">
            <v>-3755.3476686012859</v>
          </cell>
          <cell r="E59">
            <v>-2096.7813319748889</v>
          </cell>
          <cell r="F59">
            <v>-2258.3937237279683</v>
          </cell>
          <cell r="G59">
            <v>-1994.9606230532831</v>
          </cell>
          <cell r="H59">
            <v>-3843.5745473077159</v>
          </cell>
          <cell r="I59">
            <v>-4518.7318783318551</v>
          </cell>
          <cell r="J59">
            <v>-3610.8144656450104</v>
          </cell>
          <cell r="K59">
            <v>-3567.0357064921664</v>
          </cell>
          <cell r="L59">
            <v>-2256.658486197869</v>
          </cell>
          <cell r="M59">
            <v>-2645.3601508581914</v>
          </cell>
          <cell r="N59">
            <v>-4612.7020085643289</v>
          </cell>
          <cell r="O59">
            <v>39608.067600046394</v>
          </cell>
          <cell r="R59">
            <v>-4447.7070092918293</v>
          </cell>
          <cell r="S59">
            <v>-8203.0546778931148</v>
          </cell>
          <cell r="T59">
            <v>-10299.836009868004</v>
          </cell>
          <cell r="U59">
            <v>-12558.229733595972</v>
          </cell>
          <cell r="V59">
            <v>-14553.190356649255</v>
          </cell>
          <cell r="W59">
            <v>-18396.76490395697</v>
          </cell>
          <cell r="X59">
            <v>-22915.496782288825</v>
          </cell>
          <cell r="Y59">
            <v>-26526.311247933834</v>
          </cell>
          <cell r="Z59">
            <v>-30093.346954426001</v>
          </cell>
          <cell r="AA59">
            <v>-32350.005440623871</v>
          </cell>
          <cell r="AB59">
            <v>-34995.365591482063</v>
          </cell>
          <cell r="AC59">
            <v>0</v>
          </cell>
        </row>
        <row r="60">
          <cell r="B60" t="str">
            <v>Honoraires de gestion et divers</v>
          </cell>
          <cell r="C60">
            <v>199.5</v>
          </cell>
          <cell r="D60">
            <v>199.5</v>
          </cell>
          <cell r="E60">
            <v>230</v>
          </cell>
          <cell r="F60">
            <v>230</v>
          </cell>
          <cell r="G60">
            <v>230</v>
          </cell>
          <cell r="H60">
            <v>230</v>
          </cell>
          <cell r="I60">
            <v>230</v>
          </cell>
          <cell r="J60">
            <v>230</v>
          </cell>
          <cell r="K60">
            <v>230</v>
          </cell>
          <cell r="L60">
            <v>230</v>
          </cell>
          <cell r="M60">
            <v>230</v>
          </cell>
          <cell r="N60">
            <v>230</v>
          </cell>
          <cell r="O60">
            <v>-2699</v>
          </cell>
          <cell r="R60">
            <v>199.5</v>
          </cell>
          <cell r="S60">
            <v>399</v>
          </cell>
          <cell r="T60">
            <v>629</v>
          </cell>
          <cell r="U60">
            <v>859</v>
          </cell>
          <cell r="V60">
            <v>1089</v>
          </cell>
          <cell r="W60">
            <v>1319</v>
          </cell>
          <cell r="X60">
            <v>1549</v>
          </cell>
          <cell r="Y60">
            <v>1779</v>
          </cell>
          <cell r="Z60">
            <v>2009</v>
          </cell>
          <cell r="AA60">
            <v>2239</v>
          </cell>
          <cell r="AB60">
            <v>2469</v>
          </cell>
          <cell r="AC60">
            <v>0</v>
          </cell>
        </row>
        <row r="61">
          <cell r="B61" t="str">
            <v>RESULTAT D EXPLOITATION</v>
          </cell>
          <cell r="C61">
            <v>-4647.2070092918293</v>
          </cell>
          <cell r="D61">
            <v>-3954.8476686012859</v>
          </cell>
          <cell r="E61">
            <v>-2326.7813319748889</v>
          </cell>
          <cell r="F61">
            <v>-2488.3937237279683</v>
          </cell>
          <cell r="G61">
            <v>-2224.9606230532831</v>
          </cell>
          <cell r="H61">
            <v>-4073.5745473077159</v>
          </cell>
          <cell r="I61">
            <v>-4748.7318783318551</v>
          </cell>
          <cell r="J61">
            <v>-3840.8144656450104</v>
          </cell>
          <cell r="K61">
            <v>-3797.0357064921664</v>
          </cell>
          <cell r="L61">
            <v>-2486.658486197869</v>
          </cell>
          <cell r="M61">
            <v>-2875.3601508581914</v>
          </cell>
          <cell r="N61">
            <v>-4842.7020085643289</v>
          </cell>
          <cell r="O61">
            <v>42307.067600046394</v>
          </cell>
          <cell r="R61">
            <v>-4647.2070092918293</v>
          </cell>
          <cell r="S61">
            <v>-8602.0546778931148</v>
          </cell>
          <cell r="T61">
            <v>-10928.836009868004</v>
          </cell>
          <cell r="U61">
            <v>-13417.229733595972</v>
          </cell>
          <cell r="V61">
            <v>-15642.190356649255</v>
          </cell>
          <cell r="W61">
            <v>-19715.76490395697</v>
          </cell>
          <cell r="X61">
            <v>-24464.496782288825</v>
          </cell>
          <cell r="Y61">
            <v>-28305.311247933834</v>
          </cell>
          <cell r="Z61">
            <v>-32102.346954426001</v>
          </cell>
          <cell r="AA61">
            <v>-34589.005440623871</v>
          </cell>
          <cell r="AB61">
            <v>-37464.365591482063</v>
          </cell>
          <cell r="AC61">
            <v>0</v>
          </cell>
        </row>
        <row r="62">
          <cell r="B62" t="str">
            <v>Resultat financier</v>
          </cell>
          <cell r="C62">
            <v>183.33333333333334</v>
          </cell>
          <cell r="D62">
            <v>183.33333333333334</v>
          </cell>
          <cell r="E62">
            <v>183.33333333333334</v>
          </cell>
          <cell r="F62">
            <v>183.33333333333334</v>
          </cell>
          <cell r="G62">
            <v>183.33333333333334</v>
          </cell>
          <cell r="H62">
            <v>183.33333333333334</v>
          </cell>
          <cell r="I62">
            <v>183.33333333333334</v>
          </cell>
          <cell r="J62">
            <v>183.33333333333334</v>
          </cell>
          <cell r="K62">
            <v>183.33333333333334</v>
          </cell>
          <cell r="L62">
            <v>183.33333333333334</v>
          </cell>
          <cell r="M62">
            <v>183.33333333333334</v>
          </cell>
          <cell r="N62">
            <v>183.33333333333334</v>
          </cell>
          <cell r="O62">
            <v>-2199.9999999999995</v>
          </cell>
          <cell r="R62">
            <v>183.33333333333334</v>
          </cell>
          <cell r="S62">
            <v>366.66666666666669</v>
          </cell>
          <cell r="T62">
            <v>550</v>
          </cell>
          <cell r="U62">
            <v>733.33333333333337</v>
          </cell>
          <cell r="V62">
            <v>916.66666666666674</v>
          </cell>
          <cell r="W62">
            <v>1100</v>
          </cell>
          <cell r="X62">
            <v>1283.3333333333333</v>
          </cell>
          <cell r="Y62">
            <v>1466.6666666666665</v>
          </cell>
          <cell r="Z62">
            <v>1649.9999999999998</v>
          </cell>
          <cell r="AA62">
            <v>1833.333333333333</v>
          </cell>
          <cell r="AB62">
            <v>2016.6666666666663</v>
          </cell>
          <cell r="AC62">
            <v>0</v>
          </cell>
        </row>
        <row r="63">
          <cell r="B63" t="str">
            <v>Resultat exceptionnel</v>
          </cell>
          <cell r="C63">
            <v>100</v>
          </cell>
          <cell r="D63">
            <v>100</v>
          </cell>
          <cell r="E63">
            <v>100</v>
          </cell>
          <cell r="F63">
            <v>100</v>
          </cell>
          <cell r="G63">
            <v>-1750</v>
          </cell>
          <cell r="H63">
            <v>-1750</v>
          </cell>
          <cell r="I63">
            <v>-1750</v>
          </cell>
          <cell r="J63">
            <v>-1750</v>
          </cell>
          <cell r="K63">
            <v>-1750</v>
          </cell>
          <cell r="L63">
            <v>-1750</v>
          </cell>
          <cell r="M63">
            <v>-1750</v>
          </cell>
          <cell r="N63">
            <v>-1750</v>
          </cell>
          <cell r="O63">
            <v>13600</v>
          </cell>
          <cell r="R63">
            <v>100</v>
          </cell>
          <cell r="S63">
            <v>200</v>
          </cell>
          <cell r="T63">
            <v>300</v>
          </cell>
          <cell r="U63">
            <v>400</v>
          </cell>
          <cell r="V63">
            <v>-1350</v>
          </cell>
          <cell r="W63">
            <v>-3100</v>
          </cell>
          <cell r="X63">
            <v>-4850</v>
          </cell>
          <cell r="Y63">
            <v>-6600</v>
          </cell>
          <cell r="Z63">
            <v>-8350</v>
          </cell>
          <cell r="AA63">
            <v>-10100</v>
          </cell>
          <cell r="AB63">
            <v>-11850</v>
          </cell>
          <cell r="AC63">
            <v>0</v>
          </cell>
        </row>
        <row r="64">
          <cell r="B64" t="str">
            <v xml:space="preserve">     dt Amortissements dérogatoires</v>
          </cell>
          <cell r="C64">
            <v>100</v>
          </cell>
          <cell r="D64">
            <v>100</v>
          </cell>
          <cell r="E64">
            <v>100</v>
          </cell>
          <cell r="F64">
            <v>100</v>
          </cell>
          <cell r="G64">
            <v>-1750</v>
          </cell>
          <cell r="H64">
            <v>-1750</v>
          </cell>
          <cell r="I64">
            <v>-1750</v>
          </cell>
          <cell r="J64">
            <v>-1750</v>
          </cell>
          <cell r="K64">
            <v>-1750</v>
          </cell>
          <cell r="L64">
            <v>-1750</v>
          </cell>
          <cell r="M64">
            <v>-1750</v>
          </cell>
          <cell r="N64">
            <v>-1750</v>
          </cell>
          <cell r="O64">
            <v>13600</v>
          </cell>
          <cell r="R64">
            <v>100</v>
          </cell>
          <cell r="S64">
            <v>200</v>
          </cell>
          <cell r="T64">
            <v>300</v>
          </cell>
          <cell r="U64">
            <v>400</v>
          </cell>
          <cell r="V64">
            <v>-1350</v>
          </cell>
          <cell r="W64">
            <v>-3100</v>
          </cell>
          <cell r="X64">
            <v>-4850</v>
          </cell>
          <cell r="Y64">
            <v>-6600</v>
          </cell>
          <cell r="Z64">
            <v>-8350</v>
          </cell>
          <cell r="AA64">
            <v>-10100</v>
          </cell>
          <cell r="AB64">
            <v>-11850</v>
          </cell>
          <cell r="AC64">
            <v>0</v>
          </cell>
        </row>
        <row r="65">
          <cell r="B65" t="str">
            <v>RESULTAT AVANT INT. &amp; PART.</v>
          </cell>
          <cell r="C65">
            <v>-4930.5403426251623</v>
          </cell>
          <cell r="D65">
            <v>-4238.1810019346194</v>
          </cell>
          <cell r="E65">
            <v>-2610.1146653082224</v>
          </cell>
          <cell r="F65">
            <v>-2771.7270570613018</v>
          </cell>
          <cell r="G65">
            <v>-658.2939563866164</v>
          </cell>
          <cell r="H65">
            <v>-2506.9078806410489</v>
          </cell>
          <cell r="I65">
            <v>-3182.0652116651881</v>
          </cell>
          <cell r="J65">
            <v>-2274.1477989783434</v>
          </cell>
          <cell r="K65">
            <v>-2230.3690398254994</v>
          </cell>
          <cell r="L65">
            <v>-919.99181953120228</v>
          </cell>
          <cell r="M65">
            <v>-1308.6934841915247</v>
          </cell>
          <cell r="N65">
            <v>-3276.035341897662</v>
          </cell>
          <cell r="O65">
            <v>30907.06760004639</v>
          </cell>
          <cell r="R65">
            <v>-4930.5403426251623</v>
          </cell>
          <cell r="S65">
            <v>-9168.7213445597808</v>
          </cell>
          <cell r="T65">
            <v>-11778.836009868002</v>
          </cell>
          <cell r="U65">
            <v>-14550.563066929304</v>
          </cell>
          <cell r="V65">
            <v>-15208.857023315921</v>
          </cell>
          <cell r="W65">
            <v>-17715.76490395697</v>
          </cell>
          <cell r="X65">
            <v>-20897.830115622157</v>
          </cell>
          <cell r="Y65">
            <v>-23171.977914600502</v>
          </cell>
          <cell r="Z65">
            <v>-25402.346954426001</v>
          </cell>
          <cell r="AA65">
            <v>-26322.338773957203</v>
          </cell>
          <cell r="AB65">
            <v>-27631.032258148727</v>
          </cell>
          <cell r="AC65">
            <v>0</v>
          </cell>
        </row>
        <row r="66">
          <cell r="B66" t="str">
            <v>Interessement et participation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B67" t="str">
            <v>RESULTAT AVANT IMPOTS</v>
          </cell>
          <cell r="C67">
            <v>-4930.5403426251623</v>
          </cell>
          <cell r="D67">
            <v>-4238.1810019346194</v>
          </cell>
          <cell r="E67">
            <v>-2610.1146653082224</v>
          </cell>
          <cell r="F67">
            <v>-2771.7270570613018</v>
          </cell>
          <cell r="G67">
            <v>-658.2939563866164</v>
          </cell>
          <cell r="H67">
            <v>-2506.9078806410489</v>
          </cell>
          <cell r="I67">
            <v>-3182.0652116651881</v>
          </cell>
          <cell r="J67">
            <v>-2274.1477989783434</v>
          </cell>
          <cell r="K67">
            <v>-2230.3690398254994</v>
          </cell>
          <cell r="L67">
            <v>-919.99181953120228</v>
          </cell>
          <cell r="M67">
            <v>-1308.6934841915247</v>
          </cell>
          <cell r="N67">
            <v>-3276.035341897662</v>
          </cell>
          <cell r="O67">
            <v>30907.06760004639</v>
          </cell>
          <cell r="R67">
            <v>-4930.5403426251623</v>
          </cell>
          <cell r="S67">
            <v>-9168.7213445597808</v>
          </cell>
          <cell r="T67">
            <v>-11778.836009868002</v>
          </cell>
          <cell r="U67">
            <v>-14550.563066929304</v>
          </cell>
          <cell r="V67">
            <v>-15208.857023315921</v>
          </cell>
          <cell r="W67">
            <v>-17715.76490395697</v>
          </cell>
          <cell r="X67">
            <v>-20897.830115622157</v>
          </cell>
          <cell r="Y67">
            <v>-23171.977914600502</v>
          </cell>
          <cell r="Z67">
            <v>-25402.346954426001</v>
          </cell>
          <cell r="AA67">
            <v>-26322.338773957203</v>
          </cell>
          <cell r="AB67">
            <v>-27631.032258148727</v>
          </cell>
          <cell r="AC67">
            <v>0</v>
          </cell>
        </row>
        <row r="68">
          <cell r="B68" t="str">
            <v>Impot sur les societes</v>
          </cell>
          <cell r="C68">
            <v>-1643.5134475417208</v>
          </cell>
          <cell r="D68">
            <v>-1412.7270006448732</v>
          </cell>
          <cell r="E68">
            <v>-870.03822176940741</v>
          </cell>
          <cell r="F68">
            <v>-923.9090190204339</v>
          </cell>
          <cell r="G68">
            <v>-219.4313187955388</v>
          </cell>
          <cell r="H68">
            <v>-835.63596021368301</v>
          </cell>
          <cell r="I68">
            <v>-1060.6884038883961</v>
          </cell>
          <cell r="J68">
            <v>-758.04926632611443</v>
          </cell>
          <cell r="K68">
            <v>-743.45634660849976</v>
          </cell>
          <cell r="L68">
            <v>-306.66393984373411</v>
          </cell>
          <cell r="M68">
            <v>-436.2311613971749</v>
          </cell>
          <cell r="N68">
            <v>-1092.0117806325541</v>
          </cell>
          <cell r="O68">
            <v>10302.35586668213</v>
          </cell>
          <cell r="R68">
            <v>-1643.5134475417208</v>
          </cell>
          <cell r="S68">
            <v>-3056.2404481865942</v>
          </cell>
          <cell r="T68">
            <v>-3926.2786699560015</v>
          </cell>
          <cell r="U68">
            <v>-4850.1876889764353</v>
          </cell>
          <cell r="V68">
            <v>-5069.6190077719739</v>
          </cell>
          <cell r="W68">
            <v>-5905.2549679856565</v>
          </cell>
          <cell r="X68">
            <v>-6965.9433718740529</v>
          </cell>
          <cell r="Y68">
            <v>-7723.9926382001677</v>
          </cell>
          <cell r="Z68">
            <v>-8467.4489848086669</v>
          </cell>
          <cell r="AA68">
            <v>-8774.1129246524015</v>
          </cell>
          <cell r="AB68">
            <v>-9210.3440860495757</v>
          </cell>
          <cell r="AC68">
            <v>0</v>
          </cell>
        </row>
        <row r="69">
          <cell r="B69" t="str">
            <v>RESULTAT APRES IMPOTS</v>
          </cell>
          <cell r="C69">
            <v>-3287.0268950834416</v>
          </cell>
          <cell r="D69">
            <v>-2825.454001289746</v>
          </cell>
          <cell r="E69">
            <v>-1740.0764435388151</v>
          </cell>
          <cell r="F69">
            <v>-1847.818038040868</v>
          </cell>
          <cell r="G69">
            <v>-438.8626375910776</v>
          </cell>
          <cell r="H69">
            <v>-1671.2719204273658</v>
          </cell>
          <cell r="I69">
            <v>-2121.3768077767918</v>
          </cell>
          <cell r="J69">
            <v>-1516.0985326522291</v>
          </cell>
          <cell r="K69">
            <v>-1486.9126932169997</v>
          </cell>
          <cell r="L69">
            <v>-613.32787968746811</v>
          </cell>
          <cell r="M69">
            <v>-872.4623227943498</v>
          </cell>
          <cell r="N69">
            <v>-2184.0235612651077</v>
          </cell>
          <cell r="O69">
            <v>20604.71173336426</v>
          </cell>
          <cell r="R69">
            <v>-3287.0268950834416</v>
          </cell>
          <cell r="S69">
            <v>-6112.4808963731875</v>
          </cell>
          <cell r="T69">
            <v>-7852.5573399120021</v>
          </cell>
          <cell r="U69">
            <v>-9700.3753779528706</v>
          </cell>
          <cell r="V69">
            <v>-10139.238015543948</v>
          </cell>
          <cell r="W69">
            <v>-11810.509935971313</v>
          </cell>
          <cell r="X69">
            <v>-13931.886743748106</v>
          </cell>
          <cell r="Y69">
            <v>-15447.985276400335</v>
          </cell>
          <cell r="Z69">
            <v>-16934.897969617334</v>
          </cell>
          <cell r="AA69">
            <v>-17548.225849304803</v>
          </cell>
          <cell r="AB69">
            <v>-18420.688172099151</v>
          </cell>
          <cell r="AC69">
            <v>0</v>
          </cell>
        </row>
        <row r="70">
          <cell r="B70" t="str">
            <v xml:space="preserve">     Total Amortissements </v>
          </cell>
          <cell r="C70">
            <v>3152.9582615740742</v>
          </cell>
          <cell r="D70">
            <v>3184.6018600589227</v>
          </cell>
          <cell r="E70">
            <v>3184.6018600589227</v>
          </cell>
          <cell r="F70">
            <v>3199.7632798120085</v>
          </cell>
          <cell r="G70">
            <v>1364.8290784231199</v>
          </cell>
          <cell r="H70">
            <v>1379.5383046135958</v>
          </cell>
          <cell r="I70">
            <v>1479.5366842432259</v>
          </cell>
          <cell r="J70">
            <v>1489.3111286876701</v>
          </cell>
          <cell r="K70">
            <v>1289</v>
          </cell>
          <cell r="L70">
            <v>1289</v>
          </cell>
          <cell r="M70">
            <v>1289</v>
          </cell>
          <cell r="N70">
            <v>1289</v>
          </cell>
          <cell r="O70">
            <v>-23591.140457471538</v>
          </cell>
          <cell r="R70">
            <v>3152.9582615740742</v>
          </cell>
          <cell r="S70">
            <v>6337.5601216329969</v>
          </cell>
          <cell r="T70">
            <v>9522.1619816919192</v>
          </cell>
          <cell r="U70">
            <v>12721.925261503928</v>
          </cell>
          <cell r="V70">
            <v>14086.754339927047</v>
          </cell>
          <cell r="W70">
            <v>15466.292644540643</v>
          </cell>
          <cell r="X70">
            <v>16945.829328783868</v>
          </cell>
          <cell r="Y70">
            <v>18435.140457471538</v>
          </cell>
          <cell r="Z70">
            <v>19724.140457471538</v>
          </cell>
          <cell r="AA70">
            <v>21013.140457471538</v>
          </cell>
          <cell r="AB70">
            <v>22302.140457471538</v>
          </cell>
          <cell r="AC70">
            <v>0</v>
          </cell>
        </row>
        <row r="71">
          <cell r="B71" t="str">
            <v>CASH FLOW NET</v>
          </cell>
          <cell r="C71">
            <v>-134.06863350936737</v>
          </cell>
          <cell r="D71">
            <v>359.14785876917676</v>
          </cell>
          <cell r="E71">
            <v>1444.5254165201077</v>
          </cell>
          <cell r="F71">
            <v>1351.9452417711404</v>
          </cell>
          <cell r="G71">
            <v>925.96644083204228</v>
          </cell>
          <cell r="H71">
            <v>-291.73361581377003</v>
          </cell>
          <cell r="I71">
            <v>-641.84012353356593</v>
          </cell>
          <cell r="J71">
            <v>-26.787403964558962</v>
          </cell>
          <cell r="K71">
            <v>-197.91269321699974</v>
          </cell>
          <cell r="L71">
            <v>675.67212031253189</v>
          </cell>
          <cell r="M71">
            <v>416.5376772056502</v>
          </cell>
          <cell r="N71">
            <v>-895.02356126510767</v>
          </cell>
          <cell r="O71">
            <v>-2986.4287241072793</v>
          </cell>
          <cell r="R71">
            <v>-134.06863350936737</v>
          </cell>
          <cell r="S71">
            <v>225.07922525980939</v>
          </cell>
          <cell r="T71">
            <v>1669.6046417799171</v>
          </cell>
          <cell r="U71">
            <v>3021.5498835510575</v>
          </cell>
          <cell r="V71">
            <v>3947.5163243830998</v>
          </cell>
          <cell r="W71">
            <v>3655.7827085693298</v>
          </cell>
          <cell r="X71">
            <v>3013.9425850357638</v>
          </cell>
          <cell r="Y71">
            <v>2987.1551810712049</v>
          </cell>
          <cell r="Z71">
            <v>2789.2424878542051</v>
          </cell>
          <cell r="AA71">
            <v>3464.9146081667368</v>
          </cell>
          <cell r="AB71">
            <v>3881.452285372387</v>
          </cell>
          <cell r="AC71">
            <v>0</v>
          </cell>
        </row>
        <row r="72">
          <cell r="B72" t="str">
            <v>Amortissements Leasing</v>
          </cell>
          <cell r="C72">
            <v>333.33333333333331</v>
          </cell>
          <cell r="D72">
            <v>333.33333333333331</v>
          </cell>
          <cell r="E72">
            <v>333.33333333333331</v>
          </cell>
          <cell r="F72">
            <v>333.33333333333331</v>
          </cell>
          <cell r="G72">
            <v>333.33333333333331</v>
          </cell>
          <cell r="H72">
            <v>333.33333333333331</v>
          </cell>
          <cell r="I72">
            <v>333.33333333333331</v>
          </cell>
          <cell r="J72">
            <v>333.33333333333331</v>
          </cell>
          <cell r="K72">
            <v>333.33333333333331</v>
          </cell>
          <cell r="L72">
            <v>333.33333333333331</v>
          </cell>
          <cell r="M72">
            <v>333.33333333333331</v>
          </cell>
          <cell r="N72">
            <v>333.33333333333331</v>
          </cell>
          <cell r="O72">
            <v>-4000.0000000000005</v>
          </cell>
          <cell r="R72">
            <v>333.33333333333331</v>
          </cell>
          <cell r="S72">
            <v>666.66666666666663</v>
          </cell>
          <cell r="T72">
            <v>1000</v>
          </cell>
          <cell r="U72">
            <v>1333.3333333333333</v>
          </cell>
          <cell r="V72">
            <v>1666.6666666666665</v>
          </cell>
          <cell r="W72">
            <v>1999.9999999999998</v>
          </cell>
          <cell r="X72">
            <v>2333.333333333333</v>
          </cell>
          <cell r="Y72">
            <v>2666.6666666666665</v>
          </cell>
          <cell r="Z72">
            <v>3000</v>
          </cell>
          <cell r="AA72">
            <v>3333.3333333333335</v>
          </cell>
          <cell r="AB72">
            <v>3666.666666666667</v>
          </cell>
          <cell r="AC72">
            <v>0</v>
          </cell>
        </row>
        <row r="73">
          <cell r="B73" t="str">
            <v>CASH FLOW BRUT RETRAITE AVANT IS</v>
          </cell>
          <cell r="C73">
            <v>-1444.2487477177549</v>
          </cell>
          <cell r="D73">
            <v>-720.24580854236319</v>
          </cell>
          <cell r="E73">
            <v>907.82052808403353</v>
          </cell>
          <cell r="F73">
            <v>761.3695560840398</v>
          </cell>
          <cell r="G73">
            <v>1039.8684553698367</v>
          </cell>
          <cell r="H73">
            <v>-794.03624269411966</v>
          </cell>
          <cell r="I73">
            <v>-1369.1951940886288</v>
          </cell>
          <cell r="J73">
            <v>-451.50333695734008</v>
          </cell>
          <cell r="K73">
            <v>-608.03570649216613</v>
          </cell>
          <cell r="L73">
            <v>702.34151380213098</v>
          </cell>
          <cell r="M73">
            <v>313.63984914180855</v>
          </cell>
          <cell r="N73">
            <v>-1653.7020085643285</v>
          </cell>
          <cell r="O73">
            <v>3315.9271425748516</v>
          </cell>
          <cell r="R73">
            <v>-1444.2487477177549</v>
          </cell>
          <cell r="S73">
            <v>-2164.4945562601179</v>
          </cell>
          <cell r="T73">
            <v>-1256.6740281760844</v>
          </cell>
          <cell r="U73">
            <v>-495.30447209204465</v>
          </cell>
          <cell r="V73">
            <v>544.56398327779209</v>
          </cell>
          <cell r="W73">
            <v>-249.47225941632757</v>
          </cell>
          <cell r="X73">
            <v>-1618.6674535049565</v>
          </cell>
          <cell r="Y73">
            <v>-2070.1707904622967</v>
          </cell>
          <cell r="Z73">
            <v>-2678.2064969544626</v>
          </cell>
          <cell r="AA73">
            <v>-1975.8649831523317</v>
          </cell>
          <cell r="AB73">
            <v>-1662.2251340105231</v>
          </cell>
          <cell r="AC73">
            <v>0</v>
          </cell>
        </row>
      </sheetData>
      <sheetData sheetId="9">
        <row r="6">
          <cell r="Q6">
            <v>41275</v>
          </cell>
          <cell r="R6">
            <v>41306</v>
          </cell>
          <cell r="S6">
            <v>41334</v>
          </cell>
          <cell r="T6">
            <v>41365</v>
          </cell>
          <cell r="U6">
            <v>41395</v>
          </cell>
          <cell r="V6">
            <v>41426</v>
          </cell>
          <cell r="W6">
            <v>41456</v>
          </cell>
          <cell r="X6">
            <v>41487</v>
          </cell>
          <cell r="Y6">
            <v>41518</v>
          </cell>
          <cell r="Z6">
            <v>41548</v>
          </cell>
          <cell r="AA6">
            <v>41579</v>
          </cell>
          <cell r="AB6">
            <v>41609</v>
          </cell>
        </row>
        <row r="7">
          <cell r="C7">
            <v>41275</v>
          </cell>
          <cell r="D7">
            <v>41306</v>
          </cell>
          <cell r="E7">
            <v>41334</v>
          </cell>
          <cell r="F7">
            <v>41365</v>
          </cell>
          <cell r="G7">
            <v>41395</v>
          </cell>
          <cell r="H7">
            <v>41426</v>
          </cell>
          <cell r="I7">
            <v>41456</v>
          </cell>
          <cell r="J7">
            <v>41487</v>
          </cell>
          <cell r="K7">
            <v>41518</v>
          </cell>
          <cell r="L7">
            <v>41548</v>
          </cell>
          <cell r="M7">
            <v>41579</v>
          </cell>
          <cell r="N7">
            <v>41609</v>
          </cell>
          <cell r="O7" t="str">
            <v>Total B2013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21</v>
          </cell>
          <cell r="I8">
            <v>23</v>
          </cell>
          <cell r="J8">
            <v>21</v>
          </cell>
          <cell r="K8">
            <v>21</v>
          </cell>
          <cell r="L8">
            <v>23</v>
          </cell>
          <cell r="M8">
            <v>19</v>
          </cell>
          <cell r="N8">
            <v>21</v>
          </cell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124</v>
          </cell>
          <cell r="W8">
            <v>147</v>
          </cell>
          <cell r="X8">
            <v>168</v>
          </cell>
          <cell r="Y8">
            <v>189</v>
          </cell>
          <cell r="Z8">
            <v>212</v>
          </cell>
          <cell r="AA8">
            <v>231</v>
          </cell>
          <cell r="AB8">
            <v>252</v>
          </cell>
        </row>
        <row r="9">
          <cell r="B9" t="str">
            <v>QUANTITE VENDUE</v>
          </cell>
          <cell r="C9">
            <v>37450.529565926321</v>
          </cell>
          <cell r="D9">
            <v>35131.352067640073</v>
          </cell>
          <cell r="E9">
            <v>40175.530344293664</v>
          </cell>
          <cell r="F9">
            <v>38215.471845346285</v>
          </cell>
          <cell r="G9">
            <v>39861.356805402902</v>
          </cell>
          <cell r="H9">
            <v>35071.493387164614</v>
          </cell>
          <cell r="I9">
            <v>34343.421795685463</v>
          </cell>
          <cell r="J9">
            <v>33856.539348017395</v>
          </cell>
          <cell r="K9">
            <v>36079.732425154332</v>
          </cell>
          <cell r="L9">
            <v>37574.307800003786</v>
          </cell>
          <cell r="M9">
            <v>34136.073132473313</v>
          </cell>
          <cell r="N9">
            <v>32671.363710792826</v>
          </cell>
          <cell r="O9">
            <v>434567.172227901</v>
          </cell>
          <cell r="Q9">
            <v>37450.529565926321</v>
          </cell>
          <cell r="R9">
            <v>72581.881633566401</v>
          </cell>
          <cell r="S9">
            <v>112757.41197786006</v>
          </cell>
          <cell r="T9">
            <v>150972.88382320636</v>
          </cell>
          <cell r="U9">
            <v>190834.24062860926</v>
          </cell>
          <cell r="V9">
            <v>225905.73401577387</v>
          </cell>
          <cell r="W9">
            <v>260249.15581145932</v>
          </cell>
          <cell r="X9">
            <v>294105.69515947672</v>
          </cell>
          <cell r="Y9">
            <v>330185.42758463102</v>
          </cell>
          <cell r="Z9">
            <v>367759.73538463481</v>
          </cell>
          <cell r="AA9">
            <v>401895.80851710815</v>
          </cell>
          <cell r="AB9">
            <v>434567.172227901</v>
          </cell>
        </row>
        <row r="10">
          <cell r="B10" t="str">
            <v>CA PRIX TARIF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B11" t="str">
            <v>Remises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FACTURÉ</v>
          </cell>
          <cell r="C15">
            <v>53789.308749920267</v>
          </cell>
          <cell r="D15">
            <v>50122.329363079705</v>
          </cell>
          <cell r="E15">
            <v>57157.240201712055</v>
          </cell>
          <cell r="F15">
            <v>54352.785987394658</v>
          </cell>
          <cell r="G15">
            <v>56816.54909322907</v>
          </cell>
          <cell r="H15">
            <v>50395.850613115123</v>
          </cell>
          <cell r="I15">
            <v>49692.015876977166</v>
          </cell>
          <cell r="J15">
            <v>49382.88797695277</v>
          </cell>
          <cell r="K15">
            <v>52640.752945441243</v>
          </cell>
          <cell r="L15">
            <v>54973.246223187845</v>
          </cell>
          <cell r="M15">
            <v>50125.121145045268</v>
          </cell>
          <cell r="N15">
            <v>47743.060971520797</v>
          </cell>
          <cell r="O15">
            <v>627191.14914757607</v>
          </cell>
          <cell r="Q15">
            <v>53789.308749920267</v>
          </cell>
          <cell r="R15">
            <v>103911.63811299996</v>
          </cell>
          <cell r="S15">
            <v>161068.87831471203</v>
          </cell>
          <cell r="T15">
            <v>215421.66430210668</v>
          </cell>
          <cell r="U15">
            <v>272238.21339533577</v>
          </cell>
          <cell r="V15">
            <v>322634.06400845089</v>
          </cell>
          <cell r="W15">
            <v>372326.07988542807</v>
          </cell>
          <cell r="X15">
            <v>421708.96786238084</v>
          </cell>
          <cell r="Y15">
            <v>474349.72080782207</v>
          </cell>
          <cell r="Z15">
            <v>529322.96703100996</v>
          </cell>
          <cell r="AA15">
            <v>579448.08817605523</v>
          </cell>
          <cell r="AB15">
            <v>627191.14914757607</v>
          </cell>
        </row>
        <row r="16">
          <cell r="B16" t="str">
            <v>Ristournes differees</v>
          </cell>
          <cell r="C16">
            <v>175.54763135697928</v>
          </cell>
          <cell r="D16">
            <v>174.30315937163741</v>
          </cell>
          <cell r="E16">
            <v>177.81228100315727</v>
          </cell>
          <cell r="F16">
            <v>177.95072639158894</v>
          </cell>
          <cell r="G16">
            <v>178.50964522646123</v>
          </cell>
          <cell r="H16">
            <v>174.93374751519841</v>
          </cell>
          <cell r="I16">
            <v>26.48123647803726</v>
          </cell>
          <cell r="J16">
            <v>25.149617851858373</v>
          </cell>
          <cell r="K16">
            <v>26.357058751726871</v>
          </cell>
          <cell r="L16">
            <v>27.43551356481747</v>
          </cell>
          <cell r="M16">
            <v>24.464987926126298</v>
          </cell>
          <cell r="N16">
            <v>24.994085818816885</v>
          </cell>
          <cell r="O16">
            <v>1213.9396912564059</v>
          </cell>
          <cell r="Q16">
            <v>175.54763135697928</v>
          </cell>
          <cell r="R16">
            <v>349.85079072861669</v>
          </cell>
          <cell r="S16">
            <v>527.66307173177393</v>
          </cell>
          <cell r="T16">
            <v>705.61379812336281</v>
          </cell>
          <cell r="U16">
            <v>884.12344334982402</v>
          </cell>
          <cell r="V16">
            <v>1059.0571908650224</v>
          </cell>
          <cell r="W16">
            <v>1085.5384273430598</v>
          </cell>
          <cell r="X16">
            <v>1110.6880451949182</v>
          </cell>
          <cell r="Y16">
            <v>1137.0451039466452</v>
          </cell>
          <cell r="Z16">
            <v>1164.4806175114627</v>
          </cell>
          <cell r="AA16">
            <v>1188.9456054375889</v>
          </cell>
          <cell r="AB16">
            <v>1213.9396912564059</v>
          </cell>
        </row>
        <row r="17">
          <cell r="B17" t="str">
            <v>Animation promotionnelle</v>
          </cell>
          <cell r="C17">
            <v>1229.3758111221205</v>
          </cell>
          <cell r="D17">
            <v>1007.2956386591817</v>
          </cell>
          <cell r="E17">
            <v>1241.8245686784405</v>
          </cell>
          <cell r="F17">
            <v>910.41120152455926</v>
          </cell>
          <cell r="G17">
            <v>1132.5284153320263</v>
          </cell>
          <cell r="H17">
            <v>1004.026973553828</v>
          </cell>
          <cell r="I17">
            <v>797.06108684019421</v>
          </cell>
          <cell r="J17">
            <v>900.83402478875189</v>
          </cell>
          <cell r="K17">
            <v>1121.6729992677854</v>
          </cell>
          <cell r="L17">
            <v>1127.9243054465919</v>
          </cell>
          <cell r="M17">
            <v>1218.5987393646956</v>
          </cell>
          <cell r="N17">
            <v>892.56083871743078</v>
          </cell>
          <cell r="O17">
            <v>12584.114603295606</v>
          </cell>
          <cell r="Q17">
            <v>1229.3758111221205</v>
          </cell>
          <cell r="R17">
            <v>2236.6714497813023</v>
          </cell>
          <cell r="S17">
            <v>3478.496018459743</v>
          </cell>
          <cell r="T17">
            <v>4388.9072199843022</v>
          </cell>
          <cell r="U17">
            <v>5521.4356353163284</v>
          </cell>
          <cell r="V17">
            <v>6525.4626088701561</v>
          </cell>
          <cell r="W17">
            <v>7322.5236957103507</v>
          </cell>
          <cell r="X17">
            <v>8223.3577204991034</v>
          </cell>
          <cell r="Y17">
            <v>9345.0307197668881</v>
          </cell>
          <cell r="Z17">
            <v>10472.95502521348</v>
          </cell>
          <cell r="AA17">
            <v>11691.553764578175</v>
          </cell>
          <cell r="AB17">
            <v>12584.114603295606</v>
          </cell>
        </row>
        <row r="18">
          <cell r="B18" t="str">
            <v>Penalites</v>
          </cell>
          <cell r="C18">
            <v>60.683290032746797</v>
          </cell>
          <cell r="D18">
            <v>57.861747513785417</v>
          </cell>
          <cell r="E18">
            <v>65.635729980051224</v>
          </cell>
          <cell r="F18">
            <v>65.432036001432252</v>
          </cell>
          <cell r="G18">
            <v>66.579847784602222</v>
          </cell>
          <cell r="H18">
            <v>58.490826761016052</v>
          </cell>
          <cell r="I18">
            <v>56.304252010008568</v>
          </cell>
          <cell r="J18">
            <v>53.444280671895797</v>
          </cell>
          <cell r="K18">
            <v>55.910200873368183</v>
          </cell>
          <cell r="L18">
            <v>58.557628425247977</v>
          </cell>
          <cell r="M18">
            <v>51.706772562895765</v>
          </cell>
          <cell r="N18">
            <v>52.829656052799997</v>
          </cell>
          <cell r="O18">
            <v>703.43626866985039</v>
          </cell>
          <cell r="Q18">
            <v>60.683290032746797</v>
          </cell>
          <cell r="R18">
            <v>118.54503754653221</v>
          </cell>
          <cell r="S18">
            <v>184.18076752658345</v>
          </cell>
          <cell r="T18">
            <v>249.61280352801572</v>
          </cell>
          <cell r="U18">
            <v>316.19265131261795</v>
          </cell>
          <cell r="V18">
            <v>374.68347807363398</v>
          </cell>
          <cell r="W18">
            <v>430.98773008364253</v>
          </cell>
          <cell r="X18">
            <v>484.43201075553833</v>
          </cell>
          <cell r="Y18">
            <v>540.34221162890651</v>
          </cell>
          <cell r="Z18">
            <v>598.89984005415454</v>
          </cell>
          <cell r="AA18">
            <v>650.60661261705036</v>
          </cell>
          <cell r="AB18">
            <v>703.43626866985039</v>
          </cell>
        </row>
        <row r="19">
          <cell r="B19" t="str">
            <v>Conditions Commerciales</v>
          </cell>
          <cell r="C19">
            <v>1465.6067325118465</v>
          </cell>
          <cell r="D19">
            <v>1239.4605455446044</v>
          </cell>
          <cell r="E19">
            <v>1485.2725796616492</v>
          </cell>
          <cell r="F19">
            <v>1153.7939639175804</v>
          </cell>
          <cell r="G19">
            <v>1377.6179083430898</v>
          </cell>
          <cell r="H19">
            <v>1237.4515478300425</v>
          </cell>
          <cell r="I19">
            <v>879.84657532823996</v>
          </cell>
          <cell r="J19">
            <v>979.42792331250598</v>
          </cell>
          <cell r="K19">
            <v>1203.9402588928806</v>
          </cell>
          <cell r="L19">
            <v>1213.9174474366573</v>
          </cell>
          <cell r="M19">
            <v>1294.7704998537176</v>
          </cell>
          <cell r="N19">
            <v>970.38458058904769</v>
          </cell>
          <cell r="O19">
            <v>14501.490563221862</v>
          </cell>
          <cell r="Q19">
            <v>1465.6067325118465</v>
          </cell>
          <cell r="R19">
            <v>2705.067278056451</v>
          </cell>
          <cell r="S19">
            <v>4190.3398577180997</v>
          </cell>
          <cell r="T19">
            <v>5344.1338216356799</v>
          </cell>
          <cell r="U19">
            <v>6721.7517299787696</v>
          </cell>
          <cell r="V19">
            <v>7959.2032778088123</v>
          </cell>
          <cell r="W19">
            <v>8839.0498531370522</v>
          </cell>
          <cell r="X19">
            <v>9818.4777764495575</v>
          </cell>
          <cell r="Y19">
            <v>11022.418035342438</v>
          </cell>
          <cell r="Z19">
            <v>12236.335482779095</v>
          </cell>
          <cell r="AA19">
            <v>13531.105982632813</v>
          </cell>
          <cell r="AB19">
            <v>14501.49056322186</v>
          </cell>
        </row>
        <row r="20">
          <cell r="B20" t="str">
            <v>Commissions sur ventes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B21" t="str">
            <v>Taxe Organic</v>
          </cell>
          <cell r="C21">
            <v>86.062893999872131</v>
          </cell>
          <cell r="D21">
            <v>80.195726980928029</v>
          </cell>
          <cell r="E21">
            <v>91.451584322739194</v>
          </cell>
          <cell r="F21">
            <v>86.964457579831205</v>
          </cell>
          <cell r="G21">
            <v>90.906478549166692</v>
          </cell>
          <cell r="H21">
            <v>80.633360980984463</v>
          </cell>
          <cell r="I21">
            <v>79.507225403163346</v>
          </cell>
          <cell r="J21">
            <v>79.012620763124374</v>
          </cell>
          <cell r="K21">
            <v>84.225204712705889</v>
          </cell>
          <cell r="L21">
            <v>87.957193957100955</v>
          </cell>
          <cell r="M21">
            <v>80.200193832072401</v>
          </cell>
          <cell r="N21">
            <v>76.388897554433214</v>
          </cell>
          <cell r="O21">
            <v>1003.505838636122</v>
          </cell>
          <cell r="Q21">
            <v>86.062893999872131</v>
          </cell>
          <cell r="R21">
            <v>166.25862098080017</v>
          </cell>
          <cell r="S21">
            <v>257.7102053035394</v>
          </cell>
          <cell r="T21">
            <v>344.67466288337062</v>
          </cell>
          <cell r="U21">
            <v>435.58114143253732</v>
          </cell>
          <cell r="V21">
            <v>516.21450241352181</v>
          </cell>
          <cell r="W21">
            <v>595.72172781668519</v>
          </cell>
          <cell r="X21">
            <v>674.73434857980953</v>
          </cell>
          <cell r="Y21">
            <v>758.95955329251547</v>
          </cell>
          <cell r="Z21">
            <v>846.91674724961638</v>
          </cell>
          <cell r="AA21">
            <v>927.11694108168876</v>
          </cell>
          <cell r="AB21">
            <v>1003.505838636122</v>
          </cell>
        </row>
        <row r="22">
          <cell r="B22" t="str">
            <v>Eco emballage</v>
          </cell>
          <cell r="C22">
            <v>681.38922859901311</v>
          </cell>
          <cell r="D22">
            <v>643.27825442273581</v>
          </cell>
          <cell r="E22">
            <v>739.88326426349488</v>
          </cell>
          <cell r="F22">
            <v>728.4427131455833</v>
          </cell>
          <cell r="G22">
            <v>741.61730110803956</v>
          </cell>
          <cell r="H22">
            <v>648.79949842906262</v>
          </cell>
          <cell r="I22">
            <v>696.11151287134237</v>
          </cell>
          <cell r="J22">
            <v>671.66960345391624</v>
          </cell>
          <cell r="K22">
            <v>704.41800504578282</v>
          </cell>
          <cell r="L22">
            <v>740.40075566588803</v>
          </cell>
          <cell r="M22">
            <v>655.37466166874424</v>
          </cell>
          <cell r="N22">
            <v>661.74697958354341</v>
          </cell>
          <cell r="O22">
            <v>8313.1317782571459</v>
          </cell>
          <cell r="Q22">
            <v>681.38922859901311</v>
          </cell>
          <cell r="R22">
            <v>1324.6674830217489</v>
          </cell>
          <cell r="S22">
            <v>2064.5507472852437</v>
          </cell>
          <cell r="T22">
            <v>2792.9934604308269</v>
          </cell>
          <cell r="U22">
            <v>3534.6107615388664</v>
          </cell>
          <cell r="V22">
            <v>4183.4102599679291</v>
          </cell>
          <cell r="W22">
            <v>4879.5217728392718</v>
          </cell>
          <cell r="X22">
            <v>5551.1913762931881</v>
          </cell>
          <cell r="Y22">
            <v>6255.6093813389707</v>
          </cell>
          <cell r="Z22">
            <v>6996.0101370048587</v>
          </cell>
          <cell r="AA22">
            <v>7651.3847986736027</v>
          </cell>
          <cell r="AB22">
            <v>8313.1317782571459</v>
          </cell>
        </row>
        <row r="23">
          <cell r="B23" t="str">
            <v>Autres charges variables sur ventes</v>
          </cell>
          <cell r="C23">
            <v>767.45212259888524</v>
          </cell>
          <cell r="D23">
            <v>723.47398140366386</v>
          </cell>
          <cell r="E23">
            <v>831.3348485862341</v>
          </cell>
          <cell r="F23">
            <v>815.40717072541452</v>
          </cell>
          <cell r="G23">
            <v>832.52377965720621</v>
          </cell>
          <cell r="H23">
            <v>729.43285941004706</v>
          </cell>
          <cell r="I23">
            <v>775.61873827450574</v>
          </cell>
          <cell r="J23">
            <v>750.68222421704058</v>
          </cell>
          <cell r="K23">
            <v>788.64320975848875</v>
          </cell>
          <cell r="L23">
            <v>828.35794962298894</v>
          </cell>
          <cell r="M23">
            <v>735.57485550081662</v>
          </cell>
          <cell r="N23">
            <v>738.13587713797665</v>
          </cell>
          <cell r="O23">
            <v>9316.6376168932675</v>
          </cell>
          <cell r="Q23">
            <v>767.45212259888524</v>
          </cell>
          <cell r="R23">
            <v>1490.926104002549</v>
          </cell>
          <cell r="S23">
            <v>2322.2609525887829</v>
          </cell>
          <cell r="T23">
            <v>3137.6681233141971</v>
          </cell>
          <cell r="U23">
            <v>3970.1919029714036</v>
          </cell>
          <cell r="V23">
            <v>4699.6247623814506</v>
          </cell>
          <cell r="W23">
            <v>5475.2435006559563</v>
          </cell>
          <cell r="X23">
            <v>6225.9257248729973</v>
          </cell>
          <cell r="Y23">
            <v>7014.5689346314857</v>
          </cell>
          <cell r="Z23">
            <v>7842.9268842544743</v>
          </cell>
          <cell r="AA23">
            <v>8578.5017397552911</v>
          </cell>
          <cell r="AB23">
            <v>9316.6376168932675</v>
          </cell>
        </row>
        <row r="24">
          <cell r="B24" t="str">
            <v>CA NET ENCAISSE</v>
          </cell>
          <cell r="C24">
            <v>51556.249894809531</v>
          </cell>
          <cell r="D24">
            <v>48159.394836131432</v>
          </cell>
          <cell r="E24">
            <v>54840.632773464167</v>
          </cell>
          <cell r="F24">
            <v>52383.584852751665</v>
          </cell>
          <cell r="G24">
            <v>54606.407405228776</v>
          </cell>
          <cell r="H24">
            <v>48428.966205875033</v>
          </cell>
          <cell r="I24">
            <v>48036.550563374418</v>
          </cell>
          <cell r="J24">
            <v>47652.777829423227</v>
          </cell>
          <cell r="K24">
            <v>50648.169476789873</v>
          </cell>
          <cell r="L24">
            <v>52930.970826128199</v>
          </cell>
          <cell r="M24">
            <v>48094.775789690735</v>
          </cell>
          <cell r="N24">
            <v>46034.540513793778</v>
          </cell>
          <cell r="O24">
            <v>603373.02096746094</v>
          </cell>
          <cell r="Q24">
            <v>51556.249894809531</v>
          </cell>
          <cell r="R24">
            <v>99715.644730940956</v>
          </cell>
          <cell r="S24">
            <v>154556.27750440512</v>
          </cell>
          <cell r="T24">
            <v>206939.86235715679</v>
          </cell>
          <cell r="U24">
            <v>261546.26976238558</v>
          </cell>
          <cell r="V24">
            <v>309975.23596826062</v>
          </cell>
          <cell r="W24">
            <v>358011.78653163504</v>
          </cell>
          <cell r="X24">
            <v>405664.56436105829</v>
          </cell>
          <cell r="Y24">
            <v>456312.73383784818</v>
          </cell>
          <cell r="Z24">
            <v>509243.70466397639</v>
          </cell>
          <cell r="AA24">
            <v>557338.48045366711</v>
          </cell>
          <cell r="AB24">
            <v>603373.02096746094</v>
          </cell>
        </row>
        <row r="25">
          <cell r="B25" t="str">
            <v>Transport</v>
          </cell>
          <cell r="C25">
            <v>4199.3948236913902</v>
          </cell>
          <cell r="D25">
            <v>3944.9565991382883</v>
          </cell>
          <cell r="E25">
            <v>4510.0330989490249</v>
          </cell>
          <cell r="F25">
            <v>4251.0689368233579</v>
          </cell>
          <cell r="G25">
            <v>4471.0415992632634</v>
          </cell>
          <cell r="H25">
            <v>3954.8161205357328</v>
          </cell>
          <cell r="I25">
            <v>3862.1389038580178</v>
          </cell>
          <cell r="J25">
            <v>3795.8706429920639</v>
          </cell>
          <cell r="K25">
            <v>4051.2072263767041</v>
          </cell>
          <cell r="L25">
            <v>4190.5770465277119</v>
          </cell>
          <cell r="M25">
            <v>3833.0999910930559</v>
          </cell>
          <cell r="N25">
            <v>3624.1500007026166</v>
          </cell>
          <cell r="O25">
            <v>48688.354989951222</v>
          </cell>
          <cell r="Q25">
            <v>4199.3948236913902</v>
          </cell>
          <cell r="R25">
            <v>8144.351422829679</v>
          </cell>
          <cell r="S25">
            <v>12654.384521778704</v>
          </cell>
          <cell r="T25">
            <v>16905.45345860206</v>
          </cell>
          <cell r="U25">
            <v>21376.495057865322</v>
          </cell>
          <cell r="V25">
            <v>25331.311178401054</v>
          </cell>
          <cell r="W25">
            <v>29193.450082259071</v>
          </cell>
          <cell r="X25">
            <v>32989.320725251135</v>
          </cell>
          <cell r="Y25">
            <v>37040.527951627839</v>
          </cell>
          <cell r="Z25">
            <v>41231.104998155548</v>
          </cell>
          <cell r="AA25">
            <v>45064.204989248603</v>
          </cell>
          <cell r="AB25">
            <v>48688.354989951222</v>
          </cell>
        </row>
        <row r="26">
          <cell r="B26" t="str">
            <v>CVS Entrepots</v>
          </cell>
          <cell r="C26">
            <v>1255.1763540289523</v>
          </cell>
          <cell r="D26">
            <v>1157.123130122598</v>
          </cell>
          <cell r="E26">
            <v>1340.7598138142932</v>
          </cell>
          <cell r="F26">
            <v>1257.6615601359588</v>
          </cell>
          <cell r="G26">
            <v>1323.1522268783162</v>
          </cell>
          <cell r="H26">
            <v>1167.6088071794309</v>
          </cell>
          <cell r="I26">
            <v>1154.1187976442357</v>
          </cell>
          <cell r="J26">
            <v>1145.9543740466111</v>
          </cell>
          <cell r="K26">
            <v>1230.9868307185941</v>
          </cell>
          <cell r="L26">
            <v>1286.8413095873029</v>
          </cell>
          <cell r="M26">
            <v>1185.1598702789081</v>
          </cell>
          <cell r="N26">
            <v>1117.8634475461497</v>
          </cell>
          <cell r="O26">
            <v>14622.406521981351</v>
          </cell>
          <cell r="Q26">
            <v>1255.1763540289523</v>
          </cell>
          <cell r="R26">
            <v>2412.2994841515501</v>
          </cell>
          <cell r="S26">
            <v>3753.0592979658431</v>
          </cell>
          <cell r="T26">
            <v>5010.7208581018022</v>
          </cell>
          <cell r="U26">
            <v>6333.8730849801186</v>
          </cell>
          <cell r="V26">
            <v>7501.4818921595497</v>
          </cell>
          <cell r="W26">
            <v>8655.6006898037849</v>
          </cell>
          <cell r="X26">
            <v>9801.5550638503955</v>
          </cell>
          <cell r="Y26">
            <v>11032.541894568989</v>
          </cell>
          <cell r="Z26">
            <v>12319.383204156293</v>
          </cell>
          <cell r="AA26">
            <v>13504.543074435202</v>
          </cell>
          <cell r="AB26">
            <v>14622.406521981351</v>
          </cell>
        </row>
        <row r="27">
          <cell r="B27" t="str">
            <v>CA NET ENCAISSE DEPART</v>
          </cell>
          <cell r="C27">
            <v>46101.678717089191</v>
          </cell>
          <cell r="D27">
            <v>43057.315106870548</v>
          </cell>
          <cell r="E27">
            <v>48989.839860700849</v>
          </cell>
          <cell r="F27">
            <v>46874.854355792348</v>
          </cell>
          <cell r="G27">
            <v>48812.213579087198</v>
          </cell>
          <cell r="H27">
            <v>43306.541278159872</v>
          </cell>
          <cell r="I27">
            <v>43020.292861872163</v>
          </cell>
          <cell r="J27">
            <v>42710.952812384552</v>
          </cell>
          <cell r="K27">
            <v>45365.975419694572</v>
          </cell>
          <cell r="L27">
            <v>47453.552470013186</v>
          </cell>
          <cell r="M27">
            <v>43076.515928318768</v>
          </cell>
          <cell r="N27">
            <v>41292.527065545015</v>
          </cell>
          <cell r="O27">
            <v>540062.25945552834</v>
          </cell>
          <cell r="Q27">
            <v>46101.678717089191</v>
          </cell>
          <cell r="R27">
            <v>89158.99382395974</v>
          </cell>
          <cell r="S27">
            <v>138148.83368466058</v>
          </cell>
          <cell r="T27">
            <v>185023.68804045292</v>
          </cell>
          <cell r="U27">
            <v>233835.90161954012</v>
          </cell>
          <cell r="V27">
            <v>277142.44289770001</v>
          </cell>
          <cell r="W27">
            <v>320162.73575957218</v>
          </cell>
          <cell r="X27">
            <v>362873.68857195671</v>
          </cell>
          <cell r="Y27">
            <v>408239.66399165126</v>
          </cell>
          <cell r="Z27">
            <v>455693.21646166447</v>
          </cell>
          <cell r="AA27">
            <v>498769.73238998326</v>
          </cell>
          <cell r="AB27">
            <v>540062.25945552823</v>
          </cell>
        </row>
        <row r="28">
          <cell r="B28" t="str">
            <v>CVS de référence des produits fabriqués</v>
          </cell>
          <cell r="C28">
            <v>30718.342411280879</v>
          </cell>
          <cell r="D28">
            <v>28760.171183689032</v>
          </cell>
          <cell r="E28">
            <v>32923.128519802587</v>
          </cell>
          <cell r="F28">
            <v>31392.747212459712</v>
          </cell>
          <cell r="G28">
            <v>32657.097048320189</v>
          </cell>
          <cell r="H28">
            <v>28791.832202789432</v>
          </cell>
          <cell r="I28">
            <v>29112.022095486798</v>
          </cell>
          <cell r="J28">
            <v>28716.771206495589</v>
          </cell>
          <cell r="K28">
            <v>30592.427904753647</v>
          </cell>
          <cell r="L28">
            <v>31924.437104233351</v>
          </cell>
          <cell r="M28">
            <v>29027.472467053507</v>
          </cell>
          <cell r="N28">
            <v>27905.486404708339</v>
          </cell>
          <cell r="O28">
            <v>362521.93576107308</v>
          </cell>
          <cell r="Q28">
            <v>30718.342411280879</v>
          </cell>
          <cell r="R28">
            <v>59478.513594969911</v>
          </cell>
          <cell r="S28">
            <v>92401.64211477249</v>
          </cell>
          <cell r="T28">
            <v>123794.3893272322</v>
          </cell>
          <cell r="U28">
            <v>156451.4863755524</v>
          </cell>
          <cell r="V28">
            <v>185243.31857834183</v>
          </cell>
          <cell r="W28">
            <v>214355.34067382861</v>
          </cell>
          <cell r="X28">
            <v>243072.1118803242</v>
          </cell>
          <cell r="Y28">
            <v>273664.53978507785</v>
          </cell>
          <cell r="Z28">
            <v>305588.97688931122</v>
          </cell>
          <cell r="AA28">
            <v>334616.44935636473</v>
          </cell>
          <cell r="AB28">
            <v>362521.93576107308</v>
          </cell>
        </row>
        <row r="29">
          <cell r="B29" t="str">
            <v>CVS de référence des produits achetés</v>
          </cell>
          <cell r="C29">
            <v>6226.869046240924</v>
          </cell>
          <cell r="D29">
            <v>5809.7375274226288</v>
          </cell>
          <cell r="E29">
            <v>6432.9472831122275</v>
          </cell>
          <cell r="F29">
            <v>6217.8761721560941</v>
          </cell>
          <cell r="G29">
            <v>6489.262188921015</v>
          </cell>
          <cell r="H29">
            <v>5865.7215285384736</v>
          </cell>
          <cell r="I29">
            <v>5235.7583883044872</v>
          </cell>
          <cell r="J29">
            <v>5301.9191689653262</v>
          </cell>
          <cell r="K29">
            <v>5565.6012114424793</v>
          </cell>
          <cell r="L29">
            <v>5876.5736622372742</v>
          </cell>
          <cell r="M29">
            <v>5272.1747330046655</v>
          </cell>
          <cell r="N29">
            <v>5002.1448844873703</v>
          </cell>
          <cell r="O29">
            <v>69296.585794832965</v>
          </cell>
          <cell r="Q29">
            <v>6226.869046240924</v>
          </cell>
          <cell r="R29">
            <v>12036.606573663554</v>
          </cell>
          <cell r="S29">
            <v>18469.553856775783</v>
          </cell>
          <cell r="T29">
            <v>24687.430028931878</v>
          </cell>
          <cell r="U29">
            <v>31176.692217852891</v>
          </cell>
          <cell r="V29">
            <v>37042.413746391365</v>
          </cell>
          <cell r="W29">
            <v>42278.172134695851</v>
          </cell>
          <cell r="X29">
            <v>47580.091303661175</v>
          </cell>
          <cell r="Y29">
            <v>53145.692515103656</v>
          </cell>
          <cell r="Z29">
            <v>59022.266177340927</v>
          </cell>
          <cell r="AA29">
            <v>64294.440910345591</v>
          </cell>
          <cell r="AB29">
            <v>69296.585794832965</v>
          </cell>
        </row>
        <row r="30">
          <cell r="B30" t="str">
            <v>Total CVS de référence</v>
          </cell>
          <cell r="C30">
            <v>36945.2114575218</v>
          </cell>
          <cell r="D30">
            <v>34569.908711111661</v>
          </cell>
          <cell r="E30">
            <v>39356.075802914813</v>
          </cell>
          <cell r="F30">
            <v>37610.623384615807</v>
          </cell>
          <cell r="G30">
            <v>39146.359237241202</v>
          </cell>
          <cell r="H30">
            <v>34657.553731327906</v>
          </cell>
          <cell r="I30">
            <v>34347.780483791284</v>
          </cell>
          <cell r="J30">
            <v>34018.690375460916</v>
          </cell>
          <cell r="K30">
            <v>36158.029116196129</v>
          </cell>
          <cell r="L30">
            <v>37801.010766470623</v>
          </cell>
          <cell r="M30">
            <v>34299.647200058171</v>
          </cell>
          <cell r="N30">
            <v>32907.631289195706</v>
          </cell>
          <cell r="O30">
            <v>431818.52155590605</v>
          </cell>
          <cell r="Q30">
            <v>36945.2114575218</v>
          </cell>
          <cell r="R30">
            <v>71515.120168633468</v>
          </cell>
          <cell r="S30">
            <v>110871.19597154828</v>
          </cell>
          <cell r="T30">
            <v>148481.81935616408</v>
          </cell>
          <cell r="U30">
            <v>187628.17859340529</v>
          </cell>
          <cell r="V30">
            <v>222285.7323247332</v>
          </cell>
          <cell r="W30">
            <v>256633.51280852448</v>
          </cell>
          <cell r="X30">
            <v>290652.20318398537</v>
          </cell>
          <cell r="Y30">
            <v>326810.23230018152</v>
          </cell>
          <cell r="Z30">
            <v>364611.24306665215</v>
          </cell>
          <cell r="AA30">
            <v>398910.89026671031</v>
          </cell>
          <cell r="AB30">
            <v>431818.52155590605</v>
          </cell>
        </row>
        <row r="31">
          <cell r="B31" t="str">
            <v>MARGE SUR CVS DE REFERENCE</v>
          </cell>
          <cell r="C31">
            <v>9156.4672595674056</v>
          </cell>
          <cell r="D31">
            <v>8487.4063957589024</v>
          </cell>
          <cell r="E31">
            <v>9633.7640577861312</v>
          </cell>
          <cell r="F31">
            <v>9264.230971176512</v>
          </cell>
          <cell r="G31">
            <v>9665.8543418461413</v>
          </cell>
          <cell r="H31">
            <v>8648.9875468319588</v>
          </cell>
          <cell r="I31">
            <v>8672.5123780808426</v>
          </cell>
          <cell r="J31">
            <v>8692.2624369236801</v>
          </cell>
          <cell r="K31">
            <v>9207.9463034985383</v>
          </cell>
          <cell r="L31">
            <v>9652.5417035426071</v>
          </cell>
          <cell r="M31">
            <v>8776.8687282606916</v>
          </cell>
          <cell r="N31">
            <v>8384.8957763493017</v>
          </cell>
          <cell r="O31">
            <v>108243.73789962276</v>
          </cell>
          <cell r="Q31">
            <v>9156.4672595674056</v>
          </cell>
          <cell r="R31">
            <v>17643.873655326308</v>
          </cell>
          <cell r="S31">
            <v>27277.637713112439</v>
          </cell>
          <cell r="T31">
            <v>36541.868684288951</v>
          </cell>
          <cell r="U31">
            <v>46207.723026135092</v>
          </cell>
          <cell r="V31">
            <v>54856.710572967051</v>
          </cell>
          <cell r="W31">
            <v>63529.222951047894</v>
          </cell>
          <cell r="X31">
            <v>72221.485387971567</v>
          </cell>
          <cell r="Y31">
            <v>81429.431691470105</v>
          </cell>
          <cell r="Z31">
            <v>91081.973395012712</v>
          </cell>
          <cell r="AA31">
            <v>99858.842123273411</v>
          </cell>
          <cell r="AB31">
            <v>108243.73789962271</v>
          </cell>
        </row>
        <row r="32">
          <cell r="B32" t="str">
            <v>Risque / marge DG</v>
          </cell>
          <cell r="C32">
            <v>-237.09563328763761</v>
          </cell>
          <cell r="D32">
            <v>-220.47640907338791</v>
          </cell>
          <cell r="E32">
            <v>-271.86933376824163</v>
          </cell>
          <cell r="F32">
            <v>-246.55542859694106</v>
          </cell>
          <cell r="G32">
            <v>-259.33521427915548</v>
          </cell>
          <cell r="H32">
            <v>-212.85824261317612</v>
          </cell>
          <cell r="I32">
            <v>-441.6945345875987</v>
          </cell>
          <cell r="J32">
            <v>-440.15546463691624</v>
          </cell>
          <cell r="K32">
            <v>-463.07237580801791</v>
          </cell>
          <cell r="L32">
            <v>-479.41425445300172</v>
          </cell>
          <cell r="M32">
            <v>-452.64596746354562</v>
          </cell>
          <cell r="N32">
            <v>-439.11727636594276</v>
          </cell>
          <cell r="O32">
            <v>-4164.2901349335634</v>
          </cell>
          <cell r="Q32">
            <v>-237.09563328763761</v>
          </cell>
          <cell r="R32">
            <v>-457.57204236102552</v>
          </cell>
          <cell r="S32">
            <v>-729.44137612926716</v>
          </cell>
          <cell r="T32">
            <v>-975.99680472620821</v>
          </cell>
          <cell r="U32">
            <v>-1235.3320190053637</v>
          </cell>
          <cell r="V32">
            <v>-1448.1902616185398</v>
          </cell>
          <cell r="W32">
            <v>-1889.8847962061386</v>
          </cell>
          <cell r="X32">
            <v>-2330.040260843055</v>
          </cell>
          <cell r="Y32">
            <v>-2793.112636651073</v>
          </cell>
          <cell r="Z32">
            <v>-3272.5268911040748</v>
          </cell>
          <cell r="AA32">
            <v>-3725.1728585676206</v>
          </cell>
          <cell r="AB32">
            <v>-4164.2901349335634</v>
          </cell>
        </row>
        <row r="33">
          <cell r="B33" t="str">
            <v>Ecart transport</v>
          </cell>
          <cell r="I33">
            <v>164.58921250591413</v>
          </cell>
          <cell r="J33">
            <v>162.25585157521309</v>
          </cell>
          <cell r="K33">
            <v>172.91039846315709</v>
          </cell>
          <cell r="L33">
            <v>180.07307973122184</v>
          </cell>
          <cell r="M33">
            <v>163.59550391754834</v>
          </cell>
          <cell r="N33">
            <v>156.57595380694551</v>
          </cell>
          <cell r="O33">
            <v>1000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164.58921250591413</v>
          </cell>
          <cell r="X33">
            <v>326.84506408112725</v>
          </cell>
          <cell r="Y33">
            <v>499.75546254428434</v>
          </cell>
          <cell r="Z33">
            <v>679.82854227550615</v>
          </cell>
          <cell r="AA33">
            <v>843.42404619305444</v>
          </cell>
          <cell r="AB33">
            <v>1000</v>
          </cell>
        </row>
        <row r="34">
          <cell r="B34" t="str">
            <v>Ecart prix du lait</v>
          </cell>
          <cell r="C34">
            <v>-376.61127023737401</v>
          </cell>
          <cell r="D34">
            <v>-298.75457226892252</v>
          </cell>
          <cell r="E34">
            <v>-360.86661255396808</v>
          </cell>
          <cell r="F34">
            <v>-661.57998754885887</v>
          </cell>
          <cell r="G34">
            <v>-567.62341852073064</v>
          </cell>
          <cell r="H34">
            <v>-85.623854661951299</v>
          </cell>
          <cell r="I34">
            <v>626.44211953721822</v>
          </cell>
          <cell r="J34">
            <v>586.45662885579543</v>
          </cell>
          <cell r="K34">
            <v>590.9743683023695</v>
          </cell>
          <cell r="L34">
            <v>441.06505919937382</v>
          </cell>
          <cell r="M34">
            <v>163.45643197222557</v>
          </cell>
          <cell r="N34">
            <v>-57.334892075152993</v>
          </cell>
          <cell r="O34">
            <v>2.4499513529008254E-11</v>
          </cell>
          <cell r="Q34">
            <v>-376.61127023737401</v>
          </cell>
          <cell r="R34">
            <v>-675.36584250629653</v>
          </cell>
          <cell r="S34">
            <v>-1036.2324550602646</v>
          </cell>
          <cell r="T34">
            <v>-1697.8124426091235</v>
          </cell>
          <cell r="U34">
            <v>-2265.4358611298539</v>
          </cell>
          <cell r="V34">
            <v>-2351.059715791805</v>
          </cell>
          <cell r="W34">
            <v>-1724.6175962545867</v>
          </cell>
          <cell r="X34">
            <v>-1138.1609673987914</v>
          </cell>
          <cell r="Y34">
            <v>-547.1865990964219</v>
          </cell>
          <cell r="Z34">
            <v>-106.12153989704808</v>
          </cell>
          <cell r="AA34">
            <v>57.334892075177493</v>
          </cell>
          <cell r="AB34">
            <v>2.4499513529008254E-11</v>
          </cell>
        </row>
        <row r="35">
          <cell r="B35" t="str">
            <v>Ecart prix matiere consommables</v>
          </cell>
          <cell r="C35">
            <v>187.87004557929103</v>
          </cell>
          <cell r="D35">
            <v>176.23592485097106</v>
          </cell>
          <cell r="E35">
            <v>201.53997298403621</v>
          </cell>
          <cell r="F35">
            <v>191.70736757622501</v>
          </cell>
          <cell r="G35">
            <v>199.96392592261051</v>
          </cell>
          <cell r="H35">
            <v>175.93564463705727</v>
          </cell>
          <cell r="I35">
            <v>172.28328391848885</v>
          </cell>
          <cell r="J35">
            <v>169.84084508797415</v>
          </cell>
          <cell r="K35">
            <v>180.99346134131792</v>
          </cell>
          <cell r="L35">
            <v>188.4909773190391</v>
          </cell>
          <cell r="M35">
            <v>171.24312231703811</v>
          </cell>
          <cell r="N35">
            <v>163.89542846595054</v>
          </cell>
          <cell r="O35">
            <v>2180</v>
          </cell>
          <cell r="Q35">
            <v>187.87004557929103</v>
          </cell>
          <cell r="R35">
            <v>364.10597043026212</v>
          </cell>
          <cell r="S35">
            <v>565.64594341429836</v>
          </cell>
          <cell r="T35">
            <v>757.35331099052337</v>
          </cell>
          <cell r="U35">
            <v>957.31723691313391</v>
          </cell>
          <cell r="V35">
            <v>1133.2528815501912</v>
          </cell>
          <cell r="W35">
            <v>1305.5361654686801</v>
          </cell>
          <cell r="X35">
            <v>1475.3770105566543</v>
          </cell>
          <cell r="Y35">
            <v>1656.3704718979723</v>
          </cell>
          <cell r="Z35">
            <v>1844.8614492170113</v>
          </cell>
          <cell r="AA35">
            <v>2016.1045715340495</v>
          </cell>
          <cell r="AB35">
            <v>2180</v>
          </cell>
        </row>
        <row r="36">
          <cell r="B36" t="str">
            <v>Ecart prix main d'oeuvre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Ecart prix énergie</v>
          </cell>
          <cell r="C37">
            <v>146.46420914462541</v>
          </cell>
          <cell r="D37">
            <v>148.25778914462524</v>
          </cell>
          <cell r="E37">
            <v>104.55440914462524</v>
          </cell>
          <cell r="F37">
            <v>-43.02287085537462</v>
          </cell>
          <cell r="G37">
            <v>-17.228250855374636</v>
          </cell>
          <cell r="H37">
            <v>-64.227900855374727</v>
          </cell>
          <cell r="I37">
            <v>-198.46285871087863</v>
          </cell>
          <cell r="J37">
            <v>51.964499144625321</v>
          </cell>
          <cell r="K37">
            <v>-131.23072085537459</v>
          </cell>
          <cell r="L37">
            <v>-53.846500855374636</v>
          </cell>
          <cell r="M37">
            <v>65.47452130462537</v>
          </cell>
          <cell r="N37">
            <v>-8.6963248953747012</v>
          </cell>
          <cell r="O37">
            <v>4.9737991503207013E-14</v>
          </cell>
          <cell r="Q37">
            <v>146.46420914462541</v>
          </cell>
          <cell r="R37">
            <v>294.72199828925068</v>
          </cell>
          <cell r="S37">
            <v>399.27640743387593</v>
          </cell>
          <cell r="T37">
            <v>356.25353657850133</v>
          </cell>
          <cell r="U37">
            <v>339.02528572312667</v>
          </cell>
          <cell r="V37">
            <v>274.79738486775193</v>
          </cell>
          <cell r="W37">
            <v>76.334526156873295</v>
          </cell>
          <cell r="X37">
            <v>128.2990253014986</v>
          </cell>
          <cell r="Y37">
            <v>-2.9316955538759828</v>
          </cell>
          <cell r="Z37">
            <v>-56.778196409250619</v>
          </cell>
          <cell r="AA37">
            <v>8.696324895374751</v>
          </cell>
          <cell r="AB37">
            <v>4.9737991503207013E-14</v>
          </cell>
        </row>
        <row r="38">
          <cell r="B38" t="str">
            <v>Ecarts performance usines</v>
          </cell>
          <cell r="C38">
            <v>27.060180877017149</v>
          </cell>
          <cell r="D38">
            <v>25.384440551928861</v>
          </cell>
          <cell r="E38">
            <v>29.029152072012558</v>
          </cell>
          <cell r="F38">
            <v>27.612896063731494</v>
          </cell>
          <cell r="G38">
            <v>28.802143458577849</v>
          </cell>
          <cell r="H38">
            <v>25.341189181667882</v>
          </cell>
          <cell r="I38">
            <v>24.815115206608027</v>
          </cell>
          <cell r="J38">
            <v>24.463314384231143</v>
          </cell>
          <cell r="K38">
            <v>26.069700395033866</v>
          </cell>
          <cell r="L38">
            <v>27.149617834026735</v>
          </cell>
          <cell r="M38">
            <v>24.665293764931182</v>
          </cell>
          <cell r="N38">
            <v>23.606956210233246</v>
          </cell>
          <cell r="O38">
            <v>314</v>
          </cell>
          <cell r="Q38">
            <v>27.060180877017149</v>
          </cell>
          <cell r="R38">
            <v>52.444621428946007</v>
          </cell>
          <cell r="S38">
            <v>81.473773500958572</v>
          </cell>
          <cell r="T38">
            <v>109.08666956469007</v>
          </cell>
          <cell r="U38">
            <v>137.88881302326791</v>
          </cell>
          <cell r="V38">
            <v>163.2300022049358</v>
          </cell>
          <cell r="W38">
            <v>188.04511741154383</v>
          </cell>
          <cell r="X38">
            <v>212.50843179577498</v>
          </cell>
          <cell r="Y38">
            <v>238.57813219080884</v>
          </cell>
          <cell r="Z38">
            <v>265.72775002483559</v>
          </cell>
          <cell r="AA38">
            <v>290.39304378976675</v>
          </cell>
          <cell r="AB38">
            <v>314</v>
          </cell>
        </row>
        <row r="39">
          <cell r="B39" t="str">
            <v>Ecarts dep. Emballages</v>
          </cell>
          <cell r="C39">
            <v>86.178919990500475</v>
          </cell>
          <cell r="D39">
            <v>80.84216736283075</v>
          </cell>
          <cell r="E39">
            <v>92.449528891759726</v>
          </cell>
          <cell r="F39">
            <v>87.939159438635315</v>
          </cell>
          <cell r="G39">
            <v>91.726571524133263</v>
          </cell>
          <cell r="H39">
            <v>80.704424145439106</v>
          </cell>
          <cell r="I39">
            <v>79.029029320407716</v>
          </cell>
          <cell r="J39">
            <v>77.908644535767962</v>
          </cell>
          <cell r="K39">
            <v>83.024523551063254</v>
          </cell>
          <cell r="L39">
            <v>86.463751063779398</v>
          </cell>
          <cell r="M39">
            <v>78.551890971118397</v>
          </cell>
          <cell r="N39">
            <v>75.181389204564468</v>
          </cell>
          <cell r="O39">
            <v>999.99999999999966</v>
          </cell>
          <cell r="Q39">
            <v>86.178919990500475</v>
          </cell>
          <cell r="R39">
            <v>167.02108735333121</v>
          </cell>
          <cell r="S39">
            <v>259.47061624509092</v>
          </cell>
          <cell r="T39">
            <v>347.40977568372625</v>
          </cell>
          <cell r="U39">
            <v>439.1363472078595</v>
          </cell>
          <cell r="V39">
            <v>519.84077135329858</v>
          </cell>
          <cell r="W39">
            <v>598.86980067370632</v>
          </cell>
          <cell r="X39">
            <v>676.77844520947428</v>
          </cell>
          <cell r="Y39">
            <v>759.80296876053751</v>
          </cell>
          <cell r="Z39">
            <v>846.26671982431685</v>
          </cell>
          <cell r="AA39">
            <v>924.81861079543523</v>
          </cell>
          <cell r="AB39">
            <v>999.99999999999966</v>
          </cell>
        </row>
        <row r="40">
          <cell r="B40" t="str">
            <v>Ecarts résiduels</v>
          </cell>
          <cell r="C40">
            <v>60.325243993350334</v>
          </cell>
          <cell r="D40">
            <v>56.589517153981532</v>
          </cell>
          <cell r="E40">
            <v>64.714670224231824</v>
          </cell>
          <cell r="F40">
            <v>61.557411607044735</v>
          </cell>
          <cell r="G40">
            <v>64.208600066893297</v>
          </cell>
          <cell r="H40">
            <v>56.493096901807384</v>
          </cell>
          <cell r="I40">
            <v>55.320320524285414</v>
          </cell>
          <cell r="J40">
            <v>54.536051175037578</v>
          </cell>
          <cell r="K40">
            <v>58.117166485744285</v>
          </cell>
          <cell r="L40">
            <v>60.52462574464559</v>
          </cell>
          <cell r="M40">
            <v>54.986323679782885</v>
          </cell>
          <cell r="N40">
            <v>52.626972443195136</v>
          </cell>
          <cell r="O40">
            <v>700</v>
          </cell>
          <cell r="Q40">
            <v>60.325243993350334</v>
          </cell>
          <cell r="R40">
            <v>116.91476114733186</v>
          </cell>
          <cell r="S40">
            <v>181.62943137156367</v>
          </cell>
          <cell r="T40">
            <v>243.18684297860841</v>
          </cell>
          <cell r="U40">
            <v>307.39544304550168</v>
          </cell>
          <cell r="V40">
            <v>363.88853994730908</v>
          </cell>
          <cell r="W40">
            <v>419.20886047159451</v>
          </cell>
          <cell r="X40">
            <v>473.74491164663209</v>
          </cell>
          <cell r="Y40">
            <v>531.86207813237638</v>
          </cell>
          <cell r="Z40">
            <v>592.386703877022</v>
          </cell>
          <cell r="AA40">
            <v>647.37302755680491</v>
          </cell>
          <cell r="AB40">
            <v>700</v>
          </cell>
        </row>
        <row r="41">
          <cell r="B41" t="str">
            <v>MARGE SUR CVS  ( CONTRIBUTION I )</v>
          </cell>
          <cell r="C41">
            <v>9262.2755635076319</v>
          </cell>
          <cell r="D41">
            <v>8519.3275380368759</v>
          </cell>
          <cell r="E41">
            <v>9774.2122707916751</v>
          </cell>
          <cell r="F41">
            <v>9846.5724234920508</v>
          </cell>
          <cell r="G41">
            <v>10125.339984529188</v>
          </cell>
          <cell r="H41">
            <v>8673.2231900964889</v>
          </cell>
          <cell r="I41">
            <v>8190.1906903663976</v>
          </cell>
          <cell r="J41">
            <v>8004.9920668019513</v>
          </cell>
          <cell r="K41">
            <v>8690.1597816232443</v>
          </cell>
          <cell r="L41">
            <v>9202.0353479588975</v>
          </cell>
          <cell r="M41">
            <v>8507.5416077969676</v>
          </cell>
          <cell r="N41">
            <v>8418.1575695548836</v>
          </cell>
          <cell r="O41">
            <v>107214.02803455631</v>
          </cell>
          <cell r="Q41">
            <v>9262.2755635076319</v>
          </cell>
          <cell r="R41">
            <v>17781.603101544508</v>
          </cell>
          <cell r="S41">
            <v>27555.815372336183</v>
          </cell>
          <cell r="T41">
            <v>37402.387795828232</v>
          </cell>
          <cell r="U41">
            <v>47527.727780357418</v>
          </cell>
          <cell r="V41">
            <v>56200.950970453909</v>
          </cell>
          <cell r="W41">
            <v>64391.141660820307</v>
          </cell>
          <cell r="X41">
            <v>72396.133727622262</v>
          </cell>
          <cell r="Y41">
            <v>81086.293509245501</v>
          </cell>
          <cell r="Z41">
            <v>90288.328857204397</v>
          </cell>
          <cell r="AA41">
            <v>98795.870465001368</v>
          </cell>
          <cell r="AB41">
            <v>107214.02803455625</v>
          </cell>
        </row>
        <row r="42">
          <cell r="B42" t="str">
            <v>Frais marketing</v>
          </cell>
          <cell r="C42">
            <v>508.83333333333331</v>
          </cell>
          <cell r="D42">
            <v>508.83333333333331</v>
          </cell>
          <cell r="E42">
            <v>508.83333333333331</v>
          </cell>
          <cell r="F42">
            <v>508.83333333333331</v>
          </cell>
          <cell r="G42">
            <v>508.83333333333331</v>
          </cell>
          <cell r="H42">
            <v>508.83333333333331</v>
          </cell>
          <cell r="I42">
            <v>508.83333333333331</v>
          </cell>
          <cell r="J42">
            <v>508.83333333333331</v>
          </cell>
          <cell r="K42">
            <v>508.83333333333331</v>
          </cell>
          <cell r="L42">
            <v>508.83333333333331</v>
          </cell>
          <cell r="M42">
            <v>508.83333333333331</v>
          </cell>
          <cell r="N42">
            <v>508.83333333333331</v>
          </cell>
          <cell r="O42">
            <v>6105.9999999999991</v>
          </cell>
          <cell r="Q42">
            <v>508.83333333333331</v>
          </cell>
          <cell r="R42">
            <v>1017.6666666666666</v>
          </cell>
          <cell r="S42">
            <v>1526.5</v>
          </cell>
          <cell r="T42">
            <v>2035.3333333333333</v>
          </cell>
          <cell r="U42">
            <v>2544.1666666666665</v>
          </cell>
          <cell r="V42">
            <v>3053</v>
          </cell>
          <cell r="W42">
            <v>3561.8333333333335</v>
          </cell>
          <cell r="X42">
            <v>4070.666666666667</v>
          </cell>
          <cell r="Y42">
            <v>4579.5</v>
          </cell>
          <cell r="Z42">
            <v>5088.333333333333</v>
          </cell>
          <cell r="AA42">
            <v>5597.1666666666661</v>
          </cell>
          <cell r="AB42">
            <v>6105.9999999999991</v>
          </cell>
        </row>
        <row r="43">
          <cell r="B43" t="str">
            <v>Ajustement budget marketing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B44" t="str">
            <v xml:space="preserve"> CONTRIBUTION  II</v>
          </cell>
          <cell r="C44">
            <v>8753.4422301742979</v>
          </cell>
          <cell r="D44">
            <v>8010.4942047035429</v>
          </cell>
          <cell r="E44">
            <v>9265.3789374583412</v>
          </cell>
          <cell r="F44">
            <v>9337.7390901587169</v>
          </cell>
          <cell r="G44">
            <v>9616.5066511958539</v>
          </cell>
          <cell r="H44">
            <v>8164.3898567631559</v>
          </cell>
          <cell r="I44">
            <v>7681.3573570330645</v>
          </cell>
          <cell r="J44">
            <v>7496.1587334686183</v>
          </cell>
          <cell r="K44">
            <v>8181.3264482899112</v>
          </cell>
          <cell r="L44">
            <v>8693.2020146255636</v>
          </cell>
          <cell r="M44">
            <v>7998.7082744636346</v>
          </cell>
          <cell r="N44">
            <v>7909.3242362215506</v>
          </cell>
          <cell r="O44">
            <v>101108.02803455631</v>
          </cell>
          <cell r="Q44">
            <v>8753.4422301742979</v>
          </cell>
          <cell r="R44">
            <v>16763.93643487784</v>
          </cell>
          <cell r="S44">
            <v>26029.315372336183</v>
          </cell>
          <cell r="T44">
            <v>35367.054462494896</v>
          </cell>
          <cell r="U44">
            <v>44983.561113690754</v>
          </cell>
          <cell r="V44">
            <v>53147.950970453909</v>
          </cell>
          <cell r="W44">
            <v>60829.308327486971</v>
          </cell>
          <cell r="X44">
            <v>68325.467060955591</v>
          </cell>
          <cell r="Y44">
            <v>76506.793509245501</v>
          </cell>
          <cell r="Z44">
            <v>85199.995523871068</v>
          </cell>
          <cell r="AA44">
            <v>93198.703798334696</v>
          </cell>
          <cell r="AB44">
            <v>101108.02803455625</v>
          </cell>
        </row>
        <row r="45">
          <cell r="B45" t="str">
            <v>Frais fixes industriels et R &amp; D</v>
          </cell>
          <cell r="C45">
            <v>6976.9335507643918</v>
          </cell>
          <cell r="D45">
            <v>6976.9335507643918</v>
          </cell>
          <cell r="E45">
            <v>6976.9335507643918</v>
          </cell>
          <cell r="F45">
            <v>6976.9335507643918</v>
          </cell>
          <cell r="G45">
            <v>6976.9335507643918</v>
          </cell>
          <cell r="H45">
            <v>6976.9335507643918</v>
          </cell>
          <cell r="I45">
            <v>6863.8880507643917</v>
          </cell>
          <cell r="J45">
            <v>6863.8880507643917</v>
          </cell>
          <cell r="K45">
            <v>6863.8880507643917</v>
          </cell>
          <cell r="L45">
            <v>6863.8880507643917</v>
          </cell>
          <cell r="M45">
            <v>6863.8880507643917</v>
          </cell>
          <cell r="N45">
            <v>6863.8880507643917</v>
          </cell>
          <cell r="O45">
            <v>83044.929609172701</v>
          </cell>
          <cell r="Q45">
            <v>6976.9335507643918</v>
          </cell>
          <cell r="R45">
            <v>13953.867101528784</v>
          </cell>
          <cell r="S45">
            <v>20930.800652293176</v>
          </cell>
          <cell r="T45">
            <v>27907.734203057567</v>
          </cell>
          <cell r="U45">
            <v>34884.667753821959</v>
          </cell>
          <cell r="V45">
            <v>41861.601304586351</v>
          </cell>
          <cell r="W45">
            <v>48725.489355350743</v>
          </cell>
          <cell r="X45">
            <v>55589.377406115134</v>
          </cell>
          <cell r="Y45">
            <v>62453.265456879526</v>
          </cell>
          <cell r="Z45">
            <v>69317.153507643918</v>
          </cell>
          <cell r="AA45">
            <v>76181.041558408309</v>
          </cell>
          <cell r="AB45">
            <v>83044.929609172701</v>
          </cell>
        </row>
        <row r="46">
          <cell r="B46" t="str">
            <v>Travaux neufs</v>
          </cell>
          <cell r="C46">
            <v>2.5802971738853855</v>
          </cell>
          <cell r="D46">
            <v>2.5802971738853855</v>
          </cell>
          <cell r="E46">
            <v>2.5802971738853855</v>
          </cell>
          <cell r="F46">
            <v>2.5802971738853855</v>
          </cell>
          <cell r="G46">
            <v>2.5802971738853855</v>
          </cell>
          <cell r="H46">
            <v>2.5802971738853855</v>
          </cell>
          <cell r="I46">
            <v>2.5802971738853855</v>
          </cell>
          <cell r="J46">
            <v>2.5802971738853855</v>
          </cell>
          <cell r="K46">
            <v>2.5802971738853855</v>
          </cell>
          <cell r="L46">
            <v>2.5802971738853855</v>
          </cell>
          <cell r="M46">
            <v>2.5802971738853855</v>
          </cell>
          <cell r="N46">
            <v>2.5802971738853855</v>
          </cell>
          <cell r="O46">
            <v>30.963566086624621</v>
          </cell>
          <cell r="Q46">
            <v>2.5802971738853855</v>
          </cell>
          <cell r="R46">
            <v>5.160594347770771</v>
          </cell>
          <cell r="S46">
            <v>7.740891521656156</v>
          </cell>
          <cell r="T46">
            <v>10.321188695541542</v>
          </cell>
          <cell r="U46">
            <v>12.901485869426928</v>
          </cell>
          <cell r="V46">
            <v>15.481783043312314</v>
          </cell>
          <cell r="W46">
            <v>18.0620802171977</v>
          </cell>
          <cell r="X46">
            <v>20.642377391083084</v>
          </cell>
          <cell r="Y46">
            <v>23.222674564968468</v>
          </cell>
          <cell r="Z46">
            <v>25.802971738853852</v>
          </cell>
          <cell r="AA46">
            <v>28.383268912739236</v>
          </cell>
          <cell r="AB46">
            <v>30.963566086624621</v>
          </cell>
        </row>
        <row r="47">
          <cell r="B47" t="str">
            <v xml:space="preserve">     dt Amortissements</v>
          </cell>
          <cell r="C47">
            <v>2576.9166666666665</v>
          </cell>
          <cell r="D47">
            <v>2576.9166666666665</v>
          </cell>
          <cell r="E47">
            <v>2576.9166666666665</v>
          </cell>
          <cell r="F47">
            <v>2576.9166666666665</v>
          </cell>
          <cell r="G47">
            <v>2576.9166666666665</v>
          </cell>
          <cell r="H47">
            <v>2576.9166666666665</v>
          </cell>
          <cell r="I47">
            <v>2576.9166666666665</v>
          </cell>
          <cell r="J47">
            <v>2576.9166666666665</v>
          </cell>
          <cell r="K47">
            <v>2576.9166666666665</v>
          </cell>
          <cell r="L47">
            <v>2576.9166666666665</v>
          </cell>
          <cell r="M47">
            <v>2576.9166666666665</v>
          </cell>
          <cell r="N47">
            <v>2576.9166666666665</v>
          </cell>
          <cell r="O47">
            <v>30923.000000000004</v>
          </cell>
          <cell r="Q47">
            <v>2576.9166666666665</v>
          </cell>
          <cell r="R47">
            <v>5153.833333333333</v>
          </cell>
          <cell r="S47">
            <v>7730.75</v>
          </cell>
          <cell r="T47">
            <v>10307.666666666666</v>
          </cell>
          <cell r="U47">
            <v>12884.583333333332</v>
          </cell>
          <cell r="V47">
            <v>15461.499999999998</v>
          </cell>
          <cell r="W47">
            <v>18038.416666666664</v>
          </cell>
          <cell r="X47">
            <v>20615.333333333332</v>
          </cell>
          <cell r="Y47">
            <v>23192.25</v>
          </cell>
          <cell r="Z47">
            <v>25769.166666666668</v>
          </cell>
          <cell r="AA47">
            <v>28346.083333333336</v>
          </cell>
          <cell r="AB47">
            <v>30923.000000000004</v>
          </cell>
        </row>
        <row r="48">
          <cell r="B48" t="str">
            <v xml:space="preserve">     dt Leasing - Loyer</v>
          </cell>
          <cell r="C48">
            <v>362.16666666666669</v>
          </cell>
          <cell r="D48">
            <v>362.16666666666669</v>
          </cell>
          <cell r="E48">
            <v>362.16666666666669</v>
          </cell>
          <cell r="F48">
            <v>362.16666666666669</v>
          </cell>
          <cell r="G48">
            <v>362.16666666666669</v>
          </cell>
          <cell r="H48">
            <v>362.16666666666669</v>
          </cell>
          <cell r="I48">
            <v>362.16666666666669</v>
          </cell>
          <cell r="J48">
            <v>362.16666666666669</v>
          </cell>
          <cell r="K48">
            <v>362.16666666666669</v>
          </cell>
          <cell r="L48">
            <v>362.16666666666669</v>
          </cell>
          <cell r="M48">
            <v>362.16666666666669</v>
          </cell>
          <cell r="N48">
            <v>362.16666666666669</v>
          </cell>
          <cell r="O48">
            <v>4345.9999999999991</v>
          </cell>
          <cell r="Q48">
            <v>362.16666666666669</v>
          </cell>
          <cell r="R48">
            <v>724.33333333333337</v>
          </cell>
          <cell r="S48">
            <v>1086.5</v>
          </cell>
          <cell r="T48">
            <v>1448.6666666666667</v>
          </cell>
          <cell r="U48">
            <v>1810.8333333333335</v>
          </cell>
          <cell r="V48">
            <v>2173</v>
          </cell>
          <cell r="W48">
            <v>2535.1666666666665</v>
          </cell>
          <cell r="X48">
            <v>2897.333333333333</v>
          </cell>
          <cell r="Y48">
            <v>3259.4999999999995</v>
          </cell>
          <cell r="Z48">
            <v>3621.6666666666661</v>
          </cell>
          <cell r="AA48">
            <v>3983.8333333333326</v>
          </cell>
          <cell r="AB48">
            <v>4345.9999999999991</v>
          </cell>
        </row>
        <row r="49">
          <cell r="B49" t="str">
            <v>Frais Fixes Logistiques</v>
          </cell>
          <cell r="C49">
            <v>441.66666666666669</v>
          </cell>
          <cell r="D49">
            <v>441.66666666666669</v>
          </cell>
          <cell r="E49">
            <v>441.66666666666669</v>
          </cell>
          <cell r="F49">
            <v>441.66666666666669</v>
          </cell>
          <cell r="G49">
            <v>441.66666666666669</v>
          </cell>
          <cell r="H49">
            <v>441.66666666666669</v>
          </cell>
          <cell r="I49">
            <v>441.66666666666669</v>
          </cell>
          <cell r="J49">
            <v>441.66666666666669</v>
          </cell>
          <cell r="K49">
            <v>441.66666666666669</v>
          </cell>
          <cell r="L49">
            <v>441.66666666666669</v>
          </cell>
          <cell r="M49">
            <v>441.66666666666669</v>
          </cell>
          <cell r="N49">
            <v>441.66666666666669</v>
          </cell>
          <cell r="O49">
            <v>5300</v>
          </cell>
          <cell r="Q49">
            <v>441.66666666666669</v>
          </cell>
          <cell r="R49">
            <v>883.33333333333337</v>
          </cell>
          <cell r="S49">
            <v>1325</v>
          </cell>
          <cell r="T49">
            <v>1766.6666666666667</v>
          </cell>
          <cell r="U49">
            <v>2208.3333333333335</v>
          </cell>
          <cell r="V49">
            <v>2650</v>
          </cell>
          <cell r="W49">
            <v>3091.6666666666665</v>
          </cell>
          <cell r="X49">
            <v>3533.333333333333</v>
          </cell>
          <cell r="Y49">
            <v>3974.9999999999995</v>
          </cell>
          <cell r="Z49">
            <v>4416.6666666666661</v>
          </cell>
          <cell r="AA49">
            <v>4858.333333333333</v>
          </cell>
          <cell r="AB49">
            <v>5300</v>
          </cell>
        </row>
        <row r="50">
          <cell r="B50" t="str">
            <v>Frais Fixes sous traitance</v>
          </cell>
          <cell r="C50">
            <v>1269.0833333333333</v>
          </cell>
          <cell r="D50">
            <v>1269.0833333333333</v>
          </cell>
          <cell r="E50">
            <v>1269.0833333333333</v>
          </cell>
          <cell r="F50">
            <v>1269.0833333333333</v>
          </cell>
          <cell r="G50">
            <v>1269.0833333333333</v>
          </cell>
          <cell r="H50">
            <v>1269.0833333333333</v>
          </cell>
          <cell r="I50">
            <v>1057.2773860036605</v>
          </cell>
          <cell r="J50">
            <v>1057.2773860036605</v>
          </cell>
          <cell r="K50">
            <v>1057.2773860036605</v>
          </cell>
          <cell r="L50">
            <v>1057.2773860036605</v>
          </cell>
          <cell r="M50">
            <v>1057.2773860036605</v>
          </cell>
          <cell r="N50">
            <v>1057.2773860036605</v>
          </cell>
          <cell r="O50">
            <v>13958.164316021965</v>
          </cell>
          <cell r="Q50">
            <v>1269.0833333333333</v>
          </cell>
          <cell r="R50">
            <v>2538.1666666666665</v>
          </cell>
          <cell r="S50">
            <v>3807.25</v>
          </cell>
          <cell r="T50">
            <v>5076.333333333333</v>
          </cell>
          <cell r="U50">
            <v>6345.4166666666661</v>
          </cell>
          <cell r="V50">
            <v>7614.4999999999991</v>
          </cell>
          <cell r="W50">
            <v>8671.7773860036596</v>
          </cell>
          <cell r="X50">
            <v>9729.0547720073191</v>
          </cell>
          <cell r="Y50">
            <v>10786.33215801098</v>
          </cell>
          <cell r="Z50">
            <v>11843.609544014642</v>
          </cell>
          <cell r="AA50">
            <v>12900.886930018303</v>
          </cell>
          <cell r="AB50">
            <v>13958.164316021965</v>
          </cell>
        </row>
        <row r="51">
          <cell r="B51" t="str">
            <v>Marge de tiers</v>
          </cell>
          <cell r="C51">
            <v>831.79893574831056</v>
          </cell>
          <cell r="D51">
            <v>780.28859938604251</v>
          </cell>
          <cell r="E51">
            <v>892.32285286326498</v>
          </cell>
          <cell r="F51">
            <v>848.78876690170819</v>
          </cell>
          <cell r="G51">
            <v>885.34486835093423</v>
          </cell>
          <cell r="H51">
            <v>778.95910185177831</v>
          </cell>
          <cell r="I51">
            <v>762.78819100057535</v>
          </cell>
          <cell r="J51">
            <v>751.97423705923234</v>
          </cell>
          <cell r="K51">
            <v>801.35270131486266</v>
          </cell>
          <cell r="L51">
            <v>834.54812526759883</v>
          </cell>
          <cell r="M51">
            <v>758.18285165323482</v>
          </cell>
          <cell r="N51">
            <v>725.65076860245631</v>
          </cell>
          <cell r="O51">
            <v>9651.9999999999982</v>
          </cell>
          <cell r="Q51">
            <v>831.79893574831056</v>
          </cell>
          <cell r="R51">
            <v>1612.0875351343529</v>
          </cell>
          <cell r="S51">
            <v>2504.4103879976178</v>
          </cell>
          <cell r="T51">
            <v>3353.199154899326</v>
          </cell>
          <cell r="U51">
            <v>4238.5440232502606</v>
          </cell>
          <cell r="V51">
            <v>5017.5031251020391</v>
          </cell>
          <cell r="W51">
            <v>5780.2913161026145</v>
          </cell>
          <cell r="X51">
            <v>6532.2655531618466</v>
          </cell>
          <cell r="Y51">
            <v>7333.6182544767089</v>
          </cell>
          <cell r="Z51">
            <v>8168.166379744308</v>
          </cell>
          <cell r="AA51">
            <v>8926.3492313975421</v>
          </cell>
          <cell r="AB51">
            <v>9651.9999999999982</v>
          </cell>
        </row>
        <row r="52">
          <cell r="B52" t="str">
            <v>Ecart valorisation de stock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B53" t="str">
            <v xml:space="preserve"> CONTRIBUTION  III</v>
          </cell>
          <cell r="C53">
            <v>-768.62055351229174</v>
          </cell>
          <cell r="D53">
            <v>-1460.0582426207775</v>
          </cell>
          <cell r="E53">
            <v>-317.2077633432018</v>
          </cell>
          <cell r="F53">
            <v>-201.31352468127079</v>
          </cell>
          <cell r="G53">
            <v>40.89793490664124</v>
          </cell>
          <cell r="H53">
            <v>-1304.8330930269012</v>
          </cell>
          <cell r="I53">
            <v>-1446.8432345761157</v>
          </cell>
          <cell r="J53">
            <v>-1621.2279041992197</v>
          </cell>
          <cell r="K53">
            <v>-985.43865363355781</v>
          </cell>
          <cell r="L53">
            <v>-506.75851125064037</v>
          </cell>
          <cell r="M53">
            <v>-1124.8869777982063</v>
          </cell>
          <cell r="N53">
            <v>-1181.7389329895113</v>
          </cell>
          <cell r="O53">
            <v>-10878.02945672498</v>
          </cell>
          <cell r="Q53">
            <v>-768.62055351229174</v>
          </cell>
          <cell r="R53">
            <v>-2228.6787961330692</v>
          </cell>
          <cell r="S53">
            <v>-2545.886559476271</v>
          </cell>
          <cell r="T53">
            <v>-2747.2000841575418</v>
          </cell>
          <cell r="U53">
            <v>-2706.3021492509006</v>
          </cell>
          <cell r="V53">
            <v>-4011.1352422778018</v>
          </cell>
          <cell r="W53">
            <v>-5457.9784768539175</v>
          </cell>
          <cell r="X53">
            <v>-7079.2063810531372</v>
          </cell>
          <cell r="Y53">
            <v>-8064.645034686695</v>
          </cell>
          <cell r="Z53">
            <v>-8571.4035459373354</v>
          </cell>
          <cell r="AA53">
            <v>-9696.2905237355408</v>
          </cell>
          <cell r="AB53">
            <v>-10878.029456725053</v>
          </cell>
        </row>
        <row r="54">
          <cell r="B54" t="str">
            <v>Frais Fixes Dept Marketing</v>
          </cell>
          <cell r="C54">
            <v>61.561565612904417</v>
          </cell>
          <cell r="D54">
            <v>61.561565612904417</v>
          </cell>
          <cell r="E54">
            <v>61.561565612904417</v>
          </cell>
          <cell r="F54">
            <v>61.561565612904417</v>
          </cell>
          <cell r="G54">
            <v>61.561565612904417</v>
          </cell>
          <cell r="H54">
            <v>61.561565612904417</v>
          </cell>
          <cell r="I54">
            <v>61.561565612904417</v>
          </cell>
          <cell r="J54">
            <v>61.561565612904417</v>
          </cell>
          <cell r="K54">
            <v>61.561565612904417</v>
          </cell>
          <cell r="L54">
            <v>61.561565612904417</v>
          </cell>
          <cell r="M54">
            <v>61.561565612904417</v>
          </cell>
          <cell r="N54">
            <v>61.561565612904417</v>
          </cell>
          <cell r="O54">
            <v>738.73878735485278</v>
          </cell>
          <cell r="Q54">
            <v>61.561565612904417</v>
          </cell>
          <cell r="R54">
            <v>123.12313122580883</v>
          </cell>
          <cell r="S54">
            <v>184.68469683871325</v>
          </cell>
          <cell r="T54">
            <v>246.24626245161767</v>
          </cell>
          <cell r="U54">
            <v>307.80782806452208</v>
          </cell>
          <cell r="V54">
            <v>369.3693936774265</v>
          </cell>
          <cell r="W54">
            <v>430.93095929033092</v>
          </cell>
          <cell r="X54">
            <v>492.49252490323533</v>
          </cell>
          <cell r="Y54">
            <v>554.05409051613969</v>
          </cell>
          <cell r="Z54">
            <v>615.61565612904405</v>
          </cell>
          <cell r="AA54">
            <v>677.17722174194842</v>
          </cell>
          <cell r="AB54">
            <v>738.73878735485278</v>
          </cell>
        </row>
        <row r="55">
          <cell r="B55" t="str">
            <v>Frais Fixes Dept Ventes</v>
          </cell>
          <cell r="C55">
            <v>546.79503710351582</v>
          </cell>
          <cell r="D55">
            <v>546.79503710351582</v>
          </cell>
          <cell r="E55">
            <v>546.79503710351582</v>
          </cell>
          <cell r="F55">
            <v>546.79503710351582</v>
          </cell>
          <cell r="G55">
            <v>546.79503710351582</v>
          </cell>
          <cell r="H55">
            <v>546.79503710351582</v>
          </cell>
          <cell r="I55">
            <v>546.79503710351582</v>
          </cell>
          <cell r="J55">
            <v>546.79503710351582</v>
          </cell>
          <cell r="K55">
            <v>546.79503710351582</v>
          </cell>
          <cell r="L55">
            <v>546.79503710351582</v>
          </cell>
          <cell r="M55">
            <v>546.79503710351582</v>
          </cell>
          <cell r="N55">
            <v>546.79503710351582</v>
          </cell>
          <cell r="O55">
            <v>6561.5404452421899</v>
          </cell>
          <cell r="Q55">
            <v>546.79503710351582</v>
          </cell>
          <cell r="R55">
            <v>1093.5900742070316</v>
          </cell>
          <cell r="S55">
            <v>1640.3851113105475</v>
          </cell>
          <cell r="T55">
            <v>2187.1801484140633</v>
          </cell>
          <cell r="U55">
            <v>2733.9751855175791</v>
          </cell>
          <cell r="V55">
            <v>3280.7702226210949</v>
          </cell>
          <cell r="W55">
            <v>3827.5652597246108</v>
          </cell>
          <cell r="X55">
            <v>4374.3602968281266</v>
          </cell>
          <cell r="Y55">
            <v>4921.1553339316424</v>
          </cell>
          <cell r="Z55">
            <v>5467.9503710351582</v>
          </cell>
          <cell r="AA55">
            <v>6014.7454081386741</v>
          </cell>
          <cell r="AB55">
            <v>6561.5404452421899</v>
          </cell>
        </row>
        <row r="56">
          <cell r="B56" t="str">
            <v>Frais Fixes Dept Flux</v>
          </cell>
          <cell r="C56">
            <v>219.46065282217751</v>
          </cell>
          <cell r="D56">
            <v>219.46065282217751</v>
          </cell>
          <cell r="E56">
            <v>219.46065282217751</v>
          </cell>
          <cell r="F56">
            <v>219.46065282217751</v>
          </cell>
          <cell r="G56">
            <v>219.46065282217751</v>
          </cell>
          <cell r="H56">
            <v>219.46065282217751</v>
          </cell>
          <cell r="I56">
            <v>219.46065282217751</v>
          </cell>
          <cell r="J56">
            <v>219.46065282217751</v>
          </cell>
          <cell r="K56">
            <v>219.46065282217751</v>
          </cell>
          <cell r="L56">
            <v>219.46065282217751</v>
          </cell>
          <cell r="M56">
            <v>219.46065282217751</v>
          </cell>
          <cell r="N56">
            <v>219.46065282217751</v>
          </cell>
          <cell r="O56">
            <v>2633.5278338661301</v>
          </cell>
          <cell r="Q56">
            <v>219.46065282217751</v>
          </cell>
          <cell r="R56">
            <v>438.92130564435502</v>
          </cell>
          <cell r="S56">
            <v>658.38195846653252</v>
          </cell>
          <cell r="T56">
            <v>877.84261128871003</v>
          </cell>
          <cell r="U56">
            <v>1097.3032641108875</v>
          </cell>
          <cell r="V56">
            <v>1316.763916933065</v>
          </cell>
          <cell r="W56">
            <v>1536.2245697552426</v>
          </cell>
          <cell r="X56">
            <v>1755.6852225774201</v>
          </cell>
          <cell r="Y56">
            <v>1975.1458753995976</v>
          </cell>
          <cell r="Z56">
            <v>2194.6065282217751</v>
          </cell>
          <cell r="AA56">
            <v>2414.0671810439526</v>
          </cell>
          <cell r="AB56">
            <v>2633.5278338661301</v>
          </cell>
        </row>
        <row r="57">
          <cell r="B57" t="str">
            <v>Frais Fixes Dept Administ</v>
          </cell>
          <cell r="C57">
            <v>974.16132794350005</v>
          </cell>
          <cell r="D57">
            <v>974.16132794350005</v>
          </cell>
          <cell r="E57">
            <v>974.16132794350005</v>
          </cell>
          <cell r="F57">
            <v>974.16132794350005</v>
          </cell>
          <cell r="G57">
            <v>974.16132794350005</v>
          </cell>
          <cell r="H57">
            <v>974.16132794350005</v>
          </cell>
          <cell r="I57">
            <v>982.49466127683343</v>
          </cell>
          <cell r="J57">
            <v>982.49466127683343</v>
          </cell>
          <cell r="K57">
            <v>982.49466127683343</v>
          </cell>
          <cell r="L57">
            <v>982.49466127683343</v>
          </cell>
          <cell r="M57">
            <v>982.49466127683343</v>
          </cell>
          <cell r="N57">
            <v>982.49466127683343</v>
          </cell>
          <cell r="O57">
            <v>11739.935935321999</v>
          </cell>
          <cell r="Q57">
            <v>974.16132794350005</v>
          </cell>
          <cell r="R57">
            <v>1948.3226558870001</v>
          </cell>
          <cell r="S57">
            <v>2922.4839838305002</v>
          </cell>
          <cell r="T57">
            <v>3896.6453117740002</v>
          </cell>
          <cell r="U57">
            <v>4870.8066397175007</v>
          </cell>
          <cell r="V57">
            <v>5844.9679676610012</v>
          </cell>
          <cell r="W57">
            <v>6827.4626289378348</v>
          </cell>
          <cell r="X57">
            <v>7809.9572902146683</v>
          </cell>
          <cell r="Y57">
            <v>8792.4519514915009</v>
          </cell>
          <cell r="Z57">
            <v>9774.9466127683336</v>
          </cell>
          <cell r="AA57">
            <v>10757.441274045166</v>
          </cell>
          <cell r="AB57">
            <v>11739.935935321999</v>
          </cell>
        </row>
        <row r="58">
          <cell r="B58" t="str">
            <v xml:space="preserve">     dt Amortissements Tous depts</v>
          </cell>
          <cell r="C58">
            <v>152.97058333333334</v>
          </cell>
          <cell r="D58">
            <v>152.97058333333334</v>
          </cell>
          <cell r="E58">
            <v>152.97058333333334</v>
          </cell>
          <cell r="F58">
            <v>152.97058333333334</v>
          </cell>
          <cell r="G58">
            <v>152.97058333333334</v>
          </cell>
          <cell r="H58">
            <v>152.97058333333334</v>
          </cell>
          <cell r="I58">
            <v>152.97058333333334</v>
          </cell>
          <cell r="J58">
            <v>152.97058333333334</v>
          </cell>
          <cell r="K58">
            <v>152.97058333333334</v>
          </cell>
          <cell r="L58">
            <v>152.97058333333334</v>
          </cell>
          <cell r="M58">
            <v>152.97058333333334</v>
          </cell>
          <cell r="N58">
            <v>152.97058333333334</v>
          </cell>
          <cell r="O58">
            <v>1835.6469999999997</v>
          </cell>
          <cell r="Q58">
            <v>152.97058333333334</v>
          </cell>
          <cell r="R58">
            <v>305.94116666666667</v>
          </cell>
          <cell r="S58">
            <v>458.91174999999998</v>
          </cell>
          <cell r="T58">
            <v>611.88233333333335</v>
          </cell>
          <cell r="U58">
            <v>764.85291666666672</v>
          </cell>
          <cell r="V58">
            <v>917.82350000000008</v>
          </cell>
          <cell r="W58">
            <v>1070.7940833333334</v>
          </cell>
          <cell r="X58">
            <v>1223.7646666666667</v>
          </cell>
          <cell r="Y58">
            <v>1376.73525</v>
          </cell>
          <cell r="Z58">
            <v>1529.7058333333332</v>
          </cell>
          <cell r="AA58">
            <v>1682.6764166666665</v>
          </cell>
          <cell r="AB58">
            <v>1835.6469999999997</v>
          </cell>
        </row>
        <row r="59">
          <cell r="B59" t="str">
            <v>RESULTAT OPERATIONNEL</v>
          </cell>
          <cell r="C59">
            <v>-2570.5991369943895</v>
          </cell>
          <cell r="D59">
            <v>-3262.0368261028752</v>
          </cell>
          <cell r="E59">
            <v>-2119.1863468252996</v>
          </cell>
          <cell r="F59">
            <v>-2003.2921081633685</v>
          </cell>
          <cell r="G59">
            <v>-1761.0806485754565</v>
          </cell>
          <cell r="H59">
            <v>-3106.811676508999</v>
          </cell>
          <cell r="I59">
            <v>-3257.155151391547</v>
          </cell>
          <cell r="J59">
            <v>-3431.5398210146509</v>
          </cell>
          <cell r="K59">
            <v>-2795.750570448989</v>
          </cell>
          <cell r="L59">
            <v>-2317.0704280660716</v>
          </cell>
          <cell r="M59">
            <v>-2935.1988946136375</v>
          </cell>
          <cell r="N59">
            <v>-2992.0508498049426</v>
          </cell>
          <cell r="O59">
            <v>-32551.772458510153</v>
          </cell>
          <cell r="Q59">
            <v>-2570.5991369943895</v>
          </cell>
          <cell r="R59">
            <v>-5832.6359630972647</v>
          </cell>
          <cell r="S59">
            <v>-7951.8223099225643</v>
          </cell>
          <cell r="T59">
            <v>-9955.1144180859337</v>
          </cell>
          <cell r="U59">
            <v>-11716.19506666139</v>
          </cell>
          <cell r="V59">
            <v>-14823.00674317039</v>
          </cell>
          <cell r="W59">
            <v>-18080.161894561938</v>
          </cell>
          <cell r="X59">
            <v>-21511.70171557659</v>
          </cell>
          <cell r="Y59">
            <v>-24307.452286025578</v>
          </cell>
          <cell r="Z59">
            <v>-26624.52271409165</v>
          </cell>
          <cell r="AA59">
            <v>-29559.721608705288</v>
          </cell>
          <cell r="AB59">
            <v>-32551.77245851023</v>
          </cell>
        </row>
        <row r="60">
          <cell r="B60" t="str">
            <v>Honoraires de gestion et divers</v>
          </cell>
          <cell r="C60">
            <v>165.96765120382915</v>
          </cell>
          <cell r="D60">
            <v>165.96765120382915</v>
          </cell>
          <cell r="E60">
            <v>165.96765120382915</v>
          </cell>
          <cell r="F60">
            <v>165.96765120382915</v>
          </cell>
          <cell r="G60">
            <v>165.96765120382915</v>
          </cell>
          <cell r="H60">
            <v>165.96765120382915</v>
          </cell>
          <cell r="I60">
            <v>165.96765120382915</v>
          </cell>
          <cell r="J60">
            <v>165.96765120382915</v>
          </cell>
          <cell r="K60">
            <v>165.96765120382915</v>
          </cell>
          <cell r="L60">
            <v>165.96765120382915</v>
          </cell>
          <cell r="M60">
            <v>165.96765120382915</v>
          </cell>
          <cell r="N60">
            <v>165.96765120382915</v>
          </cell>
          <cell r="O60">
            <v>1991.6118144459494</v>
          </cell>
          <cell r="Q60">
            <v>165.96765120382915</v>
          </cell>
          <cell r="R60">
            <v>331.9353024076583</v>
          </cell>
          <cell r="S60">
            <v>497.90295361148742</v>
          </cell>
          <cell r="T60">
            <v>663.8706048153166</v>
          </cell>
          <cell r="U60">
            <v>829.83825601914577</v>
          </cell>
          <cell r="V60">
            <v>995.80590722297495</v>
          </cell>
          <cell r="W60">
            <v>1161.7735584268041</v>
          </cell>
          <cell r="X60">
            <v>1327.7412096306332</v>
          </cell>
          <cell r="Y60">
            <v>1493.7088608344623</v>
          </cell>
          <cell r="Z60">
            <v>1659.6765120382913</v>
          </cell>
          <cell r="AA60">
            <v>1825.6441632421204</v>
          </cell>
          <cell r="AB60">
            <v>1991.6118144459494</v>
          </cell>
        </row>
        <row r="61">
          <cell r="B61" t="str">
            <v>RESULTAT D EXPLOITATION</v>
          </cell>
          <cell r="C61">
            <v>-2736.5667881982185</v>
          </cell>
          <cell r="D61">
            <v>-3428.0044773067043</v>
          </cell>
          <cell r="E61">
            <v>-2285.1539980291286</v>
          </cell>
          <cell r="F61">
            <v>-2169.2597593671976</v>
          </cell>
          <cell r="G61">
            <v>-1927.0482997792856</v>
          </cell>
          <cell r="H61">
            <v>-3272.779327712828</v>
          </cell>
          <cell r="I61">
            <v>-3423.122802595376</v>
          </cell>
          <cell r="J61">
            <v>-3597.50747221848</v>
          </cell>
          <cell r="K61">
            <v>-2961.7182216528181</v>
          </cell>
          <cell r="L61">
            <v>-2483.0380792699007</v>
          </cell>
          <cell r="M61">
            <v>-3101.1665458174666</v>
          </cell>
          <cell r="N61">
            <v>-3158.0185010087716</v>
          </cell>
          <cell r="O61">
            <v>-34543.3842729561</v>
          </cell>
          <cell r="Q61">
            <v>-2736.5667881982185</v>
          </cell>
          <cell r="R61">
            <v>-6164.5712655049228</v>
          </cell>
          <cell r="S61">
            <v>-8449.7252635340519</v>
          </cell>
          <cell r="T61">
            <v>-10618.98502290125</v>
          </cell>
          <cell r="U61">
            <v>-12546.033322680536</v>
          </cell>
          <cell r="V61">
            <v>-15818.812650393364</v>
          </cell>
          <cell r="W61">
            <v>-19241.935452988739</v>
          </cell>
          <cell r="X61">
            <v>-22839.442925207219</v>
          </cell>
          <cell r="Y61">
            <v>-25801.161146860039</v>
          </cell>
          <cell r="Z61">
            <v>-28284.199226129938</v>
          </cell>
          <cell r="AA61">
            <v>-31385.365771947407</v>
          </cell>
          <cell r="AB61">
            <v>-34543.38427295618</v>
          </cell>
        </row>
        <row r="62">
          <cell r="B62" t="str">
            <v>Resultat financier</v>
          </cell>
          <cell r="C62">
            <v>166.66666666666666</v>
          </cell>
          <cell r="D62">
            <v>166.66666666666666</v>
          </cell>
          <cell r="E62">
            <v>166.66666666666666</v>
          </cell>
          <cell r="F62">
            <v>166.66666666666666</v>
          </cell>
          <cell r="G62">
            <v>166.66666666666666</v>
          </cell>
          <cell r="H62">
            <v>166.66666666666666</v>
          </cell>
          <cell r="I62">
            <v>166.66666666666666</v>
          </cell>
          <cell r="J62">
            <v>166.66666666666666</v>
          </cell>
          <cell r="K62">
            <v>166.66666666666666</v>
          </cell>
          <cell r="L62">
            <v>166.66666666666666</v>
          </cell>
          <cell r="M62">
            <v>166.66666666666666</v>
          </cell>
          <cell r="N62">
            <v>166.66666666666666</v>
          </cell>
          <cell r="O62">
            <v>2000.0000000000002</v>
          </cell>
          <cell r="Q62">
            <v>166.66666666666666</v>
          </cell>
          <cell r="R62">
            <v>333.33333333333331</v>
          </cell>
          <cell r="S62">
            <v>500</v>
          </cell>
          <cell r="T62">
            <v>666.66666666666663</v>
          </cell>
          <cell r="U62">
            <v>833.33333333333326</v>
          </cell>
          <cell r="V62">
            <v>999.99999999999989</v>
          </cell>
          <cell r="W62">
            <v>1166.6666666666665</v>
          </cell>
          <cell r="X62">
            <v>1333.3333333333333</v>
          </cell>
          <cell r="Y62">
            <v>1500</v>
          </cell>
          <cell r="Z62">
            <v>1666.6666666666667</v>
          </cell>
          <cell r="AA62">
            <v>1833.3333333333335</v>
          </cell>
          <cell r="AB62">
            <v>2000.0000000000002</v>
          </cell>
        </row>
        <row r="63">
          <cell r="B63" t="str">
            <v>Resultat exceptionnel</v>
          </cell>
          <cell r="C63">
            <v>-1255.75</v>
          </cell>
          <cell r="D63">
            <v>-1255.75</v>
          </cell>
          <cell r="E63">
            <v>-1255.75</v>
          </cell>
          <cell r="F63">
            <v>-1255.75</v>
          </cell>
          <cell r="G63">
            <v>-1255.75</v>
          </cell>
          <cell r="H63">
            <v>-1255.75</v>
          </cell>
          <cell r="I63">
            <v>-1255.75</v>
          </cell>
          <cell r="J63">
            <v>-1255.75</v>
          </cell>
          <cell r="K63">
            <v>-1255.75</v>
          </cell>
          <cell r="L63">
            <v>-1255.75</v>
          </cell>
          <cell r="M63">
            <v>-1255.75</v>
          </cell>
          <cell r="N63">
            <v>-1255.75</v>
          </cell>
          <cell r="O63">
            <v>-15069</v>
          </cell>
          <cell r="Q63">
            <v>-1255.75</v>
          </cell>
          <cell r="R63">
            <v>-2511.5</v>
          </cell>
          <cell r="S63">
            <v>-3767.25</v>
          </cell>
          <cell r="T63">
            <v>-5023</v>
          </cell>
          <cell r="U63">
            <v>-6278.75</v>
          </cell>
          <cell r="V63">
            <v>-7534.5</v>
          </cell>
          <cell r="W63">
            <v>-8790.25</v>
          </cell>
          <cell r="X63">
            <v>-10046</v>
          </cell>
          <cell r="Y63">
            <v>-11301.75</v>
          </cell>
          <cell r="Z63">
            <v>-12557.5</v>
          </cell>
          <cell r="AA63">
            <v>-13813.25</v>
          </cell>
          <cell r="AB63">
            <v>-15069</v>
          </cell>
        </row>
        <row r="64">
          <cell r="B64" t="str">
            <v xml:space="preserve">     dt Amortissements dérogatoires</v>
          </cell>
          <cell r="C64">
            <v>-1255.75</v>
          </cell>
          <cell r="D64">
            <v>-1255.75</v>
          </cell>
          <cell r="E64">
            <v>-1255.75</v>
          </cell>
          <cell r="F64">
            <v>-1255.75</v>
          </cell>
          <cell r="G64">
            <v>-1255.75</v>
          </cell>
          <cell r="H64">
            <v>-1255.75</v>
          </cell>
          <cell r="I64">
            <v>-1255.75</v>
          </cell>
          <cell r="J64">
            <v>-1255.75</v>
          </cell>
          <cell r="K64">
            <v>-1255.75</v>
          </cell>
          <cell r="L64">
            <v>-1255.75</v>
          </cell>
          <cell r="M64">
            <v>-1255.75</v>
          </cell>
          <cell r="N64">
            <v>-1255.75</v>
          </cell>
          <cell r="O64">
            <v>-15069</v>
          </cell>
          <cell r="Q64">
            <v>-1255.75</v>
          </cell>
          <cell r="R64">
            <v>-2511.5</v>
          </cell>
          <cell r="S64">
            <v>-3767.25</v>
          </cell>
          <cell r="T64">
            <v>-5023</v>
          </cell>
          <cell r="U64">
            <v>-6278.75</v>
          </cell>
          <cell r="V64">
            <v>-7534.5</v>
          </cell>
          <cell r="W64">
            <v>-8790.25</v>
          </cell>
          <cell r="X64">
            <v>-10046</v>
          </cell>
          <cell r="Y64">
            <v>-11301.75</v>
          </cell>
          <cell r="Z64">
            <v>-12557.5</v>
          </cell>
          <cell r="AA64">
            <v>-13813.25</v>
          </cell>
          <cell r="AB64">
            <v>-15069</v>
          </cell>
        </row>
        <row r="65">
          <cell r="B65" t="str">
            <v>RESULTAT AVANT INT. &amp; PART.</v>
          </cell>
          <cell r="C65">
            <v>-1647.4834548648853</v>
          </cell>
          <cell r="D65">
            <v>-2338.9211439733708</v>
          </cell>
          <cell r="E65">
            <v>-1196.0706646957954</v>
          </cell>
          <cell r="F65">
            <v>-1080.1764260338643</v>
          </cell>
          <cell r="G65">
            <v>-837.96496644595231</v>
          </cell>
          <cell r="H65">
            <v>-2183.6959943794946</v>
          </cell>
          <cell r="I65">
            <v>-2334.039469262043</v>
          </cell>
          <cell r="J65">
            <v>-2508.4241388851469</v>
          </cell>
          <cell r="K65">
            <v>-1872.6348883194848</v>
          </cell>
          <cell r="L65">
            <v>-1393.9547459365674</v>
          </cell>
          <cell r="M65">
            <v>-2012.0832124841334</v>
          </cell>
          <cell r="N65">
            <v>-2068.9351676754386</v>
          </cell>
          <cell r="O65">
            <v>-21474.384272956173</v>
          </cell>
          <cell r="Q65">
            <v>-1647.4834548648853</v>
          </cell>
          <cell r="R65">
            <v>-3986.4045988382559</v>
          </cell>
          <cell r="S65">
            <v>-5182.475263534051</v>
          </cell>
          <cell r="T65">
            <v>-6262.6516895679151</v>
          </cell>
          <cell r="U65">
            <v>-7100.6166560138672</v>
          </cell>
          <cell r="V65">
            <v>-9284.3126503933618</v>
          </cell>
          <cell r="W65">
            <v>-11618.352119655405</v>
          </cell>
          <cell r="X65">
            <v>-14126.776258540551</v>
          </cell>
          <cell r="Y65">
            <v>-15999.411146860035</v>
          </cell>
          <cell r="Z65">
            <v>-17393.365892796603</v>
          </cell>
          <cell r="AA65">
            <v>-19405.449105280735</v>
          </cell>
          <cell r="AB65">
            <v>-21474.384272956173</v>
          </cell>
        </row>
        <row r="66">
          <cell r="B66" t="str">
            <v>Interessement et participation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B67" t="str">
            <v>RESULTAT AVANT IMPOTS</v>
          </cell>
          <cell r="C67">
            <v>-1647.4834548648853</v>
          </cell>
          <cell r="D67">
            <v>-2338.9211439733708</v>
          </cell>
          <cell r="E67">
            <v>-1196.0706646957954</v>
          </cell>
          <cell r="F67">
            <v>-1080.1764260338643</v>
          </cell>
          <cell r="G67">
            <v>-837.96496644595231</v>
          </cell>
          <cell r="H67">
            <v>-2183.6959943794946</v>
          </cell>
          <cell r="I67">
            <v>-2334.039469262043</v>
          </cell>
          <cell r="J67">
            <v>-2508.4241388851469</v>
          </cell>
          <cell r="K67">
            <v>-1872.6348883194848</v>
          </cell>
          <cell r="L67">
            <v>-1393.9547459365674</v>
          </cell>
          <cell r="M67">
            <v>-2012.0832124841334</v>
          </cell>
          <cell r="N67">
            <v>-2068.9351676754386</v>
          </cell>
          <cell r="O67">
            <v>-21474.384272956173</v>
          </cell>
          <cell r="Q67">
            <v>-1647.4834548648853</v>
          </cell>
          <cell r="R67">
            <v>-3986.4045988382559</v>
          </cell>
          <cell r="S67">
            <v>-5182.475263534051</v>
          </cell>
          <cell r="T67">
            <v>-6262.6516895679151</v>
          </cell>
          <cell r="U67">
            <v>-7100.6166560138672</v>
          </cell>
          <cell r="V67">
            <v>-9284.3126503933618</v>
          </cell>
          <cell r="W67">
            <v>-11618.352119655405</v>
          </cell>
          <cell r="X67">
            <v>-14126.776258540551</v>
          </cell>
          <cell r="Y67">
            <v>-15999.411146860035</v>
          </cell>
          <cell r="Z67">
            <v>-17393.365892796603</v>
          </cell>
          <cell r="AA67">
            <v>-19405.449105280735</v>
          </cell>
          <cell r="AB67">
            <v>-21474.384272956173</v>
          </cell>
        </row>
        <row r="68">
          <cell r="B68" t="str">
            <v>Impot sur les societes</v>
          </cell>
          <cell r="C68">
            <v>-618</v>
          </cell>
          <cell r="D68">
            <v>-618</v>
          </cell>
          <cell r="E68">
            <v>-618</v>
          </cell>
          <cell r="F68">
            <v>-618</v>
          </cell>
          <cell r="G68">
            <v>-618</v>
          </cell>
          <cell r="H68">
            <v>-618</v>
          </cell>
          <cell r="I68">
            <v>-618</v>
          </cell>
          <cell r="J68">
            <v>-618</v>
          </cell>
          <cell r="K68">
            <v>-618</v>
          </cell>
          <cell r="L68">
            <v>-618</v>
          </cell>
          <cell r="M68">
            <v>-618</v>
          </cell>
          <cell r="N68">
            <v>-618</v>
          </cell>
          <cell r="O68">
            <v>-7416</v>
          </cell>
          <cell r="Q68">
            <v>-618</v>
          </cell>
          <cell r="R68">
            <v>-1236</v>
          </cell>
          <cell r="S68">
            <v>-1854</v>
          </cell>
          <cell r="T68">
            <v>-2472</v>
          </cell>
          <cell r="U68">
            <v>-3090</v>
          </cell>
          <cell r="V68">
            <v>-3708</v>
          </cell>
          <cell r="W68">
            <v>-4326</v>
          </cell>
          <cell r="X68">
            <v>-4944</v>
          </cell>
          <cell r="Y68">
            <v>-5562</v>
          </cell>
          <cell r="Z68">
            <v>-6180</v>
          </cell>
          <cell r="AA68">
            <v>-6798</v>
          </cell>
          <cell r="AB68">
            <v>-7416</v>
          </cell>
        </row>
        <row r="69">
          <cell r="B69" t="str">
            <v>RESULTAT APRES IMPOTS</v>
          </cell>
          <cell r="C69">
            <v>-1029.4834548648853</v>
          </cell>
          <cell r="D69">
            <v>-1720.9211439733708</v>
          </cell>
          <cell r="E69">
            <v>-578.07066469579536</v>
          </cell>
          <cell r="F69">
            <v>-462.17642603386435</v>
          </cell>
          <cell r="G69">
            <v>-219.96496644595231</v>
          </cell>
          <cell r="H69">
            <v>-1565.6959943794946</v>
          </cell>
          <cell r="I69">
            <v>-1716.039469262043</v>
          </cell>
          <cell r="J69">
            <v>-1890.4241388851469</v>
          </cell>
          <cell r="K69">
            <v>-1254.6348883194848</v>
          </cell>
          <cell r="L69">
            <v>-775.95474593656741</v>
          </cell>
          <cell r="M69">
            <v>-1394.0832124841334</v>
          </cell>
          <cell r="N69">
            <v>-1450.9351676754386</v>
          </cell>
          <cell r="O69">
            <v>-14058.384272956173</v>
          </cell>
          <cell r="Q69">
            <v>-1029.4834548648853</v>
          </cell>
          <cell r="R69">
            <v>-2750.4045988382559</v>
          </cell>
          <cell r="S69">
            <v>-3328.475263534051</v>
          </cell>
          <cell r="T69">
            <v>-3790.6516895679151</v>
          </cell>
          <cell r="U69">
            <v>-4010.6166560138672</v>
          </cell>
          <cell r="V69">
            <v>-5576.3126503933618</v>
          </cell>
          <cell r="W69">
            <v>-7292.3521196554047</v>
          </cell>
          <cell r="X69">
            <v>-9182.7762585405508</v>
          </cell>
          <cell r="Y69">
            <v>-10437.411146860035</v>
          </cell>
          <cell r="Z69">
            <v>-11213.365892796603</v>
          </cell>
          <cell r="AA69">
            <v>-12607.449105280735</v>
          </cell>
          <cell r="AB69">
            <v>-14058.384272956173</v>
          </cell>
        </row>
        <row r="70">
          <cell r="B70" t="str">
            <v xml:space="preserve">     Total Amortissements </v>
          </cell>
          <cell r="C70">
            <v>1474.1372499999998</v>
          </cell>
          <cell r="D70">
            <v>1474.1372499999998</v>
          </cell>
          <cell r="E70">
            <v>1474.1372499999998</v>
          </cell>
          <cell r="F70">
            <v>1474.1372499999998</v>
          </cell>
          <cell r="G70">
            <v>1474.1372499999998</v>
          </cell>
          <cell r="H70">
            <v>1474.1372499999998</v>
          </cell>
          <cell r="I70">
            <v>1474.1372499999998</v>
          </cell>
          <cell r="J70">
            <v>1474.1372499999998</v>
          </cell>
          <cell r="K70">
            <v>1474.1372499999998</v>
          </cell>
          <cell r="L70">
            <v>1474.1372499999998</v>
          </cell>
          <cell r="M70">
            <v>1474.1372499999998</v>
          </cell>
          <cell r="N70">
            <v>1474.1372499999998</v>
          </cell>
          <cell r="O70">
            <v>17689.646999999997</v>
          </cell>
          <cell r="Q70">
            <v>1474.1372499999998</v>
          </cell>
          <cell r="R70">
            <v>2948.2744999999995</v>
          </cell>
          <cell r="S70">
            <v>4422.4117499999993</v>
          </cell>
          <cell r="T70">
            <v>5896.5489999999991</v>
          </cell>
          <cell r="U70">
            <v>7370.6862499999988</v>
          </cell>
          <cell r="V70">
            <v>8844.8234999999986</v>
          </cell>
          <cell r="W70">
            <v>10318.960749999998</v>
          </cell>
          <cell r="X70">
            <v>11793.097999999998</v>
          </cell>
          <cell r="Y70">
            <v>13267.235249999998</v>
          </cell>
          <cell r="Z70">
            <v>14741.372499999998</v>
          </cell>
          <cell r="AA70">
            <v>16215.509749999997</v>
          </cell>
          <cell r="AB70">
            <v>17689.646999999997</v>
          </cell>
        </row>
        <row r="71">
          <cell r="B71" t="str">
            <v>CASH FLOW NET</v>
          </cell>
          <cell r="C71">
            <v>444.65379513511448</v>
          </cell>
          <cell r="D71">
            <v>-246.78389397337105</v>
          </cell>
          <cell r="E71">
            <v>896.06658530420441</v>
          </cell>
          <cell r="F71">
            <v>1011.9608239661354</v>
          </cell>
          <cell r="G71">
            <v>1254.1722835540475</v>
          </cell>
          <cell r="H71">
            <v>-91.558744379494783</v>
          </cell>
          <cell r="I71">
            <v>-241.90221926204322</v>
          </cell>
          <cell r="J71">
            <v>-416.28688888514716</v>
          </cell>
          <cell r="K71">
            <v>219.50236168051492</v>
          </cell>
          <cell r="L71">
            <v>698.18250406343236</v>
          </cell>
          <cell r="M71">
            <v>80.054037515866412</v>
          </cell>
          <cell r="N71">
            <v>23.202082324561161</v>
          </cell>
          <cell r="O71">
            <v>3631.2627270438197</v>
          </cell>
          <cell r="Q71">
            <v>444.65379513511448</v>
          </cell>
          <cell r="R71">
            <v>197.86990116174343</v>
          </cell>
          <cell r="S71">
            <v>1093.9364864659478</v>
          </cell>
          <cell r="T71">
            <v>2105.897310432083</v>
          </cell>
          <cell r="U71">
            <v>3360.0695939861307</v>
          </cell>
          <cell r="V71">
            <v>3268.5108496066359</v>
          </cell>
          <cell r="W71">
            <v>3026.6086303445927</v>
          </cell>
          <cell r="X71">
            <v>2610.3217414594455</v>
          </cell>
          <cell r="Y71">
            <v>2829.8241031399602</v>
          </cell>
          <cell r="Z71">
            <v>3528.0066072033924</v>
          </cell>
          <cell r="AA71">
            <v>3608.0606447192586</v>
          </cell>
          <cell r="AB71">
            <v>3631.2627270438197</v>
          </cell>
        </row>
        <row r="72">
          <cell r="B72" t="str">
            <v>Amortissements Leasing</v>
          </cell>
          <cell r="C72">
            <v>333.33333333333331</v>
          </cell>
          <cell r="D72">
            <v>333.33333333333331</v>
          </cell>
          <cell r="E72">
            <v>333.33333333333331</v>
          </cell>
          <cell r="F72">
            <v>333.33333333333331</v>
          </cell>
          <cell r="G72">
            <v>333.33333333333331</v>
          </cell>
          <cell r="H72">
            <v>333.33333333333331</v>
          </cell>
          <cell r="I72">
            <v>333.33333333333331</v>
          </cell>
          <cell r="J72">
            <v>333.33333333333331</v>
          </cell>
          <cell r="K72">
            <v>333.33333333333331</v>
          </cell>
          <cell r="L72">
            <v>333.33333333333331</v>
          </cell>
          <cell r="M72">
            <v>333.33333333333331</v>
          </cell>
          <cell r="N72">
            <v>333.33333333333331</v>
          </cell>
          <cell r="O72">
            <v>4000.0000000000005</v>
          </cell>
          <cell r="Q72">
            <v>333.33333333333331</v>
          </cell>
          <cell r="R72">
            <v>666.66666666666663</v>
          </cell>
          <cell r="S72">
            <v>1000</v>
          </cell>
          <cell r="T72">
            <v>1333.3333333333333</v>
          </cell>
          <cell r="U72">
            <v>1666.6666666666665</v>
          </cell>
          <cell r="V72">
            <v>1999.9999999999998</v>
          </cell>
          <cell r="W72">
            <v>2333.333333333333</v>
          </cell>
          <cell r="X72">
            <v>2666.6666666666665</v>
          </cell>
          <cell r="Y72">
            <v>3000</v>
          </cell>
          <cell r="Z72">
            <v>3333.3333333333335</v>
          </cell>
          <cell r="AA72">
            <v>3666.666666666667</v>
          </cell>
          <cell r="AB72">
            <v>4000.0000000000005</v>
          </cell>
        </row>
        <row r="73">
          <cell r="B73" t="str">
            <v>CASH FLOW BRUT RETRAITE AVANT IS</v>
          </cell>
          <cell r="C73">
            <v>159.98712846844779</v>
          </cell>
          <cell r="D73">
            <v>-531.45056064003779</v>
          </cell>
          <cell r="E73">
            <v>611.39991863753767</v>
          </cell>
          <cell r="F73">
            <v>727.29415729946868</v>
          </cell>
          <cell r="G73">
            <v>969.50561688738071</v>
          </cell>
          <cell r="H73">
            <v>-376.22541104616147</v>
          </cell>
          <cell r="I73">
            <v>-526.56888592870996</v>
          </cell>
          <cell r="J73">
            <v>-700.95355555181391</v>
          </cell>
          <cell r="K73">
            <v>-65.164304986151762</v>
          </cell>
          <cell r="L73">
            <v>413.51583739676568</v>
          </cell>
          <cell r="M73">
            <v>-204.61262915080027</v>
          </cell>
          <cell r="N73">
            <v>-261.46458434210552</v>
          </cell>
          <cell r="O73">
            <v>215.26272704381972</v>
          </cell>
          <cell r="Q73">
            <v>159.98712846844779</v>
          </cell>
          <cell r="R73">
            <v>-371.46343217159</v>
          </cell>
          <cell r="S73">
            <v>239.93648646594767</v>
          </cell>
          <cell r="T73">
            <v>967.23064376541629</v>
          </cell>
          <cell r="U73">
            <v>1936.736260652797</v>
          </cell>
          <cell r="V73">
            <v>1560.5108496066355</v>
          </cell>
          <cell r="W73">
            <v>1033.9419636779255</v>
          </cell>
          <cell r="X73">
            <v>332.98840812611161</v>
          </cell>
          <cell r="Y73">
            <v>267.82410313995985</v>
          </cell>
          <cell r="Z73">
            <v>681.33994053672552</v>
          </cell>
          <cell r="AA73">
            <v>476.72731138592525</v>
          </cell>
          <cell r="AB73">
            <v>215.26272704381972</v>
          </cell>
        </row>
      </sheetData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MOIS"/>
      <sheetName val="CUMUL"/>
      <sheetName val="R2013"/>
      <sheetName val="B2014"/>
      <sheetName val="Révisé"/>
      <sheetName val="flash2014"/>
      <sheetName val="corrections flash"/>
      <sheetName val="compta"/>
      <sheetName val="mensu"/>
      <sheetName val="€ T"/>
      <sheetName val="calendrier"/>
    </sheetNames>
    <sheetDataSet>
      <sheetData sheetId="0">
        <row r="7"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  <cell r="J7">
            <v>0</v>
          </cell>
          <cell r="K7">
            <v>585256.47</v>
          </cell>
          <cell r="L7">
            <v>0</v>
          </cell>
          <cell r="M7">
            <v>724174.33</v>
          </cell>
          <cell r="N7" t="str">
            <v>1</v>
          </cell>
          <cell r="O7">
            <v>-724174.33</v>
          </cell>
        </row>
        <row r="8"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  <cell r="J8">
            <v>585256.47</v>
          </cell>
          <cell r="K8">
            <v>0</v>
          </cell>
          <cell r="L8">
            <v>724174.33</v>
          </cell>
          <cell r="M8">
            <v>0</v>
          </cell>
          <cell r="N8" t="str">
            <v>1</v>
          </cell>
          <cell r="O8">
            <v>724174.33</v>
          </cell>
        </row>
        <row r="9"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  <cell r="J9">
            <v>0</v>
          </cell>
          <cell r="K9">
            <v>2144098.5499999998</v>
          </cell>
          <cell r="L9">
            <v>17980039.539999999</v>
          </cell>
          <cell r="M9">
            <v>0</v>
          </cell>
          <cell r="N9" t="str">
            <v>1</v>
          </cell>
          <cell r="O9">
            <v>17980039.539999999</v>
          </cell>
        </row>
        <row r="10"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  <cell r="J10">
            <v>0</v>
          </cell>
          <cell r="K10">
            <v>0</v>
          </cell>
          <cell r="L10">
            <v>0</v>
          </cell>
          <cell r="M10">
            <v>716594.02</v>
          </cell>
          <cell r="N10" t="str">
            <v>1</v>
          </cell>
          <cell r="O10">
            <v>-716594.02</v>
          </cell>
        </row>
        <row r="11"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  <cell r="J11">
            <v>0</v>
          </cell>
          <cell r="K11">
            <v>0</v>
          </cell>
          <cell r="L11">
            <v>0</v>
          </cell>
          <cell r="M11">
            <v>104188.76</v>
          </cell>
          <cell r="N11" t="str">
            <v>1</v>
          </cell>
          <cell r="O11">
            <v>-104188.76</v>
          </cell>
        </row>
        <row r="12"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  <cell r="J12">
            <v>0</v>
          </cell>
          <cell r="K12">
            <v>95982.54</v>
          </cell>
          <cell r="L12">
            <v>0</v>
          </cell>
          <cell r="M12">
            <v>1159337.44</v>
          </cell>
          <cell r="N12" t="str">
            <v>1</v>
          </cell>
          <cell r="O12">
            <v>-1159337.44</v>
          </cell>
        </row>
        <row r="13"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  <cell r="J13">
            <v>0</v>
          </cell>
          <cell r="K13">
            <v>0</v>
          </cell>
          <cell r="L13">
            <v>17531.59</v>
          </cell>
          <cell r="M13">
            <v>0</v>
          </cell>
          <cell r="N13" t="str">
            <v>1</v>
          </cell>
          <cell r="O13">
            <v>17531.59</v>
          </cell>
        </row>
        <row r="14"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  <cell r="J14">
            <v>18095.189999999999</v>
          </cell>
          <cell r="K14">
            <v>0</v>
          </cell>
          <cell r="L14">
            <v>18095.189999999999</v>
          </cell>
          <cell r="M14">
            <v>0</v>
          </cell>
          <cell r="N14" t="str">
            <v>1</v>
          </cell>
          <cell r="O14">
            <v>18095.189999999999</v>
          </cell>
        </row>
        <row r="15"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  <cell r="J15">
            <v>0</v>
          </cell>
          <cell r="K15">
            <v>0</v>
          </cell>
          <cell r="L15">
            <v>0</v>
          </cell>
          <cell r="M15">
            <v>5271.17</v>
          </cell>
          <cell r="N15" t="str">
            <v>1</v>
          </cell>
          <cell r="O15">
            <v>-5271.17</v>
          </cell>
        </row>
        <row r="16"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  <cell r="J16">
            <v>0</v>
          </cell>
          <cell r="K16">
            <v>0</v>
          </cell>
          <cell r="L16">
            <v>1285606.92</v>
          </cell>
          <cell r="M16">
            <v>0</v>
          </cell>
          <cell r="N16" t="str">
            <v>1</v>
          </cell>
          <cell r="O16">
            <v>1285606.92</v>
          </cell>
        </row>
        <row r="17"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  <cell r="J17">
            <v>0</v>
          </cell>
          <cell r="K17">
            <v>0</v>
          </cell>
          <cell r="L17">
            <v>422901.34</v>
          </cell>
          <cell r="M17">
            <v>0</v>
          </cell>
          <cell r="N17" t="str">
            <v>1</v>
          </cell>
          <cell r="O17">
            <v>422901.34</v>
          </cell>
        </row>
        <row r="18"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  <cell r="J18">
            <v>3410.12</v>
          </cell>
          <cell r="K18">
            <v>0</v>
          </cell>
          <cell r="L18">
            <v>1313076.5900000001</v>
          </cell>
          <cell r="M18">
            <v>0</v>
          </cell>
          <cell r="N18" t="str">
            <v>1</v>
          </cell>
          <cell r="O18">
            <v>1313076.5900000001</v>
          </cell>
        </row>
        <row r="19"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  <cell r="J19">
            <v>0</v>
          </cell>
          <cell r="K19">
            <v>456946.54</v>
          </cell>
          <cell r="L19">
            <v>7048816.9400000004</v>
          </cell>
          <cell r="M19">
            <v>0</v>
          </cell>
          <cell r="N19" t="str">
            <v>1</v>
          </cell>
          <cell r="O19">
            <v>7048816.9400000004</v>
          </cell>
        </row>
        <row r="20"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  <cell r="J20">
            <v>0</v>
          </cell>
          <cell r="K20">
            <v>19088.3</v>
          </cell>
          <cell r="L20">
            <v>409232.91</v>
          </cell>
          <cell r="M20">
            <v>0</v>
          </cell>
          <cell r="N20" t="str">
            <v>1</v>
          </cell>
          <cell r="O20">
            <v>409232.91</v>
          </cell>
        </row>
        <row r="21"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  <cell r="J21">
            <v>27313.119999999999</v>
          </cell>
          <cell r="K21">
            <v>0</v>
          </cell>
          <cell r="L21">
            <v>237374.93</v>
          </cell>
          <cell r="M21">
            <v>0</v>
          </cell>
          <cell r="N21" t="str">
            <v>1</v>
          </cell>
          <cell r="O21">
            <v>237374.93</v>
          </cell>
        </row>
        <row r="22"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  <cell r="J22">
            <v>2898.21</v>
          </cell>
          <cell r="K22">
            <v>0</v>
          </cell>
          <cell r="L22">
            <v>135661.09</v>
          </cell>
          <cell r="M22">
            <v>0</v>
          </cell>
          <cell r="N22" t="str">
            <v>1</v>
          </cell>
          <cell r="O22">
            <v>135661.09</v>
          </cell>
        </row>
        <row r="23"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  <cell r="J23">
            <v>532429.75</v>
          </cell>
          <cell r="K23">
            <v>0</v>
          </cell>
          <cell r="L23">
            <v>4146169.36</v>
          </cell>
          <cell r="M23">
            <v>0</v>
          </cell>
          <cell r="N23" t="str">
            <v>1</v>
          </cell>
          <cell r="O23">
            <v>4146169.36</v>
          </cell>
        </row>
        <row r="24"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  <cell r="J24">
            <v>0</v>
          </cell>
          <cell r="K24">
            <v>0</v>
          </cell>
          <cell r="L24">
            <v>35742.47</v>
          </cell>
          <cell r="M24">
            <v>0</v>
          </cell>
          <cell r="N24" t="str">
            <v>1</v>
          </cell>
          <cell r="O24">
            <v>35742.47</v>
          </cell>
        </row>
        <row r="25"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  <cell r="J25">
            <v>1439462.45</v>
          </cell>
          <cell r="K25">
            <v>0</v>
          </cell>
          <cell r="L25">
            <v>1812113.63</v>
          </cell>
          <cell r="M25">
            <v>0</v>
          </cell>
          <cell r="N25" t="str">
            <v>1</v>
          </cell>
          <cell r="O25">
            <v>1812113.63</v>
          </cell>
        </row>
        <row r="26"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  <cell r="J26">
            <v>0</v>
          </cell>
          <cell r="K26">
            <v>0</v>
          </cell>
          <cell r="L26">
            <v>17098.11</v>
          </cell>
          <cell r="M26">
            <v>0</v>
          </cell>
          <cell r="N26" t="str">
            <v>1</v>
          </cell>
          <cell r="O26">
            <v>17098.11</v>
          </cell>
        </row>
        <row r="27"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  <cell r="J27">
            <v>2975.76</v>
          </cell>
          <cell r="K27">
            <v>0</v>
          </cell>
          <cell r="L27">
            <v>1028439.06</v>
          </cell>
          <cell r="M27">
            <v>0</v>
          </cell>
          <cell r="N27" t="str">
            <v>1</v>
          </cell>
          <cell r="O27">
            <v>1028439.06</v>
          </cell>
        </row>
        <row r="28"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  <cell r="J28">
            <v>0</v>
          </cell>
          <cell r="K28">
            <v>0.1</v>
          </cell>
          <cell r="L28">
            <v>0</v>
          </cell>
          <cell r="M28">
            <v>0.26</v>
          </cell>
          <cell r="N28" t="str">
            <v>1</v>
          </cell>
          <cell r="O28">
            <v>-0.26</v>
          </cell>
        </row>
        <row r="29"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  <cell r="J29">
            <v>0</v>
          </cell>
          <cell r="K29">
            <v>0.02</v>
          </cell>
          <cell r="L29">
            <v>0</v>
          </cell>
          <cell r="M29">
            <v>0.36</v>
          </cell>
          <cell r="N29" t="str">
            <v>1</v>
          </cell>
          <cell r="O29">
            <v>-0.36</v>
          </cell>
        </row>
        <row r="30"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  <cell r="J30">
            <v>0</v>
          </cell>
          <cell r="K30">
            <v>0</v>
          </cell>
          <cell r="L30">
            <v>0</v>
          </cell>
          <cell r="M30">
            <v>0.01</v>
          </cell>
          <cell r="N30" t="str">
            <v>1</v>
          </cell>
          <cell r="O30">
            <v>-0.01</v>
          </cell>
        </row>
        <row r="31"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  <cell r="J31">
            <v>180</v>
          </cell>
          <cell r="K31">
            <v>0</v>
          </cell>
          <cell r="L31">
            <v>180</v>
          </cell>
          <cell r="M31">
            <v>0</v>
          </cell>
          <cell r="N31" t="str">
            <v>1</v>
          </cell>
          <cell r="O31">
            <v>180</v>
          </cell>
        </row>
        <row r="32"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  <cell r="J32">
            <v>48230.5</v>
          </cell>
          <cell r="K32">
            <v>0</v>
          </cell>
          <cell r="L32">
            <v>423277.14</v>
          </cell>
          <cell r="M32">
            <v>0</v>
          </cell>
          <cell r="N32" t="str">
            <v>1</v>
          </cell>
          <cell r="O32">
            <v>423277.14</v>
          </cell>
        </row>
        <row r="33"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  <cell r="J33">
            <v>55014.16</v>
          </cell>
          <cell r="K33">
            <v>0</v>
          </cell>
          <cell r="L33">
            <v>0</v>
          </cell>
          <cell r="M33">
            <v>578423.14</v>
          </cell>
          <cell r="N33" t="str">
            <v>1</v>
          </cell>
          <cell r="O33">
            <v>-578423.14</v>
          </cell>
        </row>
        <row r="34"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  <cell r="J34">
            <v>0</v>
          </cell>
          <cell r="K34">
            <v>0</v>
          </cell>
          <cell r="L34">
            <v>861066.92</v>
          </cell>
          <cell r="M34">
            <v>0</v>
          </cell>
          <cell r="N34" t="str">
            <v>1</v>
          </cell>
          <cell r="O34">
            <v>861066.92</v>
          </cell>
        </row>
        <row r="35"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  <cell r="J35">
            <v>0</v>
          </cell>
          <cell r="K35">
            <v>0</v>
          </cell>
          <cell r="L35">
            <v>1231564.6599999999</v>
          </cell>
          <cell r="M35">
            <v>0</v>
          </cell>
          <cell r="N35" t="str">
            <v>1</v>
          </cell>
          <cell r="O35">
            <v>1231564.6599999999</v>
          </cell>
        </row>
        <row r="36"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  <cell r="J36">
            <v>0</v>
          </cell>
          <cell r="K36">
            <v>97100.33</v>
          </cell>
          <cell r="L36">
            <v>3399798.76</v>
          </cell>
          <cell r="M36">
            <v>0</v>
          </cell>
          <cell r="N36" t="str">
            <v>1</v>
          </cell>
          <cell r="O36">
            <v>3399798.76</v>
          </cell>
        </row>
        <row r="37"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  <cell r="J37">
            <v>0</v>
          </cell>
          <cell r="K37">
            <v>278142.3</v>
          </cell>
          <cell r="L37">
            <v>3088131.36</v>
          </cell>
          <cell r="M37">
            <v>0</v>
          </cell>
          <cell r="N37" t="str">
            <v>1</v>
          </cell>
          <cell r="O37">
            <v>3088131.36</v>
          </cell>
        </row>
        <row r="38"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  <cell r="J38">
            <v>582659.82999999996</v>
          </cell>
          <cell r="K38">
            <v>0</v>
          </cell>
          <cell r="L38">
            <v>6570917.8799999999</v>
          </cell>
          <cell r="M38">
            <v>0</v>
          </cell>
          <cell r="N38" t="str">
            <v>1</v>
          </cell>
          <cell r="O38">
            <v>6570917.8799999999</v>
          </cell>
        </row>
        <row r="39"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  <cell r="J39">
            <v>1551.15</v>
          </cell>
          <cell r="K39">
            <v>0</v>
          </cell>
          <cell r="L39">
            <v>114544.83</v>
          </cell>
          <cell r="M39">
            <v>0</v>
          </cell>
          <cell r="N39" t="str">
            <v>1</v>
          </cell>
          <cell r="O39">
            <v>114544.83</v>
          </cell>
        </row>
        <row r="40"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  <cell r="J40">
            <v>0</v>
          </cell>
          <cell r="K40">
            <v>0</v>
          </cell>
          <cell r="L40">
            <v>220856.89</v>
          </cell>
          <cell r="M40">
            <v>0</v>
          </cell>
          <cell r="N40" t="str">
            <v>1</v>
          </cell>
          <cell r="O40">
            <v>220856.89</v>
          </cell>
        </row>
        <row r="41"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  <cell r="J41">
            <v>0</v>
          </cell>
          <cell r="K41">
            <v>2540889.0699999998</v>
          </cell>
          <cell r="L41">
            <v>1682116.17</v>
          </cell>
          <cell r="M41">
            <v>0</v>
          </cell>
          <cell r="N41" t="str">
            <v>1</v>
          </cell>
          <cell r="O41">
            <v>1682116.17</v>
          </cell>
        </row>
        <row r="42"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  <cell r="J42">
            <v>16904.54</v>
          </cell>
          <cell r="K42">
            <v>0</v>
          </cell>
          <cell r="L42">
            <v>507024.28</v>
          </cell>
          <cell r="M42">
            <v>0</v>
          </cell>
          <cell r="N42" t="str">
            <v>1</v>
          </cell>
          <cell r="O42">
            <v>507024.28</v>
          </cell>
        </row>
        <row r="43"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  <cell r="J43">
            <v>2500079.69</v>
          </cell>
          <cell r="K43">
            <v>0</v>
          </cell>
          <cell r="L43">
            <v>0</v>
          </cell>
          <cell r="M43">
            <v>2894592.44</v>
          </cell>
          <cell r="N43" t="str">
            <v>1</v>
          </cell>
          <cell r="O43">
            <v>-2894592.44</v>
          </cell>
        </row>
        <row r="44"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  <cell r="J44">
            <v>0</v>
          </cell>
          <cell r="K44">
            <v>16311.24</v>
          </cell>
          <cell r="L44">
            <v>28173.96</v>
          </cell>
          <cell r="M44">
            <v>0</v>
          </cell>
          <cell r="N44" t="str">
            <v>1</v>
          </cell>
          <cell r="O44">
            <v>28173.96</v>
          </cell>
        </row>
        <row r="45"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  <cell r="J45">
            <v>0</v>
          </cell>
          <cell r="K45">
            <v>209513.36</v>
          </cell>
          <cell r="L45">
            <v>0</v>
          </cell>
          <cell r="M45">
            <v>172944.74</v>
          </cell>
          <cell r="N45" t="str">
            <v>1</v>
          </cell>
          <cell r="O45">
            <v>-172944.74</v>
          </cell>
        </row>
        <row r="46"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  <cell r="J46">
            <v>1177951.24</v>
          </cell>
          <cell r="K46">
            <v>0</v>
          </cell>
          <cell r="L46">
            <v>2299750.52</v>
          </cell>
          <cell r="M46">
            <v>0</v>
          </cell>
          <cell r="N46" t="str">
            <v>1</v>
          </cell>
          <cell r="O46">
            <v>2299750.52</v>
          </cell>
        </row>
        <row r="47"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  <cell r="J47">
            <v>0</v>
          </cell>
          <cell r="K47">
            <v>0</v>
          </cell>
          <cell r="L47">
            <v>6853</v>
          </cell>
          <cell r="M47">
            <v>0</v>
          </cell>
          <cell r="N47" t="str">
            <v>1</v>
          </cell>
          <cell r="O47">
            <v>6853</v>
          </cell>
        </row>
        <row r="48"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  <cell r="J48">
            <v>0</v>
          </cell>
          <cell r="K48">
            <v>0</v>
          </cell>
          <cell r="L48">
            <v>594391</v>
          </cell>
          <cell r="M48">
            <v>0</v>
          </cell>
          <cell r="N48" t="str">
            <v>1</v>
          </cell>
          <cell r="O48">
            <v>594391</v>
          </cell>
        </row>
        <row r="49"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  <cell r="J49">
            <v>0</v>
          </cell>
          <cell r="K49">
            <v>16385.189999999999</v>
          </cell>
          <cell r="L49">
            <v>290524.23</v>
          </cell>
          <cell r="M49">
            <v>0</v>
          </cell>
          <cell r="N49" t="str">
            <v>1</v>
          </cell>
          <cell r="O49">
            <v>290524.23</v>
          </cell>
        </row>
        <row r="50"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  <cell r="J50">
            <v>0</v>
          </cell>
          <cell r="K50">
            <v>30076.79</v>
          </cell>
          <cell r="L50">
            <v>127149.51</v>
          </cell>
          <cell r="M50">
            <v>0</v>
          </cell>
          <cell r="N50" t="str">
            <v>1</v>
          </cell>
          <cell r="O50">
            <v>127149.51</v>
          </cell>
        </row>
        <row r="51"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  <cell r="J51">
            <v>12500</v>
          </cell>
          <cell r="K51">
            <v>0</v>
          </cell>
          <cell r="L51">
            <v>0</v>
          </cell>
          <cell r="M51">
            <v>22500</v>
          </cell>
          <cell r="N51" t="str">
            <v>1</v>
          </cell>
          <cell r="O51">
            <v>-22500</v>
          </cell>
        </row>
        <row r="52"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  <cell r="J52">
            <v>0</v>
          </cell>
          <cell r="K52">
            <v>15125.39</v>
          </cell>
          <cell r="L52">
            <v>45386.18</v>
          </cell>
          <cell r="M52">
            <v>0</v>
          </cell>
          <cell r="N52" t="str">
            <v>1</v>
          </cell>
          <cell r="O52">
            <v>45386.18</v>
          </cell>
        </row>
        <row r="53"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  <cell r="J53">
            <v>0</v>
          </cell>
          <cell r="K53">
            <v>0</v>
          </cell>
          <cell r="L53">
            <v>10456.76</v>
          </cell>
          <cell r="M53">
            <v>0</v>
          </cell>
          <cell r="N53" t="str">
            <v>1</v>
          </cell>
          <cell r="O53">
            <v>10456.76</v>
          </cell>
        </row>
        <row r="54"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  <cell r="J54">
            <v>0</v>
          </cell>
          <cell r="K54">
            <v>3770</v>
          </cell>
          <cell r="L54">
            <v>3598</v>
          </cell>
          <cell r="M54">
            <v>0</v>
          </cell>
          <cell r="N54" t="str">
            <v>1</v>
          </cell>
          <cell r="O54">
            <v>3598</v>
          </cell>
        </row>
        <row r="55"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  <cell r="J55">
            <v>0</v>
          </cell>
          <cell r="K55">
            <v>0</v>
          </cell>
          <cell r="L55">
            <v>0</v>
          </cell>
          <cell r="M55">
            <v>19491.66</v>
          </cell>
          <cell r="N55" t="str">
            <v>1</v>
          </cell>
          <cell r="O55">
            <v>-19491.66</v>
          </cell>
        </row>
        <row r="56"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  <cell r="J56">
            <v>0</v>
          </cell>
          <cell r="K56">
            <v>0</v>
          </cell>
          <cell r="L56">
            <v>1660531.15</v>
          </cell>
          <cell r="M56">
            <v>0</v>
          </cell>
          <cell r="N56" t="str">
            <v>1</v>
          </cell>
          <cell r="O56">
            <v>1660531.15</v>
          </cell>
        </row>
        <row r="57"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  <cell r="J57">
            <v>0</v>
          </cell>
          <cell r="K57">
            <v>0</v>
          </cell>
          <cell r="L57">
            <v>350642.02</v>
          </cell>
          <cell r="M57">
            <v>0</v>
          </cell>
          <cell r="N57" t="str">
            <v>1</v>
          </cell>
          <cell r="O57">
            <v>350642.02</v>
          </cell>
        </row>
        <row r="58"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  <cell r="J58">
            <v>0</v>
          </cell>
          <cell r="K58">
            <v>0</v>
          </cell>
          <cell r="L58">
            <v>77748.100000000006</v>
          </cell>
          <cell r="M58">
            <v>0</v>
          </cell>
          <cell r="N58" t="str">
            <v>1</v>
          </cell>
          <cell r="O58">
            <v>77748.100000000006</v>
          </cell>
        </row>
        <row r="59"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  <cell r="J59">
            <v>0</v>
          </cell>
          <cell r="K59">
            <v>0</v>
          </cell>
          <cell r="L59">
            <v>53200.77</v>
          </cell>
          <cell r="M59">
            <v>0</v>
          </cell>
          <cell r="N59" t="str">
            <v>1</v>
          </cell>
          <cell r="O59">
            <v>53200.77</v>
          </cell>
        </row>
        <row r="60"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  <cell r="J60">
            <v>52693.65</v>
          </cell>
          <cell r="K60">
            <v>0</v>
          </cell>
          <cell r="L60">
            <v>70823890.319999993</v>
          </cell>
          <cell r="M60">
            <v>0</v>
          </cell>
          <cell r="N60" t="str">
            <v>1</v>
          </cell>
          <cell r="O60">
            <v>70823890.319999993</v>
          </cell>
        </row>
        <row r="61"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  <cell r="J61">
            <v>0</v>
          </cell>
          <cell r="K61">
            <v>0</v>
          </cell>
          <cell r="L61">
            <v>6685115.1200000001</v>
          </cell>
          <cell r="M61">
            <v>0</v>
          </cell>
          <cell r="N61" t="str">
            <v>1</v>
          </cell>
          <cell r="O61">
            <v>6685115.1200000001</v>
          </cell>
        </row>
        <row r="62"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  <cell r="J62">
            <v>0</v>
          </cell>
          <cell r="K62">
            <v>0</v>
          </cell>
          <cell r="L62">
            <v>3883978.98</v>
          </cell>
          <cell r="M62">
            <v>0</v>
          </cell>
          <cell r="N62" t="str">
            <v>1</v>
          </cell>
          <cell r="O62">
            <v>3883978.98</v>
          </cell>
        </row>
        <row r="63"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  <cell r="J63">
            <v>0</v>
          </cell>
          <cell r="K63">
            <v>0</v>
          </cell>
          <cell r="L63">
            <v>970982.96</v>
          </cell>
          <cell r="M63">
            <v>0</v>
          </cell>
          <cell r="N63" t="str">
            <v>1</v>
          </cell>
          <cell r="O63">
            <v>970982.96</v>
          </cell>
        </row>
        <row r="64"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  <cell r="J64">
            <v>0</v>
          </cell>
          <cell r="K64">
            <v>0</v>
          </cell>
          <cell r="L64">
            <v>2020000</v>
          </cell>
          <cell r="M64">
            <v>0</v>
          </cell>
          <cell r="N64" t="str">
            <v>1</v>
          </cell>
          <cell r="O64">
            <v>2020000</v>
          </cell>
        </row>
        <row r="65"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  <cell r="J65">
            <v>2192454.33</v>
          </cell>
          <cell r="K65">
            <v>0</v>
          </cell>
          <cell r="L65">
            <v>47263252.240000002</v>
          </cell>
          <cell r="M65">
            <v>0</v>
          </cell>
          <cell r="N65" t="str">
            <v>1</v>
          </cell>
          <cell r="O65">
            <v>47263252.240000002</v>
          </cell>
        </row>
        <row r="66"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  <cell r="J66">
            <v>543131.17000000004</v>
          </cell>
          <cell r="K66">
            <v>0</v>
          </cell>
          <cell r="L66">
            <v>3279272.06</v>
          </cell>
          <cell r="M66">
            <v>0</v>
          </cell>
          <cell r="N66" t="str">
            <v>1</v>
          </cell>
          <cell r="O66">
            <v>3279272.06</v>
          </cell>
        </row>
        <row r="67"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  <cell r="J67">
            <v>0</v>
          </cell>
          <cell r="K67">
            <v>14263.79</v>
          </cell>
          <cell r="L67">
            <v>0</v>
          </cell>
          <cell r="M67">
            <v>1430809.94</v>
          </cell>
          <cell r="N67" t="str">
            <v>1</v>
          </cell>
          <cell r="O67">
            <v>-1430809.94</v>
          </cell>
        </row>
        <row r="68"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  <cell r="J68">
            <v>0</v>
          </cell>
          <cell r="K68">
            <v>3362.63</v>
          </cell>
          <cell r="L68">
            <v>0</v>
          </cell>
          <cell r="M68">
            <v>261206.66</v>
          </cell>
          <cell r="N68" t="str">
            <v>1</v>
          </cell>
          <cell r="O68">
            <v>-261206.66</v>
          </cell>
        </row>
        <row r="69">
          <cell r="B69">
            <v>0</v>
          </cell>
          <cell r="C69">
            <v>16100</v>
          </cell>
          <cell r="D69" t="str">
            <v>016100</v>
          </cell>
          <cell r="E69" t="str">
            <v>016100</v>
          </cell>
          <cell r="F69">
            <v>0</v>
          </cell>
          <cell r="G69" t="str">
            <v>Accum Dep - Office Equip</v>
          </cell>
          <cell r="H69">
            <v>0</v>
          </cell>
          <cell r="I69">
            <v>77748.09</v>
          </cell>
          <cell r="J69">
            <v>0</v>
          </cell>
          <cell r="K69">
            <v>0</v>
          </cell>
          <cell r="L69">
            <v>0</v>
          </cell>
          <cell r="M69">
            <v>77748.09</v>
          </cell>
          <cell r="N69" t="str">
            <v>1</v>
          </cell>
          <cell r="O69">
            <v>-77748.09</v>
          </cell>
        </row>
        <row r="70">
          <cell r="B70">
            <v>0</v>
          </cell>
          <cell r="C70">
            <v>16150</v>
          </cell>
          <cell r="D70" t="str">
            <v>016150</v>
          </cell>
          <cell r="E70" t="str">
            <v>016150</v>
          </cell>
          <cell r="F70">
            <v>0</v>
          </cell>
          <cell r="G70" t="str">
            <v>Accum Dep - Furniture &amp; Fix</v>
          </cell>
          <cell r="H70">
            <v>0</v>
          </cell>
          <cell r="I70">
            <v>49920.97</v>
          </cell>
          <cell r="J70">
            <v>0</v>
          </cell>
          <cell r="K70">
            <v>550.72</v>
          </cell>
          <cell r="L70">
            <v>0</v>
          </cell>
          <cell r="M70">
            <v>50471.69</v>
          </cell>
          <cell r="N70" t="str">
            <v>1</v>
          </cell>
          <cell r="O70">
            <v>-50471.69</v>
          </cell>
        </row>
        <row r="71">
          <cell r="B71">
            <v>0</v>
          </cell>
          <cell r="C71">
            <v>16200</v>
          </cell>
          <cell r="D71" t="str">
            <v>016200</v>
          </cell>
          <cell r="E71" t="str">
            <v>016200</v>
          </cell>
          <cell r="F71">
            <v>0</v>
          </cell>
          <cell r="G71" t="str">
            <v>Accum Dep - Machinery &amp; Equip</v>
          </cell>
          <cell r="H71">
            <v>0</v>
          </cell>
          <cell r="I71">
            <v>48952024.439999998</v>
          </cell>
          <cell r="J71">
            <v>0</v>
          </cell>
          <cell r="K71">
            <v>606977.36</v>
          </cell>
          <cell r="L71">
            <v>0</v>
          </cell>
          <cell r="M71">
            <v>49559001.799999997</v>
          </cell>
          <cell r="N71" t="str">
            <v>1</v>
          </cell>
          <cell r="O71">
            <v>-49559001.799999997</v>
          </cell>
        </row>
      </sheetData>
      <sheetData sheetId="1">
        <row r="6">
          <cell r="Q6">
            <v>41275</v>
          </cell>
        </row>
      </sheetData>
      <sheetData sheetId="2">
        <row r="6">
          <cell r="Q6">
            <v>41640</v>
          </cell>
        </row>
      </sheetData>
      <sheetData sheetId="3">
        <row r="6">
          <cell r="Q6">
            <v>41275</v>
          </cell>
          <cell r="R6">
            <v>41306</v>
          </cell>
          <cell r="S6">
            <v>41334</v>
          </cell>
          <cell r="T6">
            <v>41365</v>
          </cell>
          <cell r="U6">
            <v>41395</v>
          </cell>
          <cell r="V6">
            <v>41426</v>
          </cell>
          <cell r="W6">
            <v>41456</v>
          </cell>
          <cell r="X6">
            <v>41487</v>
          </cell>
          <cell r="Y6">
            <v>41518</v>
          </cell>
          <cell r="Z6">
            <v>41548</v>
          </cell>
          <cell r="AA6">
            <v>41579</v>
          </cell>
          <cell r="AB6">
            <v>41609</v>
          </cell>
        </row>
        <row r="7">
          <cell r="B7">
            <v>0</v>
          </cell>
          <cell r="C7">
            <v>41275</v>
          </cell>
          <cell r="D7">
            <v>41306</v>
          </cell>
          <cell r="E7">
            <v>41334</v>
          </cell>
          <cell r="F7">
            <v>41365</v>
          </cell>
          <cell r="G7">
            <v>41395</v>
          </cell>
          <cell r="H7">
            <v>41426</v>
          </cell>
          <cell r="I7">
            <v>41456</v>
          </cell>
          <cell r="J7">
            <v>41487</v>
          </cell>
          <cell r="K7">
            <v>41518</v>
          </cell>
          <cell r="L7">
            <v>41548</v>
          </cell>
          <cell r="M7">
            <v>41579</v>
          </cell>
          <cell r="N7">
            <v>41609</v>
          </cell>
          <cell r="O7" t="str">
            <v>Total R2013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B9" t="str">
            <v>VENTES EN TONNES NETTES</v>
          </cell>
          <cell r="C9">
            <v>1158.7313199999994</v>
          </cell>
          <cell r="D9">
            <v>730.79907999999989</v>
          </cell>
          <cell r="E9">
            <v>978.34305999999992</v>
          </cell>
          <cell r="F9">
            <v>925.69872000000021</v>
          </cell>
          <cell r="G9">
            <v>771.43927999999983</v>
          </cell>
          <cell r="H9">
            <v>658.97705999999982</v>
          </cell>
          <cell r="I9">
            <v>654.80949999999996</v>
          </cell>
          <cell r="J9">
            <v>854.50313600000004</v>
          </cell>
          <cell r="K9">
            <v>789.36921600000016</v>
          </cell>
          <cell r="L9">
            <v>999.02776000000006</v>
          </cell>
          <cell r="M9">
            <v>1239.1908240000007</v>
          </cell>
          <cell r="N9">
            <v>944.70452399999999</v>
          </cell>
          <cell r="O9">
            <v>10705.593480000001</v>
          </cell>
          <cell r="Q9">
            <v>1158.7313199999994</v>
          </cell>
          <cell r="R9">
            <v>1889.5303999999992</v>
          </cell>
          <cell r="S9">
            <v>2867.8734599999989</v>
          </cell>
          <cell r="T9">
            <v>3793.5721799999992</v>
          </cell>
          <cell r="U9">
            <v>4565.0114599999988</v>
          </cell>
          <cell r="V9">
            <v>5223.988519999999</v>
          </cell>
          <cell r="W9">
            <v>5878.7980199999993</v>
          </cell>
          <cell r="X9">
            <v>6733.3011559999995</v>
          </cell>
          <cell r="Y9">
            <v>7522.6703719999996</v>
          </cell>
          <cell r="Z9">
            <v>8521.6981319999995</v>
          </cell>
          <cell r="AA9">
            <v>9760.8889560000007</v>
          </cell>
          <cell r="AB9">
            <v>10705.593480000001</v>
          </cell>
        </row>
        <row r="10">
          <cell r="B10" t="str">
            <v>CA PRIX TARIF</v>
          </cell>
          <cell r="C10">
            <v>4418.5333099999998</v>
          </cell>
          <cell r="D10">
            <v>2821.2597299999998</v>
          </cell>
          <cell r="E10">
            <v>3834.8412699999999</v>
          </cell>
          <cell r="F10">
            <v>3565.50902</v>
          </cell>
          <cell r="G10">
            <v>2809.3971299999998</v>
          </cell>
          <cell r="H10">
            <v>2478.373</v>
          </cell>
          <cell r="I10">
            <v>2460.3130000000001</v>
          </cell>
          <cell r="J10">
            <v>3277.723</v>
          </cell>
          <cell r="K10">
            <v>2942.5949999999998</v>
          </cell>
          <cell r="L10">
            <v>3812.8220000000001</v>
          </cell>
          <cell r="M10">
            <v>4933.326</v>
          </cell>
          <cell r="N10">
            <v>3639.8620000000001</v>
          </cell>
          <cell r="O10">
            <v>40994.554459999999</v>
          </cell>
          <cell r="Q10">
            <v>4418.5333099999998</v>
          </cell>
          <cell r="R10">
            <v>7239.7930399999996</v>
          </cell>
          <cell r="S10">
            <v>11074.634309999999</v>
          </cell>
          <cell r="T10">
            <v>14640.143329999999</v>
          </cell>
          <cell r="U10">
            <v>17449.54046</v>
          </cell>
          <cell r="V10">
            <v>19927.91346</v>
          </cell>
          <cell r="W10">
            <v>22388.226459999998</v>
          </cell>
          <cell r="X10">
            <v>25665.949459999996</v>
          </cell>
          <cell r="Y10">
            <v>28608.544459999997</v>
          </cell>
          <cell r="Z10">
            <v>32421.366459999997</v>
          </cell>
          <cell r="AA10">
            <v>37354.692459999998</v>
          </cell>
          <cell r="AB10">
            <v>40994.554459999999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Net Facturé</v>
          </cell>
          <cell r="C15">
            <v>4418.5333099999998</v>
          </cell>
          <cell r="D15">
            <v>2821.2597299999998</v>
          </cell>
          <cell r="E15">
            <v>3834.8412699999999</v>
          </cell>
          <cell r="F15">
            <v>3565.50902</v>
          </cell>
          <cell r="G15">
            <v>2809.3971299999998</v>
          </cell>
          <cell r="H15">
            <v>2478.373</v>
          </cell>
          <cell r="I15">
            <v>2460.3130000000001</v>
          </cell>
          <cell r="J15">
            <v>3277.723</v>
          </cell>
          <cell r="K15">
            <v>2942.5949999999998</v>
          </cell>
          <cell r="L15">
            <v>3812.8220000000001</v>
          </cell>
          <cell r="M15">
            <v>4933.326</v>
          </cell>
          <cell r="N15">
            <v>3639.8620000000001</v>
          </cell>
          <cell r="O15">
            <v>40994.554459999999</v>
          </cell>
          <cell r="Q15">
            <v>4418.5333099999998</v>
          </cell>
          <cell r="R15">
            <v>7239.7930399999996</v>
          </cell>
          <cell r="S15">
            <v>11074.634309999999</v>
          </cell>
          <cell r="T15">
            <v>14640.143329999999</v>
          </cell>
          <cell r="U15">
            <v>17449.54046</v>
          </cell>
          <cell r="V15">
            <v>19927.91346</v>
          </cell>
          <cell r="W15">
            <v>22388.226459999998</v>
          </cell>
          <cell r="X15">
            <v>25665.949459999996</v>
          </cell>
          <cell r="Y15">
            <v>28608.544459999997</v>
          </cell>
          <cell r="Z15">
            <v>32421.366459999997</v>
          </cell>
          <cell r="AA15">
            <v>37354.692459999998</v>
          </cell>
          <cell r="AB15">
            <v>40994.554459999999</v>
          </cell>
        </row>
        <row r="16">
          <cell r="B16" t="str">
            <v>Ristournes differees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Animation promotionnelle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Penalites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Conditions Commerciales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CA Net Distributeur</v>
          </cell>
          <cell r="C20">
            <v>4418.5333099999998</v>
          </cell>
          <cell r="D20">
            <v>2821.2597299999998</v>
          </cell>
          <cell r="E20">
            <v>3834.8412699999999</v>
          </cell>
          <cell r="F20">
            <v>3565.50902</v>
          </cell>
          <cell r="G20">
            <v>2809.3971299999998</v>
          </cell>
          <cell r="H20">
            <v>2478.373</v>
          </cell>
          <cell r="I20">
            <v>2460.3130000000001</v>
          </cell>
          <cell r="J20">
            <v>3277.723</v>
          </cell>
          <cell r="K20">
            <v>2942.5949999999998</v>
          </cell>
          <cell r="L20">
            <v>3812.8220000000001</v>
          </cell>
          <cell r="M20">
            <v>4933.326</v>
          </cell>
          <cell r="N20">
            <v>3639.8620000000001</v>
          </cell>
          <cell r="O20">
            <v>40994.554459999999</v>
          </cell>
          <cell r="Q20">
            <v>4418.5333099999998</v>
          </cell>
          <cell r="R20">
            <v>7239.7930399999996</v>
          </cell>
          <cell r="S20">
            <v>11074.634309999999</v>
          </cell>
          <cell r="T20">
            <v>14640.143329999999</v>
          </cell>
          <cell r="U20">
            <v>17449.54046</v>
          </cell>
          <cell r="V20">
            <v>19927.91346</v>
          </cell>
          <cell r="W20">
            <v>22388.226459999998</v>
          </cell>
          <cell r="X20">
            <v>25665.949459999996</v>
          </cell>
          <cell r="Y20">
            <v>28608.544459999997</v>
          </cell>
          <cell r="Z20">
            <v>32421.366459999997</v>
          </cell>
          <cell r="AA20">
            <v>37354.692459999998</v>
          </cell>
          <cell r="AB20">
            <v>40994.554459999999</v>
          </cell>
        </row>
        <row r="21">
          <cell r="B21" t="str">
            <v>Commissions s/ventes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Taxe Organic</v>
          </cell>
          <cell r="C22">
            <v>-4.6097299999999999</v>
          </cell>
          <cell r="D22">
            <v>-4.2311499999999995</v>
          </cell>
          <cell r="E22">
            <v>-6.3714199999999996</v>
          </cell>
          <cell r="F22">
            <v>-5.78071</v>
          </cell>
          <cell r="G22">
            <v>-4.5979599999999996</v>
          </cell>
          <cell r="H22">
            <v>-4.13</v>
          </cell>
          <cell r="I22">
            <v>-4.0350000000000001</v>
          </cell>
          <cell r="J22">
            <v>-5.2510000000000003</v>
          </cell>
          <cell r="K22">
            <v>-4.9640000000000004</v>
          </cell>
          <cell r="L22">
            <v>-6.2359999999999998</v>
          </cell>
          <cell r="M22">
            <v>-8.0660000000000007</v>
          </cell>
          <cell r="N22">
            <v>-8.3030000000000008</v>
          </cell>
          <cell r="O22">
            <v>-66.575969999999998</v>
          </cell>
          <cell r="Q22">
            <v>-4.6097299999999999</v>
          </cell>
          <cell r="R22">
            <v>-8.8408799999999985</v>
          </cell>
          <cell r="S22">
            <v>-15.212299999999999</v>
          </cell>
          <cell r="T22">
            <v>-20.993009999999998</v>
          </cell>
          <cell r="U22">
            <v>-25.590969999999999</v>
          </cell>
          <cell r="V22">
            <v>-29.720969999999998</v>
          </cell>
          <cell r="W22">
            <v>-33.755969999999998</v>
          </cell>
          <cell r="X22">
            <v>-39.006969999999995</v>
          </cell>
          <cell r="Y22">
            <v>-43.970969999999994</v>
          </cell>
          <cell r="Z22">
            <v>-50.206969999999991</v>
          </cell>
          <cell r="AA22">
            <v>-58.272969999999994</v>
          </cell>
          <cell r="AB22">
            <v>-66.575969999999998</v>
          </cell>
        </row>
        <row r="23">
          <cell r="B23" t="str">
            <v>Eco emballage</v>
          </cell>
          <cell r="C23">
            <v>-43.554290000000002</v>
          </cell>
          <cell r="D23">
            <v>-27.70448</v>
          </cell>
          <cell r="E23">
            <v>-33.104999999999997</v>
          </cell>
          <cell r="F23">
            <v>-31.318999999999999</v>
          </cell>
          <cell r="G23">
            <v>-31.60772</v>
          </cell>
          <cell r="H23">
            <v>-24.823</v>
          </cell>
          <cell r="I23">
            <v>-22.893999999999998</v>
          </cell>
          <cell r="J23">
            <v>-35.155000000000001</v>
          </cell>
          <cell r="K23">
            <v>-28.395</v>
          </cell>
          <cell r="L23">
            <v>-28.92</v>
          </cell>
          <cell r="M23">
            <v>-43.110999999999997</v>
          </cell>
          <cell r="N23">
            <v>-107.783</v>
          </cell>
          <cell r="O23">
            <v>-458.37148999999999</v>
          </cell>
          <cell r="Q23">
            <v>-43.554290000000002</v>
          </cell>
          <cell r="R23">
            <v>-71.258769999999998</v>
          </cell>
          <cell r="S23">
            <v>-104.36376999999999</v>
          </cell>
          <cell r="T23">
            <v>-135.68276999999998</v>
          </cell>
          <cell r="U23">
            <v>-167.29048999999998</v>
          </cell>
          <cell r="V23">
            <v>-192.11348999999998</v>
          </cell>
          <cell r="W23">
            <v>-215.00748999999999</v>
          </cell>
          <cell r="X23">
            <v>-250.16248999999999</v>
          </cell>
          <cell r="Y23">
            <v>-278.55748999999997</v>
          </cell>
          <cell r="Z23">
            <v>-307.47748999999999</v>
          </cell>
          <cell r="AA23">
            <v>-350.58848999999998</v>
          </cell>
          <cell r="AB23">
            <v>-458.37148999999999</v>
          </cell>
        </row>
        <row r="24">
          <cell r="B24" t="str">
            <v>Autres charges variables sur ventes</v>
          </cell>
          <cell r="C24">
            <v>-48.164020000000001</v>
          </cell>
          <cell r="D24">
            <v>-31.93563</v>
          </cell>
          <cell r="E24">
            <v>-39.476419999999997</v>
          </cell>
          <cell r="F24">
            <v>-37.099710000000002</v>
          </cell>
          <cell r="G24">
            <v>-36.205680000000001</v>
          </cell>
          <cell r="H24">
            <v>-28.952999999999999</v>
          </cell>
          <cell r="I24">
            <v>-26.928999999999998</v>
          </cell>
          <cell r="J24">
            <v>-40.405999999999999</v>
          </cell>
          <cell r="K24">
            <v>-33.359000000000002</v>
          </cell>
          <cell r="L24">
            <v>-35.155999999999999</v>
          </cell>
          <cell r="M24">
            <v>-51.177</v>
          </cell>
          <cell r="N24">
            <v>-116.086</v>
          </cell>
          <cell r="O24">
            <v>-524.94745999999998</v>
          </cell>
          <cell r="Q24">
            <v>-48.164020000000001</v>
          </cell>
          <cell r="R24">
            <v>-80.099649999999997</v>
          </cell>
          <cell r="S24">
            <v>-119.57606999999999</v>
          </cell>
          <cell r="T24">
            <v>-156.67577999999997</v>
          </cell>
          <cell r="U24">
            <v>-192.88145999999998</v>
          </cell>
          <cell r="V24">
            <v>-221.83445999999998</v>
          </cell>
          <cell r="W24">
            <v>-248.76345999999998</v>
          </cell>
          <cell r="X24">
            <v>-289.16945999999996</v>
          </cell>
          <cell r="Y24">
            <v>-322.52845999999994</v>
          </cell>
          <cell r="Z24">
            <v>-357.68445999999994</v>
          </cell>
          <cell r="AA24">
            <v>-408.86145999999997</v>
          </cell>
          <cell r="AB24">
            <v>-524.94745999999998</v>
          </cell>
        </row>
        <row r="25">
          <cell r="B25" t="str">
            <v>Transport - Logistique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CA NET ENCAISSE DEPART</v>
          </cell>
          <cell r="C26">
            <v>4370.3692899999996</v>
          </cell>
          <cell r="D26">
            <v>2789.3240999999998</v>
          </cell>
          <cell r="E26">
            <v>3795.3648499999999</v>
          </cell>
          <cell r="F26">
            <v>3528.40931</v>
          </cell>
          <cell r="G26">
            <v>2773.1914499999998</v>
          </cell>
          <cell r="H26">
            <v>2449.42</v>
          </cell>
          <cell r="I26">
            <v>2433.384</v>
          </cell>
          <cell r="J26">
            <v>3237.317</v>
          </cell>
          <cell r="K26">
            <v>2909.2359999999999</v>
          </cell>
          <cell r="L26">
            <v>3777.6660000000002</v>
          </cell>
          <cell r="M26">
            <v>4882.1490000000003</v>
          </cell>
          <cell r="N26">
            <v>3523.7760000000003</v>
          </cell>
          <cell r="O26">
            <v>40469.606999999996</v>
          </cell>
          <cell r="Q26">
            <v>4370.3692899999996</v>
          </cell>
          <cell r="R26">
            <v>7159.6933899999995</v>
          </cell>
          <cell r="S26">
            <v>10955.058239999998</v>
          </cell>
          <cell r="T26">
            <v>14483.467549999998</v>
          </cell>
          <cell r="U26">
            <v>17256.658999999996</v>
          </cell>
          <cell r="V26">
            <v>19706.078999999998</v>
          </cell>
          <cell r="W26">
            <v>22139.462999999996</v>
          </cell>
          <cell r="X26">
            <v>25376.779999999995</v>
          </cell>
          <cell r="Y26">
            <v>28286.015999999996</v>
          </cell>
          <cell r="Z26">
            <v>32063.681999999997</v>
          </cell>
          <cell r="AA26">
            <v>36945.830999999998</v>
          </cell>
          <cell r="AB26">
            <v>40469.606999999996</v>
          </cell>
        </row>
        <row r="27">
          <cell r="B27" t="str">
            <v>CVS de référence des produits fabriqués</v>
          </cell>
          <cell r="C27">
            <v>-3231.7820000000002</v>
          </cell>
          <cell r="D27">
            <v>-2095.5611576090423</v>
          </cell>
          <cell r="E27">
            <v>-2837.5935562100672</v>
          </cell>
          <cell r="F27">
            <v>-2616.4855134363743</v>
          </cell>
          <cell r="G27">
            <v>-2091.1556909011483</v>
          </cell>
          <cell r="H27">
            <v>-1826.4057538729894</v>
          </cell>
          <cell r="I27">
            <v>-1811.8940033967913</v>
          </cell>
          <cell r="J27">
            <v>-2381.5084216959299</v>
          </cell>
          <cell r="K27">
            <v>-2105.4586279926007</v>
          </cell>
          <cell r="L27">
            <v>-2809.53630065278</v>
          </cell>
          <cell r="M27">
            <v>-3614.8396095130392</v>
          </cell>
          <cell r="N27">
            <v>-2603.352476726981</v>
          </cell>
          <cell r="O27">
            <v>-30025.573112007743</v>
          </cell>
          <cell r="Q27">
            <v>-3231.7820000000002</v>
          </cell>
          <cell r="R27">
            <v>-5327.3431576090425</v>
          </cell>
          <cell r="S27">
            <v>-8164.9367138191101</v>
          </cell>
          <cell r="T27">
            <v>-10781.422227255483</v>
          </cell>
          <cell r="U27">
            <v>-12872.577918156632</v>
          </cell>
          <cell r="V27">
            <v>-14698.983672029623</v>
          </cell>
          <cell r="W27">
            <v>-16510.877675426414</v>
          </cell>
          <cell r="X27">
            <v>-18892.386097122344</v>
          </cell>
          <cell r="Y27">
            <v>-20997.844725114945</v>
          </cell>
          <cell r="Z27">
            <v>-23807.381025767725</v>
          </cell>
          <cell r="AA27">
            <v>-27422.220635280763</v>
          </cell>
          <cell r="AB27">
            <v>-30025.573112007743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CVS de référence et autres coûts de productions</v>
          </cell>
          <cell r="C31">
            <v>-3231.7820000000002</v>
          </cell>
          <cell r="D31">
            <v>-2095.5611576090423</v>
          </cell>
          <cell r="E31">
            <v>-2837.5935562100672</v>
          </cell>
          <cell r="F31">
            <v>-2616.4855134363743</v>
          </cell>
          <cell r="G31">
            <v>-2091.1556909011483</v>
          </cell>
          <cell r="H31">
            <v>-1826.4057538729894</v>
          </cell>
          <cell r="I31">
            <v>-1811.8940033967913</v>
          </cell>
          <cell r="J31">
            <v>-2381.5084216959299</v>
          </cell>
          <cell r="K31">
            <v>-2105.4586279926007</v>
          </cell>
          <cell r="L31">
            <v>-2809.53630065278</v>
          </cell>
          <cell r="M31">
            <v>-3614.8396095130392</v>
          </cell>
          <cell r="N31">
            <v>-2603.352476726981</v>
          </cell>
          <cell r="O31">
            <v>-30025.573112007743</v>
          </cell>
          <cell r="Q31">
            <v>-3231.7820000000002</v>
          </cell>
          <cell r="R31">
            <v>-5327.3431576090425</v>
          </cell>
          <cell r="S31">
            <v>-8164.9367138191101</v>
          </cell>
          <cell r="T31">
            <v>-10781.422227255483</v>
          </cell>
          <cell r="U31">
            <v>-12872.577918156632</v>
          </cell>
          <cell r="V31">
            <v>-14698.983672029623</v>
          </cell>
          <cell r="W31">
            <v>-16510.877675426414</v>
          </cell>
          <cell r="X31">
            <v>-18892.386097122344</v>
          </cell>
          <cell r="Y31">
            <v>-20997.844725114945</v>
          </cell>
          <cell r="Z31">
            <v>-23807.381025767725</v>
          </cell>
          <cell r="AA31">
            <v>-27422.220635280763</v>
          </cell>
          <cell r="AB31">
            <v>-30025.573112007743</v>
          </cell>
        </row>
        <row r="32">
          <cell r="B32" t="str">
            <v>MARGE SUR CVS DE REFERENCE</v>
          </cell>
          <cell r="C32">
            <v>1138.5872899999995</v>
          </cell>
          <cell r="D32">
            <v>693.76294239095751</v>
          </cell>
          <cell r="E32">
            <v>957.77129378993277</v>
          </cell>
          <cell r="F32">
            <v>911.92379656362573</v>
          </cell>
          <cell r="G32">
            <v>682.03575909885149</v>
          </cell>
          <cell r="H32">
            <v>623.01424612701067</v>
          </cell>
          <cell r="I32">
            <v>621.48999660320874</v>
          </cell>
          <cell r="J32">
            <v>855.80857830407012</v>
          </cell>
          <cell r="K32">
            <v>803.77737200739921</v>
          </cell>
          <cell r="L32">
            <v>968.12969934722014</v>
          </cell>
          <cell r="M32">
            <v>1267.3093904869611</v>
          </cell>
          <cell r="N32">
            <v>920.42352327301933</v>
          </cell>
          <cell r="O32">
            <v>10444.033887992253</v>
          </cell>
          <cell r="Q32">
            <v>1138.5872899999995</v>
          </cell>
          <cell r="R32">
            <v>1832.350232390957</v>
          </cell>
          <cell r="S32">
            <v>2790.1215261808898</v>
          </cell>
          <cell r="T32">
            <v>3702.0453227445155</v>
          </cell>
          <cell r="U32">
            <v>4384.0810818433674</v>
          </cell>
          <cell r="V32">
            <v>5007.0953279703781</v>
          </cell>
          <cell r="W32">
            <v>5628.5853245735871</v>
          </cell>
          <cell r="X32">
            <v>6484.3939028776567</v>
          </cell>
          <cell r="Y32">
            <v>7288.1712748850559</v>
          </cell>
          <cell r="Z32">
            <v>8256.3009742322756</v>
          </cell>
          <cell r="AA32">
            <v>9523.6103647192358</v>
          </cell>
          <cell r="AB32">
            <v>10444.033887992255</v>
          </cell>
        </row>
        <row r="33">
          <cell r="B33" t="str">
            <v>Risque / marge DG</v>
          </cell>
          <cell r="C33">
            <v>110.749</v>
          </cell>
          <cell r="D33">
            <v>61.301533911382343</v>
          </cell>
          <cell r="E33">
            <v>80.915833162276272</v>
          </cell>
          <cell r="F33">
            <v>88.419414720344179</v>
          </cell>
          <cell r="G33">
            <v>62.114111715938762</v>
          </cell>
          <cell r="H33">
            <v>58.566082810198814</v>
          </cell>
          <cell r="I33">
            <v>60.008926888611299</v>
          </cell>
          <cell r="J33">
            <v>78.949388493589552</v>
          </cell>
          <cell r="K33">
            <v>0</v>
          </cell>
          <cell r="L33">
            <v>68.667646639109947</v>
          </cell>
          <cell r="M33">
            <v>31.429200428109915</v>
          </cell>
          <cell r="N33">
            <v>46.990047753439995</v>
          </cell>
          <cell r="O33">
            <v>748.11118652300104</v>
          </cell>
          <cell r="Q33">
            <v>110.749</v>
          </cell>
          <cell r="R33">
            <v>172.05053391138233</v>
          </cell>
          <cell r="S33">
            <v>252.9663670736586</v>
          </cell>
          <cell r="T33">
            <v>341.38578179400281</v>
          </cell>
          <cell r="U33">
            <v>403.49989350994156</v>
          </cell>
          <cell r="V33">
            <v>462.06597632014035</v>
          </cell>
          <cell r="W33">
            <v>522.07490320875161</v>
          </cell>
          <cell r="X33">
            <v>601.0242917023412</v>
          </cell>
          <cell r="Y33">
            <v>601.0242917023412</v>
          </cell>
          <cell r="Z33">
            <v>669.69193834145119</v>
          </cell>
          <cell r="AA33">
            <v>701.12113876956107</v>
          </cell>
          <cell r="AB33">
            <v>748.11118652300104</v>
          </cell>
        </row>
        <row r="34">
          <cell r="B34" t="str">
            <v>Ecart transport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Ecart prix du lait</v>
          </cell>
          <cell r="C35">
            <v>4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-1</v>
          </cell>
          <cell r="L35">
            <v>0</v>
          </cell>
          <cell r="M35">
            <v>0</v>
          </cell>
          <cell r="N35">
            <v>0</v>
          </cell>
          <cell r="O35">
            <v>3</v>
          </cell>
          <cell r="Q35">
            <v>4</v>
          </cell>
          <cell r="R35">
            <v>4</v>
          </cell>
          <cell r="S35">
            <v>4</v>
          </cell>
          <cell r="T35">
            <v>4</v>
          </cell>
          <cell r="U35">
            <v>4</v>
          </cell>
          <cell r="V35">
            <v>4</v>
          </cell>
          <cell r="W35">
            <v>4</v>
          </cell>
          <cell r="X35">
            <v>4</v>
          </cell>
          <cell r="Y35">
            <v>3</v>
          </cell>
          <cell r="Z35">
            <v>3</v>
          </cell>
          <cell r="AA35">
            <v>3</v>
          </cell>
          <cell r="AB35">
            <v>3</v>
          </cell>
        </row>
        <row r="36">
          <cell r="B36" t="str">
            <v>Ecart prix matiere consommables</v>
          </cell>
          <cell r="C36">
            <v>-86.656259999999975</v>
          </cell>
          <cell r="D36">
            <v>-14.293529999999999</v>
          </cell>
          <cell r="E36">
            <v>34.751530000000024</v>
          </cell>
          <cell r="F36">
            <v>3.8219499999999935</v>
          </cell>
          <cell r="G36">
            <v>1.0229999999999964</v>
          </cell>
          <cell r="H36">
            <v>37.63022999999999</v>
          </cell>
          <cell r="I36">
            <v>50.560970000000005</v>
          </cell>
          <cell r="J36">
            <v>-30.929089999999988</v>
          </cell>
          <cell r="K36">
            <v>-14.064170000000003</v>
          </cell>
          <cell r="L36">
            <v>29.722499999999997</v>
          </cell>
          <cell r="M36">
            <v>-112.90339000000004</v>
          </cell>
          <cell r="N36">
            <v>4.0706799999999967</v>
          </cell>
          <cell r="O36">
            <v>-97.265580000000014</v>
          </cell>
          <cell r="Q36">
            <v>-86.656259999999975</v>
          </cell>
          <cell r="R36">
            <v>-100.94978999999998</v>
          </cell>
          <cell r="S36">
            <v>-66.198259999999948</v>
          </cell>
          <cell r="T36">
            <v>-62.376309999999954</v>
          </cell>
          <cell r="U36">
            <v>-61.353309999999958</v>
          </cell>
          <cell r="V36">
            <v>-23.723079999999968</v>
          </cell>
          <cell r="W36">
            <v>26.837890000000037</v>
          </cell>
          <cell r="X36">
            <v>-4.0911999999999509</v>
          </cell>
          <cell r="Y36">
            <v>-18.155369999999955</v>
          </cell>
          <cell r="Z36">
            <v>11.567130000000041</v>
          </cell>
          <cell r="AA36">
            <v>-101.33626000000001</v>
          </cell>
          <cell r="AB36">
            <v>-97.265580000000014</v>
          </cell>
        </row>
        <row r="37">
          <cell r="B37" t="str">
            <v>Ecart prix main d'oeuvre</v>
          </cell>
          <cell r="C37">
            <v>37.399390000000011</v>
          </cell>
          <cell r="D37">
            <v>100.61663</v>
          </cell>
          <cell r="E37">
            <v>-110.82196000000008</v>
          </cell>
          <cell r="F37">
            <v>27.003990000000108</v>
          </cell>
          <cell r="G37">
            <v>-26.216270000000076</v>
          </cell>
          <cell r="H37">
            <v>-82.879410000000036</v>
          </cell>
          <cell r="I37">
            <v>-27.562520000000134</v>
          </cell>
          <cell r="J37">
            <v>36.990540000000038</v>
          </cell>
          <cell r="K37">
            <v>-10.514799999999989</v>
          </cell>
          <cell r="L37">
            <v>70.790720000000093</v>
          </cell>
          <cell r="M37">
            <v>-47.742530000000144</v>
          </cell>
          <cell r="N37">
            <v>295.79495999999995</v>
          </cell>
          <cell r="O37">
            <v>262.85873999999978</v>
          </cell>
          <cell r="Q37">
            <v>37.399390000000011</v>
          </cell>
          <cell r="R37">
            <v>138.01602000000003</v>
          </cell>
          <cell r="S37">
            <v>27.194059999999951</v>
          </cell>
          <cell r="T37">
            <v>54.198050000000059</v>
          </cell>
          <cell r="U37">
            <v>27.981779999999983</v>
          </cell>
          <cell r="V37">
            <v>-54.897630000000049</v>
          </cell>
          <cell r="W37">
            <v>-82.460150000000183</v>
          </cell>
          <cell r="X37">
            <v>-45.469610000000145</v>
          </cell>
          <cell r="Y37">
            <v>-55.984410000000132</v>
          </cell>
          <cell r="Z37">
            <v>14.806309999999961</v>
          </cell>
          <cell r="AA37">
            <v>-32.936220000000183</v>
          </cell>
          <cell r="AB37">
            <v>262.85873999999978</v>
          </cell>
        </row>
        <row r="38">
          <cell r="B38" t="str">
            <v>Ecart prix énergie</v>
          </cell>
          <cell r="C38">
            <v>39.261300000000006</v>
          </cell>
          <cell r="D38">
            <v>-53.322860000000013</v>
          </cell>
          <cell r="E38">
            <v>21.399490000000004</v>
          </cell>
          <cell r="F38">
            <v>44.883400000000009</v>
          </cell>
          <cell r="G38">
            <v>-28.820130000000006</v>
          </cell>
          <cell r="H38">
            <v>31.921219999999995</v>
          </cell>
          <cell r="I38">
            <v>2.4092400000000196</v>
          </cell>
          <cell r="J38">
            <v>16.57178</v>
          </cell>
          <cell r="K38">
            <v>7.7798399999999965</v>
          </cell>
          <cell r="L38">
            <v>80.81049999999999</v>
          </cell>
          <cell r="M38">
            <v>-9.8330499999999876</v>
          </cell>
          <cell r="N38">
            <v>-7.118940000000002</v>
          </cell>
          <cell r="O38">
            <v>145.94179</v>
          </cell>
          <cell r="Q38">
            <v>39.261300000000006</v>
          </cell>
          <cell r="R38">
            <v>-14.061560000000007</v>
          </cell>
          <cell r="S38">
            <v>7.3379299999999965</v>
          </cell>
          <cell r="T38">
            <v>52.221330000000009</v>
          </cell>
          <cell r="U38">
            <v>23.401200000000003</v>
          </cell>
          <cell r="V38">
            <v>55.322419999999994</v>
          </cell>
          <cell r="W38">
            <v>57.731660000000012</v>
          </cell>
          <cell r="X38">
            <v>74.303440000000009</v>
          </cell>
          <cell r="Y38">
            <v>82.083280000000002</v>
          </cell>
          <cell r="Z38">
            <v>162.89377999999999</v>
          </cell>
          <cell r="AA38">
            <v>153.06073000000001</v>
          </cell>
          <cell r="AB38">
            <v>145.94179</v>
          </cell>
        </row>
        <row r="39">
          <cell r="B39" t="str">
            <v>Ecarts performance usines</v>
          </cell>
          <cell r="C39">
            <v>42.886860000000077</v>
          </cell>
          <cell r="D39">
            <v>-41.802769999999875</v>
          </cell>
          <cell r="E39">
            <v>79.030890000000596</v>
          </cell>
          <cell r="F39">
            <v>46.146089999999433</v>
          </cell>
          <cell r="G39">
            <v>6.9332500000004487</v>
          </cell>
          <cell r="H39">
            <v>-308.53413999999992</v>
          </cell>
          <cell r="I39">
            <v>-29.532210000000379</v>
          </cell>
          <cell r="J39">
            <v>1.1171500000007768</v>
          </cell>
          <cell r="K39">
            <v>34.928629999999792</v>
          </cell>
          <cell r="L39">
            <v>8.4351499999997444</v>
          </cell>
          <cell r="M39">
            <v>40.547209999999964</v>
          </cell>
          <cell r="N39">
            <v>77.425240000000116</v>
          </cell>
          <cell r="O39">
            <v>-42.418649999999232</v>
          </cell>
          <cell r="Q39">
            <v>42.886860000000077</v>
          </cell>
          <cell r="R39">
            <v>1.0840900000002023</v>
          </cell>
          <cell r="S39">
            <v>80.114980000000799</v>
          </cell>
          <cell r="T39">
            <v>126.26107000000023</v>
          </cell>
          <cell r="U39">
            <v>133.19432000000069</v>
          </cell>
          <cell r="V39">
            <v>-175.33981999999924</v>
          </cell>
          <cell r="W39">
            <v>-204.87202999999963</v>
          </cell>
          <cell r="X39">
            <v>-203.75487999999885</v>
          </cell>
          <cell r="Y39">
            <v>-168.82624999999905</v>
          </cell>
          <cell r="Z39">
            <v>-160.39109999999931</v>
          </cell>
          <cell r="AA39">
            <v>-119.84388999999935</v>
          </cell>
          <cell r="AB39">
            <v>-42.418649999999232</v>
          </cell>
        </row>
        <row r="40">
          <cell r="B40" t="str">
            <v>Ecarts dep. Emballages</v>
          </cell>
          <cell r="C40">
            <v>-12.269</v>
          </cell>
          <cell r="D40">
            <v>-5.5529999999999999</v>
          </cell>
          <cell r="E40">
            <v>-1.712</v>
          </cell>
          <cell r="F40">
            <v>-20.803999999999998</v>
          </cell>
          <cell r="G40">
            <v>-5.0110000000000001</v>
          </cell>
          <cell r="H40">
            <v>0.31900000000000001</v>
          </cell>
          <cell r="I40">
            <v>1.163</v>
          </cell>
          <cell r="J40">
            <v>-2.8069999999999999</v>
          </cell>
          <cell r="K40">
            <v>-3.6070000000000002</v>
          </cell>
          <cell r="L40">
            <v>-21.532</v>
          </cell>
          <cell r="M40">
            <v>17.521999999999998</v>
          </cell>
          <cell r="N40">
            <v>-5.2670000000000003</v>
          </cell>
          <cell r="O40">
            <v>-59.558000000000007</v>
          </cell>
          <cell r="Q40">
            <v>-12.269</v>
          </cell>
          <cell r="R40">
            <v>-17.821999999999999</v>
          </cell>
          <cell r="S40">
            <v>-19.533999999999999</v>
          </cell>
          <cell r="T40">
            <v>-40.337999999999994</v>
          </cell>
          <cell r="U40">
            <v>-45.348999999999997</v>
          </cell>
          <cell r="V40">
            <v>-45.029999999999994</v>
          </cell>
          <cell r="W40">
            <v>-43.866999999999997</v>
          </cell>
          <cell r="X40">
            <v>-46.673999999999999</v>
          </cell>
          <cell r="Y40">
            <v>-50.280999999999999</v>
          </cell>
          <cell r="Z40">
            <v>-71.813000000000002</v>
          </cell>
          <cell r="AA40">
            <v>-54.291000000000004</v>
          </cell>
          <cell r="AB40">
            <v>-59.558000000000007</v>
          </cell>
        </row>
        <row r="41">
          <cell r="B41" t="str">
            <v>Ecarts résiduels</v>
          </cell>
          <cell r="C41">
            <v>21.245190000000093</v>
          </cell>
          <cell r="D41">
            <v>-56.014416302340123</v>
          </cell>
          <cell r="E41">
            <v>-24.773116952208966</v>
          </cell>
          <cell r="F41">
            <v>17.550398716030031</v>
          </cell>
          <cell r="G41">
            <v>72.991159185208971</v>
          </cell>
          <cell r="H41">
            <v>-154.73422893720954</v>
          </cell>
          <cell r="I41">
            <v>47.023596508180617</v>
          </cell>
          <cell r="J41">
            <v>-39.160346797661077</v>
          </cell>
          <cell r="K41">
            <v>2.8041279926010247</v>
          </cell>
          <cell r="L41">
            <v>33.397784013670389</v>
          </cell>
          <cell r="M41">
            <v>17.229169084929254</v>
          </cell>
          <cell r="N41">
            <v>-107.44851102645953</v>
          </cell>
          <cell r="O41">
            <v>-169.88919451525885</v>
          </cell>
          <cell r="Q41">
            <v>21.245190000000093</v>
          </cell>
          <cell r="R41">
            <v>-34.76922630234003</v>
          </cell>
          <cell r="S41">
            <v>-59.542343254548996</v>
          </cell>
          <cell r="T41">
            <v>-41.991944538518965</v>
          </cell>
          <cell r="U41">
            <v>30.999214646690007</v>
          </cell>
          <cell r="V41">
            <v>-123.73501429051953</v>
          </cell>
          <cell r="W41">
            <v>-76.711417782338913</v>
          </cell>
          <cell r="X41">
            <v>-115.87176457999999</v>
          </cell>
          <cell r="Y41">
            <v>-113.06763658739897</v>
          </cell>
          <cell r="Z41">
            <v>-79.669852573728576</v>
          </cell>
          <cell r="AA41">
            <v>-62.440683488799323</v>
          </cell>
          <cell r="AB41">
            <v>-169.88919451525885</v>
          </cell>
        </row>
        <row r="42">
          <cell r="B42" t="str">
            <v>Ecarts sur frais variables</v>
          </cell>
          <cell r="C42">
            <v>156.61648000000019</v>
          </cell>
          <cell r="D42">
            <v>-9.0684123909576684</v>
          </cell>
          <cell r="E42">
            <v>78.790666210067855</v>
          </cell>
          <cell r="F42">
            <v>207.02124343637374</v>
          </cell>
          <cell r="G42">
            <v>83.01412090114809</v>
          </cell>
          <cell r="H42">
            <v>-417.71124612701067</v>
          </cell>
          <cell r="I42">
            <v>104.07100339679144</v>
          </cell>
          <cell r="J42">
            <v>60.732421695929304</v>
          </cell>
          <cell r="K42">
            <v>16.326627992600823</v>
          </cell>
          <cell r="L42">
            <v>270.29230065278011</v>
          </cell>
          <cell r="M42">
            <v>-63.751390486961043</v>
          </cell>
          <cell r="N42">
            <v>304.44647672698051</v>
          </cell>
          <cell r="O42">
            <v>790.78029200774279</v>
          </cell>
          <cell r="Q42">
            <v>156.61648000000019</v>
          </cell>
          <cell r="R42">
            <v>147.54806760904253</v>
          </cell>
          <cell r="S42">
            <v>226.33873381911039</v>
          </cell>
          <cell r="T42">
            <v>433.35997725548413</v>
          </cell>
          <cell r="U42">
            <v>516.37409815663227</v>
          </cell>
          <cell r="V42">
            <v>98.662852029621604</v>
          </cell>
          <cell r="W42">
            <v>202.73385542641304</v>
          </cell>
          <cell r="X42">
            <v>263.46627712234238</v>
          </cell>
          <cell r="Y42">
            <v>279.79290511494321</v>
          </cell>
          <cell r="Z42">
            <v>550.08520576772332</v>
          </cell>
          <cell r="AA42">
            <v>486.33381528076228</v>
          </cell>
          <cell r="AB42">
            <v>790.78029200774279</v>
          </cell>
        </row>
        <row r="43">
          <cell r="B43" t="str">
            <v>MARGE SUR CVS  ( CONTRIBUTION I )</v>
          </cell>
          <cell r="C43">
            <v>1295.2037699999996</v>
          </cell>
          <cell r="D43">
            <v>684.69452999999987</v>
          </cell>
          <cell r="E43">
            <v>1036.5619600000007</v>
          </cell>
          <cell r="F43">
            <v>1118.9450399999994</v>
          </cell>
          <cell r="G43">
            <v>765.04987999999958</v>
          </cell>
          <cell r="H43">
            <v>205.303</v>
          </cell>
          <cell r="I43">
            <v>725.56100000000015</v>
          </cell>
          <cell r="J43">
            <v>916.54099999999949</v>
          </cell>
          <cell r="K43">
            <v>820.10400000000004</v>
          </cell>
          <cell r="L43">
            <v>1238.4220000000003</v>
          </cell>
          <cell r="M43">
            <v>1203.558</v>
          </cell>
          <cell r="N43">
            <v>1224.8699999999999</v>
          </cell>
          <cell r="O43">
            <v>11234.814179999996</v>
          </cell>
          <cell r="Q43">
            <v>1295.2037699999996</v>
          </cell>
          <cell r="R43">
            <v>1979.8982999999994</v>
          </cell>
          <cell r="S43">
            <v>3016.4602599999998</v>
          </cell>
          <cell r="T43">
            <v>4135.4052999999994</v>
          </cell>
          <cell r="U43">
            <v>4900.455179999999</v>
          </cell>
          <cell r="V43">
            <v>5105.7581799999989</v>
          </cell>
          <cell r="W43">
            <v>5831.3191799999986</v>
          </cell>
          <cell r="X43">
            <v>6747.8601799999979</v>
          </cell>
          <cell r="Y43">
            <v>7567.9641799999981</v>
          </cell>
          <cell r="Z43">
            <v>8806.3861799999977</v>
          </cell>
          <cell r="AA43">
            <v>10009.944179999999</v>
          </cell>
          <cell r="AB43">
            <v>11234.814179999998</v>
          </cell>
        </row>
        <row r="44">
          <cell r="B44" t="str">
            <v>Marketing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Frais Fixes BU commerciale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 xml:space="preserve"> CONTRIBUTION  BU COMMERCIALE</v>
          </cell>
          <cell r="C47">
            <v>1295.2037699999996</v>
          </cell>
          <cell r="D47">
            <v>684.69452999999987</v>
          </cell>
          <cell r="E47">
            <v>1036.5619600000007</v>
          </cell>
          <cell r="F47">
            <v>1118.9450399999994</v>
          </cell>
          <cell r="G47">
            <v>765.04987999999958</v>
          </cell>
          <cell r="H47">
            <v>205.303</v>
          </cell>
          <cell r="I47">
            <v>725.56100000000015</v>
          </cell>
          <cell r="J47">
            <v>916.54099999999949</v>
          </cell>
          <cell r="K47">
            <v>820.10400000000004</v>
          </cell>
          <cell r="L47">
            <v>1238.4220000000003</v>
          </cell>
          <cell r="M47">
            <v>1203.558</v>
          </cell>
          <cell r="N47">
            <v>1224.8699999999999</v>
          </cell>
          <cell r="O47">
            <v>11234.814179999996</v>
          </cell>
          <cell r="Q47">
            <v>1295.2037699999996</v>
          </cell>
          <cell r="R47">
            <v>1979.8982999999994</v>
          </cell>
          <cell r="S47">
            <v>3016.4602599999998</v>
          </cell>
          <cell r="T47">
            <v>4135.4052999999994</v>
          </cell>
          <cell r="U47">
            <v>4900.455179999999</v>
          </cell>
          <cell r="V47">
            <v>5105.7581799999989</v>
          </cell>
          <cell r="W47">
            <v>5831.3191799999986</v>
          </cell>
          <cell r="X47">
            <v>6747.8601799999979</v>
          </cell>
          <cell r="Y47">
            <v>7567.9641799999981</v>
          </cell>
          <cell r="Z47">
            <v>8806.3861799999977</v>
          </cell>
          <cell r="AA47">
            <v>10009.944179999999</v>
          </cell>
          <cell r="AB47">
            <v>11234.814179999998</v>
          </cell>
        </row>
        <row r="48">
          <cell r="B48" t="str">
            <v>Frais fixes industriels</v>
          </cell>
          <cell r="C48">
            <v>-698.99074000000007</v>
          </cell>
          <cell r="D48">
            <v>-722.29541000000006</v>
          </cell>
          <cell r="E48">
            <v>-722.75457000000006</v>
          </cell>
          <cell r="F48">
            <v>-685.8145300000001</v>
          </cell>
          <cell r="G48">
            <v>-765.33276000000001</v>
          </cell>
          <cell r="H48">
            <v>-740.51499999999999</v>
          </cell>
          <cell r="I48">
            <v>-738.65600000000006</v>
          </cell>
          <cell r="J48">
            <v>-689.44500000000005</v>
          </cell>
          <cell r="K48">
            <v>-857.79200000000014</v>
          </cell>
          <cell r="L48">
            <v>-636.21600000000001</v>
          </cell>
          <cell r="M48">
            <v>-746.21699999999998</v>
          </cell>
          <cell r="N48">
            <v>-756.36299999999983</v>
          </cell>
          <cell r="O48">
            <v>-8760.3920100000014</v>
          </cell>
          <cell r="Q48">
            <v>-698.99074000000007</v>
          </cell>
          <cell r="R48">
            <v>-1421.2861500000001</v>
          </cell>
          <cell r="S48">
            <v>-2144.04072</v>
          </cell>
          <cell r="T48">
            <v>-2829.8552500000001</v>
          </cell>
          <cell r="U48">
            <v>-3595.1880099999998</v>
          </cell>
          <cell r="V48">
            <v>-4335.7030100000002</v>
          </cell>
          <cell r="W48">
            <v>-5074.3590100000001</v>
          </cell>
          <cell r="X48">
            <v>-5763.8040099999998</v>
          </cell>
          <cell r="Y48">
            <v>-6621.5960100000002</v>
          </cell>
          <cell r="Z48">
            <v>-7257.8120100000006</v>
          </cell>
          <cell r="AA48">
            <v>-8004.0290100000002</v>
          </cell>
          <cell r="AB48">
            <v>-8760.3920099999996</v>
          </cell>
        </row>
        <row r="49">
          <cell r="B49" t="str">
            <v>Frais Fixes sous traitance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Ecart valorisation de stock et ajustements provisions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Frais Fixes Dept Opérations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Frais Fixes Dept Administ</v>
          </cell>
          <cell r="C52">
            <v>-18.855900000000005</v>
          </cell>
          <cell r="D52">
            <v>-19.909360000000007</v>
          </cell>
          <cell r="E52">
            <v>-22.958660000000002</v>
          </cell>
          <cell r="F52">
            <v>-19.001170000000002</v>
          </cell>
          <cell r="G52">
            <v>-18.540230000000001</v>
          </cell>
          <cell r="H52">
            <v>-19.584000000000003</v>
          </cell>
          <cell r="I52">
            <v>-18.204999999999998</v>
          </cell>
          <cell r="J52">
            <v>-18.760999999999996</v>
          </cell>
          <cell r="K52">
            <v>-25.919999999999998</v>
          </cell>
          <cell r="L52">
            <v>31.068999999999996</v>
          </cell>
          <cell r="M52">
            <v>-17.706000000000007</v>
          </cell>
          <cell r="N52">
            <v>-112.744</v>
          </cell>
          <cell r="O52">
            <v>-281.11632000000003</v>
          </cell>
          <cell r="Q52">
            <v>-18.855900000000005</v>
          </cell>
          <cell r="R52">
            <v>-38.765260000000012</v>
          </cell>
          <cell r="S52">
            <v>-61.723920000000014</v>
          </cell>
          <cell r="T52">
            <v>-80.725090000000023</v>
          </cell>
          <cell r="U52">
            <v>-99.265320000000031</v>
          </cell>
          <cell r="V52">
            <v>-118.84932000000003</v>
          </cell>
          <cell r="W52">
            <v>-137.05432000000002</v>
          </cell>
          <cell r="X52">
            <v>-155.81532000000001</v>
          </cell>
          <cell r="Y52">
            <v>-181.73532</v>
          </cell>
          <cell r="Z52">
            <v>-150.66632000000001</v>
          </cell>
          <cell r="AA52">
            <v>-168.37232000000003</v>
          </cell>
          <cell r="AB52">
            <v>-281.11632000000003</v>
          </cell>
        </row>
        <row r="53">
          <cell r="B53" t="str">
            <v>Honoraires de gestion et divers</v>
          </cell>
          <cell r="C53">
            <v>-16.192929999999997</v>
          </cell>
          <cell r="D53">
            <v>-15.883999999999999</v>
          </cell>
          <cell r="E53">
            <v>-25.3444</v>
          </cell>
          <cell r="F53">
            <v>-17.59984</v>
          </cell>
          <cell r="G53">
            <v>-17.112949999999998</v>
          </cell>
          <cell r="H53">
            <v>-5.9360000000000008</v>
          </cell>
          <cell r="I53">
            <v>-16.151</v>
          </cell>
          <cell r="J53">
            <v>-16.93</v>
          </cell>
          <cell r="K53">
            <v>-17.808000000000003</v>
          </cell>
          <cell r="L53">
            <v>-14.151</v>
          </cell>
          <cell r="M53">
            <v>5.5359999999999996</v>
          </cell>
          <cell r="N53">
            <v>-46.512</v>
          </cell>
          <cell r="O53">
            <v>-204.08611999999999</v>
          </cell>
          <cell r="Q53">
            <v>-16.192929999999997</v>
          </cell>
          <cell r="R53">
            <v>-32.076929999999997</v>
          </cell>
          <cell r="S53">
            <v>-57.421329999999998</v>
          </cell>
          <cell r="T53">
            <v>-75.021169999999998</v>
          </cell>
          <cell r="U53">
            <v>-92.134119999999996</v>
          </cell>
          <cell r="V53">
            <v>-98.070120000000003</v>
          </cell>
          <cell r="W53">
            <v>-114.22112</v>
          </cell>
          <cell r="X53">
            <v>-131.15111999999999</v>
          </cell>
          <cell r="Y53">
            <v>-148.95911999999998</v>
          </cell>
          <cell r="Z53">
            <v>-163.11011999999999</v>
          </cell>
          <cell r="AA53">
            <v>-157.57411999999999</v>
          </cell>
          <cell r="AB53">
            <v>-204.08611999999999</v>
          </cell>
        </row>
        <row r="54">
          <cell r="B54" t="str">
            <v xml:space="preserve"> CONTRIBUTION  BU INDUSTRIELLE</v>
          </cell>
          <cell r="C54">
            <v>561.16419999999948</v>
          </cell>
          <cell r="D54">
            <v>-73.394240000000195</v>
          </cell>
          <cell r="E54">
            <v>265.50433000000066</v>
          </cell>
          <cell r="F54">
            <v>396.5294999999993</v>
          </cell>
          <cell r="G54">
            <v>-35.936060000000339</v>
          </cell>
          <cell r="H54">
            <v>-560.73199999999997</v>
          </cell>
          <cell r="I54">
            <v>-47.450999999999908</v>
          </cell>
          <cell r="J54">
            <v>191.40499999999952</v>
          </cell>
          <cell r="K54">
            <v>-81.416000000000054</v>
          </cell>
          <cell r="L54">
            <v>619.12400000000025</v>
          </cell>
          <cell r="M54">
            <v>445.17099999999994</v>
          </cell>
          <cell r="N54">
            <v>309.25099999999998</v>
          </cell>
          <cell r="O54">
            <v>1989.2197299999953</v>
          </cell>
          <cell r="Q54">
            <v>561.16419999999948</v>
          </cell>
          <cell r="R54">
            <v>487.76995999999929</v>
          </cell>
          <cell r="S54">
            <v>753.27428999999995</v>
          </cell>
          <cell r="T54">
            <v>1149.8037899999993</v>
          </cell>
          <cell r="U54">
            <v>1113.867729999999</v>
          </cell>
          <cell r="V54">
            <v>553.13572999999906</v>
          </cell>
          <cell r="W54">
            <v>505.68472999999915</v>
          </cell>
          <cell r="X54">
            <v>697.08972999999867</v>
          </cell>
          <cell r="Y54">
            <v>615.67372999999861</v>
          </cell>
          <cell r="Z54">
            <v>1234.7977299999989</v>
          </cell>
          <cell r="AA54">
            <v>1679.9687299999987</v>
          </cell>
          <cell r="AB54">
            <v>1989.2197299999987</v>
          </cell>
        </row>
        <row r="55">
          <cell r="B55" t="str">
            <v>Contribution entreprise principale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RESULTAT D EXPLOITATION</v>
          </cell>
          <cell r="C56">
            <v>561.16419999999948</v>
          </cell>
          <cell r="D56">
            <v>-73.394240000000195</v>
          </cell>
          <cell r="E56">
            <v>265.50433000000066</v>
          </cell>
          <cell r="F56">
            <v>396.5294999999993</v>
          </cell>
          <cell r="G56">
            <v>-35.936060000000339</v>
          </cell>
          <cell r="H56">
            <v>-560.73199999999997</v>
          </cell>
          <cell r="I56">
            <v>-47.450999999999908</v>
          </cell>
          <cell r="J56">
            <v>191.40499999999952</v>
          </cell>
          <cell r="K56">
            <v>-81.416000000000054</v>
          </cell>
          <cell r="L56">
            <v>619.12400000000025</v>
          </cell>
          <cell r="M56">
            <v>445.17099999999994</v>
          </cell>
          <cell r="N56">
            <v>309.25099999999998</v>
          </cell>
          <cell r="O56">
            <v>1989.2197299999953</v>
          </cell>
          <cell r="Q56">
            <v>561.16419999999948</v>
          </cell>
          <cell r="R56">
            <v>487.76995999999929</v>
          </cell>
          <cell r="S56">
            <v>753.27428999999995</v>
          </cell>
          <cell r="T56">
            <v>1149.8037899999993</v>
          </cell>
          <cell r="U56">
            <v>1113.867729999999</v>
          </cell>
          <cell r="V56">
            <v>553.13572999999906</v>
          </cell>
          <cell r="W56">
            <v>505.68472999999915</v>
          </cell>
          <cell r="X56">
            <v>697.08972999999867</v>
          </cell>
          <cell r="Y56">
            <v>615.67372999999861</v>
          </cell>
          <cell r="Z56">
            <v>1234.7977299999989</v>
          </cell>
          <cell r="AA56">
            <v>1679.9687299999987</v>
          </cell>
          <cell r="AB56">
            <v>1989.2197299999987</v>
          </cell>
        </row>
        <row r="57">
          <cell r="B57" t="str">
            <v>Resultat financier</v>
          </cell>
          <cell r="C57">
            <v>4.2053599999999998</v>
          </cell>
          <cell r="D57">
            <v>1.29332</v>
          </cell>
          <cell r="E57">
            <v>0.55291000000000001</v>
          </cell>
          <cell r="F57">
            <v>0.82308000000000003</v>
          </cell>
          <cell r="G57">
            <v>0.80379999999999996</v>
          </cell>
          <cell r="H57">
            <v>1.163</v>
          </cell>
          <cell r="I57">
            <v>0.28299999999999997</v>
          </cell>
          <cell r="J57">
            <v>0.98599999999999999</v>
          </cell>
          <cell r="K57">
            <v>1.2170000000000001</v>
          </cell>
          <cell r="L57">
            <v>2.3420000000000001</v>
          </cell>
          <cell r="M57">
            <v>2.2549999999999999</v>
          </cell>
          <cell r="N57">
            <v>4.2869999999999999</v>
          </cell>
          <cell r="O57">
            <v>20.211469999999998</v>
          </cell>
          <cell r="Q57">
            <v>4.2053599999999998</v>
          </cell>
          <cell r="R57">
            <v>5.4986800000000002</v>
          </cell>
          <cell r="S57">
            <v>6.05159</v>
          </cell>
          <cell r="T57">
            <v>6.8746700000000001</v>
          </cell>
          <cell r="U57">
            <v>7.6784699999999999</v>
          </cell>
          <cell r="V57">
            <v>8.8414699999999993</v>
          </cell>
          <cell r="W57">
            <v>9.1244699999999987</v>
          </cell>
          <cell r="X57">
            <v>10.110469999999999</v>
          </cell>
          <cell r="Y57">
            <v>11.32747</v>
          </cell>
          <cell r="Z57">
            <v>13.66947</v>
          </cell>
          <cell r="AA57">
            <v>15.924469999999999</v>
          </cell>
          <cell r="AB57">
            <v>20.211469999999998</v>
          </cell>
        </row>
        <row r="58">
          <cell r="B58" t="str">
            <v>Resultat exceptionnel</v>
          </cell>
          <cell r="C58">
            <v>-82.083330000000004</v>
          </cell>
          <cell r="D58">
            <v>-82.083330000000004</v>
          </cell>
          <cell r="E58">
            <v>-82.083330000000004</v>
          </cell>
          <cell r="F58">
            <v>-82.082740000000001</v>
          </cell>
          <cell r="G58">
            <v>-82.085940000000008</v>
          </cell>
          <cell r="H58">
            <v>-82.081999999999994</v>
          </cell>
          <cell r="I58">
            <v>-82.082999999999998</v>
          </cell>
          <cell r="J58">
            <v>77.917000000000002</v>
          </cell>
          <cell r="K58">
            <v>77.917000000000002</v>
          </cell>
          <cell r="L58">
            <v>78.046000000000006</v>
          </cell>
          <cell r="M58">
            <v>77.917000000000002</v>
          </cell>
          <cell r="N58">
            <v>416.553</v>
          </cell>
          <cell r="O58">
            <v>153.76633000000004</v>
          </cell>
          <cell r="Q58">
            <v>-82.083330000000004</v>
          </cell>
          <cell r="R58">
            <v>-164.16666000000001</v>
          </cell>
          <cell r="S58">
            <v>-246.24999000000003</v>
          </cell>
          <cell r="T58">
            <v>-328.33273000000003</v>
          </cell>
          <cell r="U58">
            <v>-410.41867000000002</v>
          </cell>
          <cell r="V58">
            <v>-492.50067000000001</v>
          </cell>
          <cell r="W58">
            <v>-574.58366999999998</v>
          </cell>
          <cell r="X58">
            <v>-496.66666999999995</v>
          </cell>
          <cell r="Y58">
            <v>-418.74966999999992</v>
          </cell>
          <cell r="Z58">
            <v>-340.70366999999993</v>
          </cell>
          <cell r="AA58">
            <v>-262.78666999999996</v>
          </cell>
          <cell r="AB58">
            <v>153.76633000000004</v>
          </cell>
        </row>
        <row r="59">
          <cell r="B59" t="str">
            <v>Interessement et participation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-170.167</v>
          </cell>
          <cell r="O59">
            <v>-170.167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-170.167</v>
          </cell>
        </row>
        <row r="60">
          <cell r="B60" t="str">
            <v>RESULTAT AVANT IMPOTS</v>
          </cell>
          <cell r="C60">
            <v>483.28622999999948</v>
          </cell>
          <cell r="D60">
            <v>-154.18425000000019</v>
          </cell>
          <cell r="E60">
            <v>183.97391000000067</v>
          </cell>
          <cell r="F60">
            <v>315.26983999999931</v>
          </cell>
          <cell r="G60">
            <v>-117.21820000000035</v>
          </cell>
          <cell r="H60">
            <v>-641.65099999999995</v>
          </cell>
          <cell r="I60">
            <v>-129.25099999999992</v>
          </cell>
          <cell r="J60">
            <v>270.30799999999954</v>
          </cell>
          <cell r="K60">
            <v>-2.2820000000000533</v>
          </cell>
          <cell r="L60">
            <v>699.51200000000028</v>
          </cell>
          <cell r="M60">
            <v>525.34299999999996</v>
          </cell>
          <cell r="N60">
            <v>559.92399999999998</v>
          </cell>
          <cell r="O60">
            <v>1993.0305299999952</v>
          </cell>
          <cell r="Q60">
            <v>483.28622999999948</v>
          </cell>
          <cell r="R60">
            <v>329.10197999999929</v>
          </cell>
          <cell r="S60">
            <v>513.07588999999996</v>
          </cell>
          <cell r="T60">
            <v>828.34572999999932</v>
          </cell>
          <cell r="U60">
            <v>711.12752999999896</v>
          </cell>
          <cell r="V60">
            <v>69.476529999999002</v>
          </cell>
          <cell r="W60">
            <v>-59.774470000000917</v>
          </cell>
          <cell r="X60">
            <v>210.53352999999862</v>
          </cell>
          <cell r="Y60">
            <v>208.25152999999858</v>
          </cell>
          <cell r="Z60">
            <v>907.76352999999881</v>
          </cell>
          <cell r="AA60">
            <v>1433.1065299999987</v>
          </cell>
          <cell r="AB60">
            <v>1993.0305299999986</v>
          </cell>
        </row>
        <row r="61">
          <cell r="B61" t="str">
            <v>Impot sur les societes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RESULTAT APRES IMPOTS</v>
          </cell>
          <cell r="C62">
            <v>483.28622999999948</v>
          </cell>
          <cell r="D62">
            <v>-154.18425000000019</v>
          </cell>
          <cell r="E62">
            <v>183.97391000000067</v>
          </cell>
          <cell r="F62">
            <v>315.26983999999931</v>
          </cell>
          <cell r="G62">
            <v>-117.21820000000035</v>
          </cell>
          <cell r="H62">
            <v>-641.65099999999995</v>
          </cell>
          <cell r="I62">
            <v>-129.25099999999992</v>
          </cell>
          <cell r="J62">
            <v>270.30799999999954</v>
          </cell>
          <cell r="K62">
            <v>-2.2820000000000533</v>
          </cell>
          <cell r="L62">
            <v>699.51200000000028</v>
          </cell>
          <cell r="M62">
            <v>525.34299999999996</v>
          </cell>
          <cell r="N62">
            <v>559.92399999999998</v>
          </cell>
          <cell r="O62">
            <v>1993.0305299999952</v>
          </cell>
          <cell r="Q62">
            <v>483.28622999999948</v>
          </cell>
          <cell r="R62">
            <v>329.10197999999929</v>
          </cell>
          <cell r="S62">
            <v>513.07588999999996</v>
          </cell>
          <cell r="T62">
            <v>828.34572999999932</v>
          </cell>
          <cell r="U62">
            <v>711.12752999999896</v>
          </cell>
          <cell r="V62">
            <v>69.476529999999002</v>
          </cell>
          <cell r="W62">
            <v>-59.774470000000917</v>
          </cell>
          <cell r="X62">
            <v>210.53352999999862</v>
          </cell>
          <cell r="Y62">
            <v>208.25152999999858</v>
          </cell>
          <cell r="Z62">
            <v>907.76352999999881</v>
          </cell>
          <cell r="AA62">
            <v>1433.1065299999987</v>
          </cell>
          <cell r="AB62">
            <v>1993.0305299999986</v>
          </cell>
        </row>
        <row r="63">
          <cell r="B63" t="str">
            <v>Amortissements d'exploitation</v>
          </cell>
          <cell r="C63">
            <v>-310.83332999999999</v>
          </cell>
          <cell r="D63">
            <v>-310.83332999999999</v>
          </cell>
          <cell r="E63">
            <v>-310.83332999999999</v>
          </cell>
          <cell r="F63">
            <v>-310.83332999999999</v>
          </cell>
          <cell r="G63">
            <v>-310.83332999999999</v>
          </cell>
          <cell r="H63">
            <v>-310.83300000000003</v>
          </cell>
          <cell r="I63">
            <v>-310.83300000000003</v>
          </cell>
          <cell r="J63">
            <v>-310.83300000000003</v>
          </cell>
          <cell r="K63">
            <v>-310.83300000000003</v>
          </cell>
          <cell r="L63">
            <v>-310.83300000000003</v>
          </cell>
          <cell r="M63">
            <v>-310.83300000000003</v>
          </cell>
          <cell r="N63">
            <v>-315.74</v>
          </cell>
          <cell r="O63">
            <v>-3734.9046500000004</v>
          </cell>
          <cell r="Q63">
            <v>-310.83332999999999</v>
          </cell>
          <cell r="R63">
            <v>-621.66665999999998</v>
          </cell>
          <cell r="S63">
            <v>-932.49999000000003</v>
          </cell>
          <cell r="T63">
            <v>-1243.33332</v>
          </cell>
          <cell r="U63">
            <v>-1554.1666499999999</v>
          </cell>
          <cell r="V63">
            <v>-1864.99965</v>
          </cell>
          <cell r="W63">
            <v>-2175.8326499999998</v>
          </cell>
          <cell r="X63">
            <v>-2486.6656499999999</v>
          </cell>
          <cell r="Y63">
            <v>-2797.49865</v>
          </cell>
          <cell r="Z63">
            <v>-3108.3316500000001</v>
          </cell>
          <cell r="AA63">
            <v>-3419.1646500000002</v>
          </cell>
          <cell r="AB63">
            <v>-3734.9046500000004</v>
          </cell>
        </row>
        <row r="64">
          <cell r="B64" t="str">
            <v>Amortissements exceptionnels</v>
          </cell>
          <cell r="C64">
            <v>-82.083330000000004</v>
          </cell>
          <cell r="D64">
            <v>-82.083330000000004</v>
          </cell>
          <cell r="E64">
            <v>-82.083330000000004</v>
          </cell>
          <cell r="F64">
            <v>-82.083330000000004</v>
          </cell>
          <cell r="G64">
            <v>-82.083330000000004</v>
          </cell>
          <cell r="H64">
            <v>-82.082999999999998</v>
          </cell>
          <cell r="I64">
            <v>-82.082999999999998</v>
          </cell>
          <cell r="J64">
            <v>77.917000000000002</v>
          </cell>
          <cell r="K64">
            <v>77.917000000000002</v>
          </cell>
          <cell r="L64">
            <v>77.917000000000002</v>
          </cell>
          <cell r="M64">
            <v>77.917000000000002</v>
          </cell>
          <cell r="N64">
            <v>93.938000000000002</v>
          </cell>
          <cell r="O64">
            <v>-168.97664999999984</v>
          </cell>
          <cell r="Q64">
            <v>-82.083330000000004</v>
          </cell>
          <cell r="R64">
            <v>-164.16666000000001</v>
          </cell>
          <cell r="S64">
            <v>-246.24999000000003</v>
          </cell>
          <cell r="T64">
            <v>-328.33332000000001</v>
          </cell>
          <cell r="U64">
            <v>-410.41665</v>
          </cell>
          <cell r="V64">
            <v>-492.49964999999997</v>
          </cell>
          <cell r="W64">
            <v>-574.58264999999994</v>
          </cell>
          <cell r="X64">
            <v>-496.66564999999991</v>
          </cell>
          <cell r="Y64">
            <v>-418.74864999999988</v>
          </cell>
          <cell r="Z64">
            <v>-340.83164999999985</v>
          </cell>
          <cell r="AA64">
            <v>-262.91464999999982</v>
          </cell>
          <cell r="AB64">
            <v>-168.97664999999984</v>
          </cell>
        </row>
        <row r="65">
          <cell r="B65" t="str">
            <v>CASH FLOW NET</v>
          </cell>
          <cell r="C65">
            <v>876.20288999999946</v>
          </cell>
          <cell r="D65">
            <v>238.73240999999979</v>
          </cell>
          <cell r="E65">
            <v>576.89057000000071</v>
          </cell>
          <cell r="F65">
            <v>708.18649999999934</v>
          </cell>
          <cell r="G65">
            <v>275.69845999999961</v>
          </cell>
          <cell r="H65">
            <v>-248.73499999999993</v>
          </cell>
          <cell r="I65">
            <v>263.66500000000008</v>
          </cell>
          <cell r="J65">
            <v>503.22399999999959</v>
          </cell>
          <cell r="K65">
            <v>230.63399999999999</v>
          </cell>
          <cell r="L65">
            <v>932.42800000000022</v>
          </cell>
          <cell r="M65">
            <v>758.2589999999999</v>
          </cell>
          <cell r="N65">
            <v>781.726</v>
          </cell>
          <cell r="O65">
            <v>5896.9118299999955</v>
          </cell>
          <cell r="Q65">
            <v>876.20288999999946</v>
          </cell>
          <cell r="R65">
            <v>1114.9352999999992</v>
          </cell>
          <cell r="S65">
            <v>1691.8258699999999</v>
          </cell>
          <cell r="T65">
            <v>2400.0123699999995</v>
          </cell>
          <cell r="U65">
            <v>2675.7108299999991</v>
          </cell>
          <cell r="V65">
            <v>2426.975829999999</v>
          </cell>
          <cell r="W65">
            <v>2690.6408299999989</v>
          </cell>
          <cell r="X65">
            <v>3193.8648299999986</v>
          </cell>
          <cell r="Y65">
            <v>3424.4988299999986</v>
          </cell>
          <cell r="Z65">
            <v>4356.9268299999985</v>
          </cell>
          <cell r="AA65">
            <v>5115.1858299999985</v>
          </cell>
          <cell r="AB65">
            <v>5896.9118299999982</v>
          </cell>
        </row>
        <row r="66">
          <cell r="B66" t="str">
            <v>Charges de Leasing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B67" t="str">
            <v>EXCEDENT BRUT D'EXPLOITATION EBITDA</v>
          </cell>
          <cell r="C67">
            <v>871.99752999999941</v>
          </cell>
          <cell r="D67">
            <v>237.43908999999979</v>
          </cell>
          <cell r="E67">
            <v>576.3376600000006</v>
          </cell>
          <cell r="F67">
            <v>707.36282999999935</v>
          </cell>
          <cell r="G67">
            <v>274.89726999999965</v>
          </cell>
          <cell r="H67">
            <v>-249.89899999999994</v>
          </cell>
          <cell r="I67">
            <v>263.38200000000012</v>
          </cell>
          <cell r="J67">
            <v>502.23799999999954</v>
          </cell>
          <cell r="K67">
            <v>229.41699999999997</v>
          </cell>
          <cell r="L67">
            <v>929.95700000000033</v>
          </cell>
          <cell r="M67">
            <v>756.00399999999991</v>
          </cell>
          <cell r="N67">
            <v>624.99099999999999</v>
          </cell>
          <cell r="O67">
            <v>5724.1243799999957</v>
          </cell>
          <cell r="Q67">
            <v>871.99752999999941</v>
          </cell>
          <cell r="R67">
            <v>1109.4366199999993</v>
          </cell>
          <cell r="S67">
            <v>1685.7742799999999</v>
          </cell>
          <cell r="T67">
            <v>2393.1371099999992</v>
          </cell>
          <cell r="U67">
            <v>2668.0343799999987</v>
          </cell>
          <cell r="V67">
            <v>2418.1353799999988</v>
          </cell>
          <cell r="W67">
            <v>2681.5173799999989</v>
          </cell>
          <cell r="X67">
            <v>3183.7553799999982</v>
          </cell>
          <cell r="Y67">
            <v>3413.1723799999982</v>
          </cell>
          <cell r="Z67">
            <v>4343.1293799999985</v>
          </cell>
          <cell r="AA67">
            <v>5099.1333799999984</v>
          </cell>
          <cell r="AB67">
            <v>5724.1243799999984</v>
          </cell>
        </row>
        <row r="68">
          <cell r="B68" t="str">
            <v>CONTRIBUTION INDUSTRIELLE A L'EBITDA</v>
          </cell>
          <cell r="C68">
            <v>871.99752999999941</v>
          </cell>
          <cell r="D68">
            <v>237.43908999999979</v>
          </cell>
          <cell r="E68">
            <v>576.3376600000006</v>
          </cell>
          <cell r="F68">
            <v>707.36282999999935</v>
          </cell>
          <cell r="G68">
            <v>274.89726999999965</v>
          </cell>
          <cell r="H68">
            <v>-249.89899999999994</v>
          </cell>
          <cell r="I68">
            <v>263.38200000000012</v>
          </cell>
          <cell r="J68">
            <v>502.23799999999954</v>
          </cell>
          <cell r="K68">
            <v>229.41699999999997</v>
          </cell>
          <cell r="L68">
            <v>929.95700000000033</v>
          </cell>
          <cell r="M68">
            <v>756.00399999999991</v>
          </cell>
          <cell r="N68">
            <v>624.99099999999999</v>
          </cell>
          <cell r="O68">
            <v>5724.1243799999957</v>
          </cell>
          <cell r="Q68">
            <v>871.99752999999941</v>
          </cell>
          <cell r="R68">
            <v>1109.4366199999993</v>
          </cell>
          <cell r="S68">
            <v>1685.7742799999999</v>
          </cell>
          <cell r="T68">
            <v>2393.1371099999992</v>
          </cell>
          <cell r="U68">
            <v>2668.0343799999987</v>
          </cell>
          <cell r="V68">
            <v>2418.1353799999988</v>
          </cell>
          <cell r="W68">
            <v>2681.5173799999989</v>
          </cell>
          <cell r="X68">
            <v>3183.7553799999982</v>
          </cell>
          <cell r="Y68">
            <v>3413.1723799999982</v>
          </cell>
          <cell r="Z68">
            <v>4343.1293799999985</v>
          </cell>
          <cell r="AA68">
            <v>5099.1333799999984</v>
          </cell>
          <cell r="AB68">
            <v>5724.1243799999984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</sheetData>
      <sheetData sheetId="4">
        <row r="6">
          <cell r="Q6">
            <v>41640</v>
          </cell>
          <cell r="R6">
            <v>41671</v>
          </cell>
          <cell r="S6">
            <v>41699</v>
          </cell>
          <cell r="T6">
            <v>41730</v>
          </cell>
          <cell r="U6">
            <v>41760</v>
          </cell>
          <cell r="V6">
            <v>41791</v>
          </cell>
          <cell r="W6">
            <v>41821</v>
          </cell>
          <cell r="X6">
            <v>41852</v>
          </cell>
          <cell r="Y6">
            <v>41883</v>
          </cell>
          <cell r="Z6">
            <v>41913</v>
          </cell>
          <cell r="AA6">
            <v>41944</v>
          </cell>
          <cell r="AB6">
            <v>41974</v>
          </cell>
        </row>
        <row r="7">
          <cell r="B7">
            <v>0</v>
          </cell>
          <cell r="C7">
            <v>41640</v>
          </cell>
          <cell r="D7">
            <v>41671</v>
          </cell>
          <cell r="E7">
            <v>41699</v>
          </cell>
          <cell r="F7">
            <v>41730</v>
          </cell>
          <cell r="G7">
            <v>41760</v>
          </cell>
          <cell r="H7">
            <v>41791</v>
          </cell>
          <cell r="I7">
            <v>41821</v>
          </cell>
          <cell r="J7">
            <v>41852</v>
          </cell>
          <cell r="K7">
            <v>41883</v>
          </cell>
          <cell r="L7">
            <v>41913</v>
          </cell>
          <cell r="M7">
            <v>41944</v>
          </cell>
          <cell r="N7">
            <v>41974</v>
          </cell>
          <cell r="O7" t="str">
            <v>B2014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20</v>
          </cell>
          <cell r="I8">
            <v>22</v>
          </cell>
          <cell r="J8">
            <v>20</v>
          </cell>
          <cell r="K8">
            <v>22</v>
          </cell>
          <cell r="L8">
            <v>23</v>
          </cell>
          <cell r="M8">
            <v>19</v>
          </cell>
          <cell r="N8">
            <v>22</v>
          </cell>
          <cell r="O8">
            <v>251</v>
          </cell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123</v>
          </cell>
          <cell r="W8">
            <v>145</v>
          </cell>
          <cell r="X8">
            <v>165</v>
          </cell>
          <cell r="Y8">
            <v>187</v>
          </cell>
          <cell r="Z8">
            <v>210</v>
          </cell>
          <cell r="AA8">
            <v>229</v>
          </cell>
          <cell r="AB8">
            <v>251</v>
          </cell>
        </row>
        <row r="9">
          <cell r="B9" t="str">
            <v>VENTES EN TONNES NETTES</v>
          </cell>
          <cell r="C9">
            <v>803.07317660205933</v>
          </cell>
          <cell r="D9">
            <v>805.0360660662792</v>
          </cell>
          <cell r="E9">
            <v>851.97865922974427</v>
          </cell>
          <cell r="F9">
            <v>825.54852610623084</v>
          </cell>
          <cell r="G9">
            <v>903.51139809455663</v>
          </cell>
          <cell r="H9">
            <v>771.40612170382883</v>
          </cell>
          <cell r="I9">
            <v>738.48155346594604</v>
          </cell>
          <cell r="J9">
            <v>710.20571488417249</v>
          </cell>
          <cell r="K9">
            <v>915.84524077811693</v>
          </cell>
          <cell r="L9">
            <v>1047.1470490445313</v>
          </cell>
          <cell r="M9">
            <v>906.54905268333948</v>
          </cell>
          <cell r="N9">
            <v>980.35854101108782</v>
          </cell>
          <cell r="O9">
            <v>10259.141099669894</v>
          </cell>
          <cell r="Q9">
            <v>803.07317660205933</v>
          </cell>
          <cell r="R9">
            <v>1608.1092426683385</v>
          </cell>
          <cell r="S9">
            <v>2460.0879018980827</v>
          </cell>
          <cell r="T9">
            <v>3285.6364280043135</v>
          </cell>
          <cell r="U9">
            <v>4189.1478260988697</v>
          </cell>
          <cell r="V9">
            <v>4960.5539478026985</v>
          </cell>
          <cell r="W9">
            <v>5699.035501268645</v>
          </cell>
          <cell r="X9">
            <v>6409.2412161528173</v>
          </cell>
          <cell r="Y9">
            <v>7325.0864569309342</v>
          </cell>
          <cell r="Z9">
            <v>8372.233505975466</v>
          </cell>
          <cell r="AA9">
            <v>9278.782558658806</v>
          </cell>
          <cell r="AB9">
            <v>10259.141099669894</v>
          </cell>
        </row>
        <row r="10">
          <cell r="B10" t="str">
            <v>CA PRIX TARIF</v>
          </cell>
          <cell r="C10">
            <v>3067.3397884582964</v>
          </cell>
          <cell r="D10">
            <v>3127.4833711265996</v>
          </cell>
          <cell r="E10">
            <v>3300.2078924943094</v>
          </cell>
          <cell r="F10">
            <v>3174.9046707036473</v>
          </cell>
          <cell r="G10">
            <v>3483.8538703520931</v>
          </cell>
          <cell r="H10">
            <v>2967.2398052689391</v>
          </cell>
          <cell r="I10">
            <v>2849.4854687876073</v>
          </cell>
          <cell r="J10">
            <v>2747.3837011583987</v>
          </cell>
          <cell r="K10">
            <v>3417.0889609559481</v>
          </cell>
          <cell r="L10">
            <v>3913.8529442526774</v>
          </cell>
          <cell r="M10">
            <v>3328.3396944356882</v>
          </cell>
          <cell r="N10">
            <v>3622.1893804620245</v>
          </cell>
          <cell r="O10">
            <v>38999.369548456234</v>
          </cell>
          <cell r="Q10">
            <v>3067.3397884582964</v>
          </cell>
          <cell r="R10">
            <v>6194.8231595848956</v>
          </cell>
          <cell r="S10">
            <v>9495.0310520792045</v>
          </cell>
          <cell r="T10">
            <v>12669.935722782851</v>
          </cell>
          <cell r="U10">
            <v>16153.789593134945</v>
          </cell>
          <cell r="V10">
            <v>19121.029398403884</v>
          </cell>
          <cell r="W10">
            <v>21970.51486719149</v>
          </cell>
          <cell r="X10">
            <v>24717.89856834989</v>
          </cell>
          <cell r="Y10">
            <v>28134.987529305839</v>
          </cell>
          <cell r="Z10">
            <v>32048.840473558517</v>
          </cell>
          <cell r="AA10">
            <v>35377.180167994207</v>
          </cell>
          <cell r="AB10">
            <v>38999.369548456234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Net Facturé</v>
          </cell>
          <cell r="C15">
            <v>3067.3397884582964</v>
          </cell>
          <cell r="D15">
            <v>3127.4833711265996</v>
          </cell>
          <cell r="E15">
            <v>3300.2078924943094</v>
          </cell>
          <cell r="F15">
            <v>3174.9046707036473</v>
          </cell>
          <cell r="G15">
            <v>3483.8538703520931</v>
          </cell>
          <cell r="H15">
            <v>2967.2398052689391</v>
          </cell>
          <cell r="I15">
            <v>2849.4854687876073</v>
          </cell>
          <cell r="J15">
            <v>2747.3837011583987</v>
          </cell>
          <cell r="K15">
            <v>3417.0889609559481</v>
          </cell>
          <cell r="L15">
            <v>3913.8529442526774</v>
          </cell>
          <cell r="M15">
            <v>3328.3396944356882</v>
          </cell>
          <cell r="N15">
            <v>3622.1893804620245</v>
          </cell>
          <cell r="O15">
            <v>38999.369548456234</v>
          </cell>
          <cell r="Q15">
            <v>3067.3397884582964</v>
          </cell>
          <cell r="R15">
            <v>6194.8231595848956</v>
          </cell>
          <cell r="S15">
            <v>9495.0310520792045</v>
          </cell>
          <cell r="T15">
            <v>12669.935722782851</v>
          </cell>
          <cell r="U15">
            <v>16153.789593134945</v>
          </cell>
          <cell r="V15">
            <v>19121.029398403884</v>
          </cell>
          <cell r="W15">
            <v>21970.51486719149</v>
          </cell>
          <cell r="X15">
            <v>24717.89856834989</v>
          </cell>
          <cell r="Y15">
            <v>28134.987529305839</v>
          </cell>
          <cell r="Z15">
            <v>32048.840473558517</v>
          </cell>
          <cell r="AA15">
            <v>35377.180167994207</v>
          </cell>
          <cell r="AB15">
            <v>38999.369548456234</v>
          </cell>
        </row>
        <row r="16">
          <cell r="B16" t="str">
            <v>Ristournes differees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Animation promotionnelle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Penalites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Conditions Commerciales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CA Net Distributeur</v>
          </cell>
          <cell r="C20">
            <v>3067.3397884582964</v>
          </cell>
          <cell r="D20">
            <v>3127.4833711265996</v>
          </cell>
          <cell r="E20">
            <v>3300.2078924943094</v>
          </cell>
          <cell r="F20">
            <v>3174.9046707036473</v>
          </cell>
          <cell r="G20">
            <v>3483.8538703520931</v>
          </cell>
          <cell r="H20">
            <v>2967.2398052689391</v>
          </cell>
          <cell r="I20">
            <v>2849.4854687876073</v>
          </cell>
          <cell r="J20">
            <v>2747.3837011583987</v>
          </cell>
          <cell r="K20">
            <v>3417.0889609559481</v>
          </cell>
          <cell r="L20">
            <v>3913.8529442526774</v>
          </cell>
          <cell r="M20">
            <v>3328.3396944356882</v>
          </cell>
          <cell r="N20">
            <v>3622.1893804620245</v>
          </cell>
          <cell r="O20">
            <v>38999.369548456234</v>
          </cell>
          <cell r="Q20">
            <v>3067.3397884582964</v>
          </cell>
          <cell r="R20">
            <v>6194.8231595848956</v>
          </cell>
          <cell r="S20">
            <v>9495.0310520792045</v>
          </cell>
          <cell r="T20">
            <v>12669.935722782851</v>
          </cell>
          <cell r="U20">
            <v>16153.789593134945</v>
          </cell>
          <cell r="V20">
            <v>19121.029398403884</v>
          </cell>
          <cell r="W20">
            <v>21970.51486719149</v>
          </cell>
          <cell r="X20">
            <v>24717.89856834989</v>
          </cell>
          <cell r="Y20">
            <v>28134.987529305839</v>
          </cell>
          <cell r="Z20">
            <v>32048.840473558517</v>
          </cell>
          <cell r="AA20">
            <v>35377.180167994207</v>
          </cell>
          <cell r="AB20">
            <v>38999.369548456234</v>
          </cell>
        </row>
        <row r="21">
          <cell r="B21" t="str">
            <v>Commissions s/ventes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Taxe Organic</v>
          </cell>
          <cell r="C22">
            <v>-4.9077436615332752</v>
          </cell>
          <cell r="D22">
            <v>-5.0039733938025597</v>
          </cell>
          <cell r="E22">
            <v>-5.2803326279908953</v>
          </cell>
          <cell r="F22">
            <v>-5.0798474731258363</v>
          </cell>
          <cell r="G22">
            <v>-5.5741661925633492</v>
          </cell>
          <cell r="H22">
            <v>-4.7475836884303027</v>
          </cell>
          <cell r="I22">
            <v>-4.5591767500601721</v>
          </cell>
          <cell r="J22">
            <v>-4.3958139218534384</v>
          </cell>
          <cell r="K22">
            <v>-5.4673423375295176</v>
          </cell>
          <cell r="L22">
            <v>-6.2621647108042851</v>
          </cell>
          <cell r="M22">
            <v>-5.3253435110971017</v>
          </cell>
          <cell r="N22">
            <v>-5.7955030087392396</v>
          </cell>
          <cell r="O22">
            <v>-62.398991277529973</v>
          </cell>
          <cell r="Q22">
            <v>-4.9077436615332752</v>
          </cell>
          <cell r="R22">
            <v>-9.9117170553358349</v>
          </cell>
          <cell r="S22">
            <v>-15.192049683326729</v>
          </cell>
          <cell r="T22">
            <v>-20.271897156452567</v>
          </cell>
          <cell r="U22">
            <v>-25.846063349015918</v>
          </cell>
          <cell r="V22">
            <v>-30.593647037446221</v>
          </cell>
          <cell r="W22">
            <v>-35.152823787506392</v>
          </cell>
          <cell r="X22">
            <v>-39.548637709359831</v>
          </cell>
          <cell r="Y22">
            <v>-45.015980046889347</v>
          </cell>
          <cell r="Z22">
            <v>-51.278144757693632</v>
          </cell>
          <cell r="AA22">
            <v>-56.603488268790734</v>
          </cell>
          <cell r="AB22">
            <v>-62.398991277529973</v>
          </cell>
        </row>
        <row r="23">
          <cell r="B23" t="str">
            <v>Eco emballage</v>
          </cell>
          <cell r="C23">
            <v>-29.333888327791271</v>
          </cell>
          <cell r="D23">
            <v>-29.405586875346867</v>
          </cell>
          <cell r="E23">
            <v>-31.120260986989322</v>
          </cell>
          <cell r="F23">
            <v>-30.154846382041089</v>
          </cell>
          <cell r="G23">
            <v>-33.002599547320415</v>
          </cell>
          <cell r="H23">
            <v>-28.177184456812615</v>
          </cell>
          <cell r="I23">
            <v>-26.974547342200861</v>
          </cell>
          <cell r="J23">
            <v>-25.941714574903237</v>
          </cell>
          <cell r="K23">
            <v>-33.453118347441389</v>
          </cell>
          <cell r="L23">
            <v>-38.249185123349427</v>
          </cell>
          <cell r="M23">
            <v>-33.113556086627057</v>
          </cell>
          <cell r="N23">
            <v>-35.809598428993134</v>
          </cell>
          <cell r="O23">
            <v>-374.73608647981666</v>
          </cell>
          <cell r="Q23">
            <v>-29.333888327791271</v>
          </cell>
          <cell r="R23">
            <v>-58.739475203138142</v>
          </cell>
          <cell r="S23">
            <v>-89.859736190127464</v>
          </cell>
          <cell r="T23">
            <v>-120.01458257216855</v>
          </cell>
          <cell r="U23">
            <v>-153.01718211948895</v>
          </cell>
          <cell r="V23">
            <v>-181.19436657630158</v>
          </cell>
          <cell r="W23">
            <v>-208.16891391850243</v>
          </cell>
          <cell r="X23">
            <v>-234.11062849340567</v>
          </cell>
          <cell r="Y23">
            <v>-267.56374684084705</v>
          </cell>
          <cell r="Z23">
            <v>-305.81293196419648</v>
          </cell>
          <cell r="AA23">
            <v>-338.92648805082354</v>
          </cell>
          <cell r="AB23">
            <v>-374.73608647981666</v>
          </cell>
        </row>
        <row r="24">
          <cell r="B24" t="str">
            <v>Autres charges variables sur ventes</v>
          </cell>
          <cell r="C24">
            <v>-34.241631989324546</v>
          </cell>
          <cell r="D24">
            <v>-34.409560269149424</v>
          </cell>
          <cell r="E24">
            <v>-36.400593614980217</v>
          </cell>
          <cell r="F24">
            <v>-35.234693855166924</v>
          </cell>
          <cell r="G24">
            <v>-38.576765739883761</v>
          </cell>
          <cell r="H24">
            <v>-32.924768145242915</v>
          </cell>
          <cell r="I24">
            <v>-31.533724092261032</v>
          </cell>
          <cell r="J24">
            <v>-30.337528496756676</v>
          </cell>
          <cell r="K24">
            <v>-38.920460684970905</v>
          </cell>
          <cell r="L24">
            <v>-44.511349834153712</v>
          </cell>
          <cell r="M24">
            <v>-38.438899597724159</v>
          </cell>
          <cell r="N24">
            <v>-41.605101437732372</v>
          </cell>
          <cell r="O24">
            <v>-437.13507775734661</v>
          </cell>
          <cell r="Q24">
            <v>-34.241631989324546</v>
          </cell>
          <cell r="R24">
            <v>-68.651192258473969</v>
          </cell>
          <cell r="S24">
            <v>-105.05178587345418</v>
          </cell>
          <cell r="T24">
            <v>-140.28647972862109</v>
          </cell>
          <cell r="U24">
            <v>-178.86324546850486</v>
          </cell>
          <cell r="V24">
            <v>-211.78801361374778</v>
          </cell>
          <cell r="W24">
            <v>-243.3217377060088</v>
          </cell>
          <cell r="X24">
            <v>-273.65926620276548</v>
          </cell>
          <cell r="Y24">
            <v>-312.5797268877364</v>
          </cell>
          <cell r="Z24">
            <v>-357.09107672189009</v>
          </cell>
          <cell r="AA24">
            <v>-395.52997631961426</v>
          </cell>
          <cell r="AB24">
            <v>-437.13507775734661</v>
          </cell>
        </row>
        <row r="25">
          <cell r="B25" t="str">
            <v>Transport - Logistique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CA NET ENCAISSE DEPART</v>
          </cell>
          <cell r="C26">
            <v>3033.0981564689719</v>
          </cell>
          <cell r="D26">
            <v>3093.0738108574501</v>
          </cell>
          <cell r="E26">
            <v>3263.8072988793292</v>
          </cell>
          <cell r="F26">
            <v>3139.6699768484805</v>
          </cell>
          <cell r="G26">
            <v>3445.2771046122093</v>
          </cell>
          <cell r="H26">
            <v>2934.3150371236961</v>
          </cell>
          <cell r="I26">
            <v>2817.9517446953464</v>
          </cell>
          <cell r="J26">
            <v>2717.0461726616422</v>
          </cell>
          <cell r="K26">
            <v>3378.1685002709773</v>
          </cell>
          <cell r="L26">
            <v>3869.3415944185235</v>
          </cell>
          <cell r="M26">
            <v>3289.900794837964</v>
          </cell>
          <cell r="N26">
            <v>3580.5842790242923</v>
          </cell>
          <cell r="O26">
            <v>38562.234470698888</v>
          </cell>
          <cell r="Q26">
            <v>3033.0981564689719</v>
          </cell>
          <cell r="R26">
            <v>6126.1719673264215</v>
          </cell>
          <cell r="S26">
            <v>9389.9792662057516</v>
          </cell>
          <cell r="T26">
            <v>12529.649243054231</v>
          </cell>
          <cell r="U26">
            <v>15974.92634766644</v>
          </cell>
          <cell r="V26">
            <v>18909.241384790137</v>
          </cell>
          <cell r="W26">
            <v>21727.193129485484</v>
          </cell>
          <cell r="X26">
            <v>24444.239302147125</v>
          </cell>
          <cell r="Y26">
            <v>27822.407802418104</v>
          </cell>
          <cell r="Z26">
            <v>31691.749396836625</v>
          </cell>
          <cell r="AA26">
            <v>34981.650191674591</v>
          </cell>
          <cell r="AB26">
            <v>38562.234470698881</v>
          </cell>
        </row>
        <row r="27">
          <cell r="B27" t="str">
            <v>CVS de référence des produits fabriqués</v>
          </cell>
          <cell r="C27">
            <v>-2268.4964281730872</v>
          </cell>
          <cell r="D27">
            <v>-2274.0411380055361</v>
          </cell>
          <cell r="E27">
            <v>-2406.6431324726864</v>
          </cell>
          <cell r="F27">
            <v>-2331.9841047107129</v>
          </cell>
          <cell r="G27">
            <v>-2552.2112294466569</v>
          </cell>
          <cell r="H27">
            <v>-2179.0443047298045</v>
          </cell>
          <cell r="I27">
            <v>-2086.0399962522115</v>
          </cell>
          <cell r="J27">
            <v>-2006.1672764363725</v>
          </cell>
          <cell r="K27">
            <v>-2587.0514891994362</v>
          </cell>
          <cell r="L27">
            <v>-2957.9488018519592</v>
          </cell>
          <cell r="M27">
            <v>-2560.7919027718876</v>
          </cell>
          <cell r="N27">
            <v>-2769.2866769906373</v>
          </cell>
          <cell r="O27">
            <v>-28979.706481040987</v>
          </cell>
          <cell r="Q27">
            <v>-2268.4964281730872</v>
          </cell>
          <cell r="R27">
            <v>-4542.5375661786238</v>
          </cell>
          <cell r="S27">
            <v>-6949.1806986513102</v>
          </cell>
          <cell r="T27">
            <v>-9281.1648033620222</v>
          </cell>
          <cell r="U27">
            <v>-11833.376032808679</v>
          </cell>
          <cell r="V27">
            <v>-14012.420337538484</v>
          </cell>
          <cell r="W27">
            <v>-16098.460333790696</v>
          </cell>
          <cell r="X27">
            <v>-18104.627610227068</v>
          </cell>
          <cell r="Y27">
            <v>-20691.679099426503</v>
          </cell>
          <cell r="Z27">
            <v>-23649.627901278462</v>
          </cell>
          <cell r="AA27">
            <v>-26210.419804050351</v>
          </cell>
          <cell r="AB27">
            <v>-28979.706481040987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CVS de référence et autres coûts de productions</v>
          </cell>
          <cell r="C31">
            <v>-2268.4964281730872</v>
          </cell>
          <cell r="D31">
            <v>-2274.0411380055361</v>
          </cell>
          <cell r="E31">
            <v>-2406.6431324726864</v>
          </cell>
          <cell r="F31">
            <v>-2331.9841047107129</v>
          </cell>
          <cell r="G31">
            <v>-2552.2112294466569</v>
          </cell>
          <cell r="H31">
            <v>-2179.0443047298045</v>
          </cell>
          <cell r="I31">
            <v>-2086.0399962522115</v>
          </cell>
          <cell r="J31">
            <v>-2006.1672764363725</v>
          </cell>
          <cell r="K31">
            <v>-2587.0514891994362</v>
          </cell>
          <cell r="L31">
            <v>-2957.9488018519592</v>
          </cell>
          <cell r="M31">
            <v>-2560.7919027718876</v>
          </cell>
          <cell r="N31">
            <v>-2769.2866769906373</v>
          </cell>
          <cell r="O31">
            <v>-28979.706481040987</v>
          </cell>
          <cell r="Q31">
            <v>-2268.4964281730872</v>
          </cell>
          <cell r="R31">
            <v>-4542.5375661786238</v>
          </cell>
          <cell r="S31">
            <v>-6949.1806986513102</v>
          </cell>
          <cell r="T31">
            <v>-9281.1648033620222</v>
          </cell>
          <cell r="U31">
            <v>-11833.376032808679</v>
          </cell>
          <cell r="V31">
            <v>-14012.420337538484</v>
          </cell>
          <cell r="W31">
            <v>-16098.460333790696</v>
          </cell>
          <cell r="X31">
            <v>-18104.627610227068</v>
          </cell>
          <cell r="Y31">
            <v>-20691.679099426503</v>
          </cell>
          <cell r="Z31">
            <v>-23649.627901278462</v>
          </cell>
          <cell r="AA31">
            <v>-26210.419804050351</v>
          </cell>
          <cell r="AB31">
            <v>-28979.706481040987</v>
          </cell>
        </row>
        <row r="32">
          <cell r="B32" t="str">
            <v>MARGE SUR CVS DE REFERENCE</v>
          </cell>
          <cell r="C32">
            <v>764.60172829588464</v>
          </cell>
          <cell r="D32">
            <v>819.03267285191396</v>
          </cell>
          <cell r="E32">
            <v>857.16416640664283</v>
          </cell>
          <cell r="F32">
            <v>807.68587213776755</v>
          </cell>
          <cell r="G32">
            <v>893.06587516555237</v>
          </cell>
          <cell r="H32">
            <v>755.27073239389165</v>
          </cell>
          <cell r="I32">
            <v>731.91174844313491</v>
          </cell>
          <cell r="J32">
            <v>710.87889622526973</v>
          </cell>
          <cell r="K32">
            <v>791.11701107154113</v>
          </cell>
          <cell r="L32">
            <v>911.39279256656437</v>
          </cell>
          <cell r="M32">
            <v>729.10889206607635</v>
          </cell>
          <cell r="N32">
            <v>811.29760203365504</v>
          </cell>
          <cell r="O32">
            <v>9582.5279896579013</v>
          </cell>
          <cell r="Q32">
            <v>764.60172829588464</v>
          </cell>
          <cell r="R32">
            <v>1583.6344011477986</v>
          </cell>
          <cell r="S32">
            <v>2440.7985675544414</v>
          </cell>
          <cell r="T32">
            <v>3248.484439692209</v>
          </cell>
          <cell r="U32">
            <v>4141.5503148577609</v>
          </cell>
          <cell r="V32">
            <v>4896.821047251653</v>
          </cell>
          <cell r="W32">
            <v>5628.7327956947884</v>
          </cell>
          <cell r="X32">
            <v>6339.6116919200576</v>
          </cell>
          <cell r="Y32">
            <v>7130.7287029915988</v>
          </cell>
          <cell r="Z32">
            <v>8042.1214955581636</v>
          </cell>
          <cell r="AA32">
            <v>8771.2303876242404</v>
          </cell>
          <cell r="AB32">
            <v>9582.5279896578959</v>
          </cell>
        </row>
        <row r="33">
          <cell r="B33" t="str">
            <v>Risque / marge DG</v>
          </cell>
          <cell r="C33">
            <v>109.45609369527956</v>
          </cell>
          <cell r="D33">
            <v>111.60227966544244</v>
          </cell>
          <cell r="E33">
            <v>117.76584571881364</v>
          </cell>
          <cell r="F33">
            <v>113.29447895460764</v>
          </cell>
          <cell r="G33">
            <v>124.31913708705362</v>
          </cell>
          <cell r="H33">
            <v>105.88408866991614</v>
          </cell>
          <cell r="I33">
            <v>101.6820991363717</v>
          </cell>
          <cell r="J33">
            <v>98.038661690631997</v>
          </cell>
          <cell r="K33">
            <v>121.93667323159197</v>
          </cell>
          <cell r="L33">
            <v>139.66338394840383</v>
          </cell>
          <cell r="M33">
            <v>118.76971140095911</v>
          </cell>
          <cell r="N33">
            <v>129.25555287409867</v>
          </cell>
          <cell r="O33">
            <v>1391.6680060731701</v>
          </cell>
          <cell r="Q33">
            <v>109.45609369527956</v>
          </cell>
          <cell r="R33">
            <v>221.05837336072199</v>
          </cell>
          <cell r="S33">
            <v>338.82421907953562</v>
          </cell>
          <cell r="T33">
            <v>452.11869803414328</v>
          </cell>
          <cell r="U33">
            <v>576.43783512119694</v>
          </cell>
          <cell r="V33">
            <v>682.32192379111302</v>
          </cell>
          <cell r="W33">
            <v>784.0040229274847</v>
          </cell>
          <cell r="X33">
            <v>882.04268461811671</v>
          </cell>
          <cell r="Y33">
            <v>1003.9793578497087</v>
          </cell>
          <cell r="Z33">
            <v>1143.6427417981124</v>
          </cell>
          <cell r="AA33">
            <v>1262.4124531990715</v>
          </cell>
          <cell r="AB33">
            <v>1391.6680060731701</v>
          </cell>
        </row>
        <row r="34">
          <cell r="B34" t="str">
            <v>Ecart transport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Ecart prix du lait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Ecart prix matiere consommables</v>
          </cell>
          <cell r="C36">
            <v>3.8538994700340239</v>
          </cell>
          <cell r="D36">
            <v>3.9294657057159927</v>
          </cell>
          <cell r="E36">
            <v>4.1464820740575883</v>
          </cell>
          <cell r="F36">
            <v>3.9890472760382578</v>
          </cell>
          <cell r="G36">
            <v>4.3772204941710386</v>
          </cell>
          <cell r="H36">
            <v>3.7281307913843795</v>
          </cell>
          <cell r="I36">
            <v>3.5801806436155506</v>
          </cell>
          <cell r="J36">
            <v>3.4518968618068455</v>
          </cell>
          <cell r="K36">
            <v>4.2933350211931662</v>
          </cell>
          <cell r="L36">
            <v>4.9174844744630661</v>
          </cell>
          <cell r="M36">
            <v>4.1818277299255593</v>
          </cell>
          <cell r="N36">
            <v>4.5510294575945247</v>
          </cell>
          <cell r="O36">
            <v>48.999999999999993</v>
          </cell>
          <cell r="Q36">
            <v>3.8538994700340239</v>
          </cell>
          <cell r="R36">
            <v>7.7833651757500171</v>
          </cell>
          <cell r="S36">
            <v>11.929847249807604</v>
          </cell>
          <cell r="T36">
            <v>15.918894525845863</v>
          </cell>
          <cell r="U36">
            <v>20.296115020016902</v>
          </cell>
          <cell r="V36">
            <v>24.024245811401283</v>
          </cell>
          <cell r="W36">
            <v>27.604426455016835</v>
          </cell>
          <cell r="X36">
            <v>31.056323316823679</v>
          </cell>
          <cell r="Y36">
            <v>35.349658338016845</v>
          </cell>
          <cell r="Z36">
            <v>40.267142812479911</v>
          </cell>
          <cell r="AA36">
            <v>44.448970542405469</v>
          </cell>
          <cell r="AB36">
            <v>48.999999999999993</v>
          </cell>
        </row>
        <row r="37">
          <cell r="B37" t="str">
            <v>Ecart prix main d'oeuvre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B38" t="str">
            <v>Ecart prix énergie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B39" t="str">
            <v>Ecarts performance usines</v>
          </cell>
          <cell r="C39">
            <v>-84.07792925441575</v>
          </cell>
          <cell r="D39">
            <v>-85.726506926742786</v>
          </cell>
          <cell r="E39">
            <v>-90.461006880970643</v>
          </cell>
          <cell r="F39">
            <v>-87.02635792009994</v>
          </cell>
          <cell r="G39">
            <v>-95.494871597323268</v>
          </cell>
          <cell r="H39">
            <v>-81.334118693671471</v>
          </cell>
          <cell r="I39">
            <v>-78.106389959694354</v>
          </cell>
          <cell r="J39">
            <v>-75.307709087173833</v>
          </cell>
          <cell r="K39">
            <v>-93.664798727663154</v>
          </cell>
          <cell r="L39">
            <v>-107.2814470041024</v>
          </cell>
          <cell r="M39">
            <v>-91.232119250824965</v>
          </cell>
          <cell r="N39">
            <v>-99.286744697317289</v>
          </cell>
          <cell r="O39">
            <v>-1069</v>
          </cell>
          <cell r="Q39">
            <v>-84.07792925441575</v>
          </cell>
          <cell r="R39">
            <v>-169.80443618115854</v>
          </cell>
          <cell r="S39">
            <v>-260.26544306212918</v>
          </cell>
          <cell r="T39">
            <v>-347.29180098222912</v>
          </cell>
          <cell r="U39">
            <v>-442.78667257955237</v>
          </cell>
          <cell r="V39">
            <v>-524.12079127322386</v>
          </cell>
          <cell r="W39">
            <v>-602.22718123291816</v>
          </cell>
          <cell r="X39">
            <v>-677.53489032009202</v>
          </cell>
          <cell r="Y39">
            <v>-771.19968904775521</v>
          </cell>
          <cell r="Z39">
            <v>-878.48113605185767</v>
          </cell>
          <cell r="AA39">
            <v>-969.71325530268268</v>
          </cell>
          <cell r="AB39">
            <v>-1069</v>
          </cell>
        </row>
        <row r="40">
          <cell r="B40" t="str">
            <v>Ecarts dep. Emballages</v>
          </cell>
          <cell r="C40">
            <v>-2.5</v>
          </cell>
          <cell r="D40">
            <v>-2.5</v>
          </cell>
          <cell r="E40">
            <v>-2.5</v>
          </cell>
          <cell r="F40">
            <v>-2.5</v>
          </cell>
          <cell r="G40">
            <v>-2.5</v>
          </cell>
          <cell r="H40">
            <v>-2.5</v>
          </cell>
          <cell r="I40">
            <v>-2.5</v>
          </cell>
          <cell r="J40">
            <v>-2.5</v>
          </cell>
          <cell r="K40">
            <v>-2.5</v>
          </cell>
          <cell r="L40">
            <v>-2.5</v>
          </cell>
          <cell r="M40">
            <v>-2.5</v>
          </cell>
          <cell r="N40">
            <v>-2.5</v>
          </cell>
          <cell r="O40">
            <v>-30</v>
          </cell>
          <cell r="Q40">
            <v>-2.5</v>
          </cell>
          <cell r="R40">
            <v>-5</v>
          </cell>
          <cell r="S40">
            <v>-7.5</v>
          </cell>
          <cell r="T40">
            <v>-10</v>
          </cell>
          <cell r="U40">
            <v>-12.5</v>
          </cell>
          <cell r="V40">
            <v>-15</v>
          </cell>
          <cell r="W40">
            <v>-17.5</v>
          </cell>
          <cell r="X40">
            <v>-20</v>
          </cell>
          <cell r="Y40">
            <v>-22.5</v>
          </cell>
          <cell r="Z40">
            <v>-25</v>
          </cell>
          <cell r="AA40">
            <v>-27.5</v>
          </cell>
          <cell r="AB40">
            <v>-30</v>
          </cell>
        </row>
        <row r="41">
          <cell r="B41" t="str">
            <v>Ecarts résiduels</v>
          </cell>
          <cell r="C41">
            <v>-2.5</v>
          </cell>
          <cell r="D41">
            <v>-2.5</v>
          </cell>
          <cell r="E41">
            <v>-2.5</v>
          </cell>
          <cell r="F41">
            <v>-2.5</v>
          </cell>
          <cell r="G41">
            <v>-2.5</v>
          </cell>
          <cell r="H41">
            <v>-2.5</v>
          </cell>
          <cell r="I41">
            <v>-2.5</v>
          </cell>
          <cell r="J41">
            <v>-2.5</v>
          </cell>
          <cell r="K41">
            <v>-2.5</v>
          </cell>
          <cell r="L41">
            <v>-2.5</v>
          </cell>
          <cell r="M41">
            <v>-2.5</v>
          </cell>
          <cell r="N41">
            <v>-2.5</v>
          </cell>
          <cell r="O41">
            <v>-30</v>
          </cell>
          <cell r="Q41">
            <v>-2.5</v>
          </cell>
          <cell r="R41">
            <v>-5</v>
          </cell>
          <cell r="S41">
            <v>-7.5</v>
          </cell>
          <cell r="T41">
            <v>-10</v>
          </cell>
          <cell r="U41">
            <v>-12.5</v>
          </cell>
          <cell r="V41">
            <v>-15</v>
          </cell>
          <cell r="W41">
            <v>-17.5</v>
          </cell>
          <cell r="X41">
            <v>-20</v>
          </cell>
          <cell r="Y41">
            <v>-22.5</v>
          </cell>
          <cell r="Z41">
            <v>-25</v>
          </cell>
          <cell r="AA41">
            <v>-27.5</v>
          </cell>
          <cell r="AB41">
            <v>-30</v>
          </cell>
        </row>
        <row r="42">
          <cell r="B42" t="str">
            <v>Ecarts sur frais variables</v>
          </cell>
          <cell r="C42">
            <v>24.232063910897836</v>
          </cell>
          <cell r="D42">
            <v>24.80523844441565</v>
          </cell>
          <cell r="E42">
            <v>26.451320911900581</v>
          </cell>
          <cell r="F42">
            <v>25.257168310545964</v>
          </cell>
          <cell r="G42">
            <v>28.201485983901378</v>
          </cell>
          <cell r="H42">
            <v>23.278100767629041</v>
          </cell>
          <cell r="I42">
            <v>22.155889820292899</v>
          </cell>
          <cell r="J42">
            <v>21.182849465265008</v>
          </cell>
          <cell r="K42">
            <v>27.565209525121986</v>
          </cell>
          <cell r="L42">
            <v>32.299421418764496</v>
          </cell>
          <cell r="M42">
            <v>26.719419880059704</v>
          </cell>
          <cell r="N42">
            <v>29.519837634375904</v>
          </cell>
          <cell r="O42">
            <v>311.66800607317009</v>
          </cell>
          <cell r="Q42">
            <v>24.232063910897836</v>
          </cell>
          <cell r="R42">
            <v>49.037302355313486</v>
          </cell>
          <cell r="S42">
            <v>75.488623267214066</v>
          </cell>
          <cell r="T42">
            <v>100.74579157776003</v>
          </cell>
          <cell r="U42">
            <v>128.94727756166139</v>
          </cell>
          <cell r="V42">
            <v>152.22537832929044</v>
          </cell>
          <cell r="W42">
            <v>174.38126814958332</v>
          </cell>
          <cell r="X42">
            <v>195.56411761484833</v>
          </cell>
          <cell r="Y42">
            <v>223.12932713997031</v>
          </cell>
          <cell r="Z42">
            <v>255.42874855873481</v>
          </cell>
          <cell r="AA42">
            <v>282.14816843879453</v>
          </cell>
          <cell r="AB42">
            <v>311.66800607317043</v>
          </cell>
        </row>
        <row r="43">
          <cell r="B43" t="str">
            <v>MARGE SUR CVS  ( CONTRIBUTION I )</v>
          </cell>
          <cell r="C43">
            <v>788.8337922067825</v>
          </cell>
          <cell r="D43">
            <v>843.83791129632959</v>
          </cell>
          <cell r="E43">
            <v>883.61548731854339</v>
          </cell>
          <cell r="F43">
            <v>832.94304044831347</v>
          </cell>
          <cell r="G43">
            <v>921.26736114945379</v>
          </cell>
          <cell r="H43">
            <v>778.54883316152063</v>
          </cell>
          <cell r="I43">
            <v>754.06763826342785</v>
          </cell>
          <cell r="J43">
            <v>732.06174569053474</v>
          </cell>
          <cell r="K43">
            <v>818.68222059666311</v>
          </cell>
          <cell r="L43">
            <v>943.69221398532886</v>
          </cell>
          <cell r="M43">
            <v>755.82831194613607</v>
          </cell>
          <cell r="N43">
            <v>840.81743966803094</v>
          </cell>
          <cell r="O43">
            <v>9894.1959957310719</v>
          </cell>
          <cell r="Q43">
            <v>788.8337922067825</v>
          </cell>
          <cell r="R43">
            <v>1632.671703503112</v>
          </cell>
          <cell r="S43">
            <v>2516.2871908216553</v>
          </cell>
          <cell r="T43">
            <v>3349.2302312699685</v>
          </cell>
          <cell r="U43">
            <v>4270.4975924194223</v>
          </cell>
          <cell r="V43">
            <v>5049.0464255809429</v>
          </cell>
          <cell r="W43">
            <v>5803.1140638443703</v>
          </cell>
          <cell r="X43">
            <v>6535.1758095349051</v>
          </cell>
          <cell r="Y43">
            <v>7353.8580301315678</v>
          </cell>
          <cell r="Z43">
            <v>8297.5502441168974</v>
          </cell>
          <cell r="AA43">
            <v>9053.3785560630331</v>
          </cell>
          <cell r="AB43">
            <v>9894.1959957310646</v>
          </cell>
        </row>
        <row r="44">
          <cell r="B44" t="str">
            <v>Marketing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Frais Fixes BU commerciale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 xml:space="preserve"> CONTRIBUTION  BU COMMERCIALE</v>
          </cell>
          <cell r="C47">
            <v>788.8337922067825</v>
          </cell>
          <cell r="D47">
            <v>843.83791129632959</v>
          </cell>
          <cell r="E47">
            <v>883.61548731854339</v>
          </cell>
          <cell r="F47">
            <v>832.94304044831347</v>
          </cell>
          <cell r="G47">
            <v>921.26736114945379</v>
          </cell>
          <cell r="H47">
            <v>778.54883316152063</v>
          </cell>
          <cell r="I47">
            <v>754.06763826342785</v>
          </cell>
          <cell r="J47">
            <v>732.06174569053474</v>
          </cell>
          <cell r="K47">
            <v>818.68222059666311</v>
          </cell>
          <cell r="L47">
            <v>943.69221398532886</v>
          </cell>
          <cell r="M47">
            <v>755.82831194613607</v>
          </cell>
          <cell r="N47">
            <v>840.81743966803094</v>
          </cell>
          <cell r="O47">
            <v>9894.1959957310719</v>
          </cell>
          <cell r="Q47">
            <v>788.8337922067825</v>
          </cell>
          <cell r="R47">
            <v>1632.671703503112</v>
          </cell>
          <cell r="S47">
            <v>2516.2871908216553</v>
          </cell>
          <cell r="T47">
            <v>3349.2302312699685</v>
          </cell>
          <cell r="U47">
            <v>4270.4975924194223</v>
          </cell>
          <cell r="V47">
            <v>5049.0464255809429</v>
          </cell>
          <cell r="W47">
            <v>5803.1140638443703</v>
          </cell>
          <cell r="X47">
            <v>6535.1758095349051</v>
          </cell>
          <cell r="Y47">
            <v>7353.8580301315678</v>
          </cell>
          <cell r="Z47">
            <v>8297.5502441168974</v>
          </cell>
          <cell r="AA47">
            <v>9053.3785560630331</v>
          </cell>
          <cell r="AB47">
            <v>9894.1959957310646</v>
          </cell>
        </row>
        <row r="48">
          <cell r="B48" t="str">
            <v>Frais fixes industriels</v>
          </cell>
          <cell r="C48">
            <v>-705.48824358344461</v>
          </cell>
          <cell r="D48">
            <v>-705.48824358344461</v>
          </cell>
          <cell r="E48">
            <v>-705.48824358344461</v>
          </cell>
          <cell r="F48">
            <v>-705.48824358344461</v>
          </cell>
          <cell r="G48">
            <v>-705.48824358344461</v>
          </cell>
          <cell r="H48">
            <v>-705.48824358344461</v>
          </cell>
          <cell r="I48">
            <v>-705.48824358344461</v>
          </cell>
          <cell r="J48">
            <v>-705.48824358344461</v>
          </cell>
          <cell r="K48">
            <v>-705.48824358344461</v>
          </cell>
          <cell r="L48">
            <v>-705.48824358344461</v>
          </cell>
          <cell r="M48">
            <v>-705.48824358344461</v>
          </cell>
          <cell r="N48">
            <v>-705.48824358344461</v>
          </cell>
          <cell r="O48">
            <v>-8465.8589230013331</v>
          </cell>
          <cell r="Q48">
            <v>-705.48824358344461</v>
          </cell>
          <cell r="R48">
            <v>-1410.9764871668892</v>
          </cell>
          <cell r="S48">
            <v>-2116.4647307503337</v>
          </cell>
          <cell r="T48">
            <v>-2821.9529743337785</v>
          </cell>
          <cell r="U48">
            <v>-3527.4412179172232</v>
          </cell>
          <cell r="V48">
            <v>-4232.9294615006675</v>
          </cell>
          <cell r="W48">
            <v>-4938.4177050841117</v>
          </cell>
          <cell r="X48">
            <v>-5643.905948667556</v>
          </cell>
          <cell r="Y48">
            <v>-6349.3941922510003</v>
          </cell>
          <cell r="Z48">
            <v>-7054.8824358344445</v>
          </cell>
          <cell r="AA48">
            <v>-7760.3706794178888</v>
          </cell>
          <cell r="AB48">
            <v>-8465.8589230013331</v>
          </cell>
        </row>
        <row r="49">
          <cell r="B49" t="str">
            <v>Frais Fixes sous traitance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Ecart valorisation de stock et ajustements provisions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Frais Fixes Dept Opérations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Frais Fixes Dept Administ</v>
          </cell>
          <cell r="C52">
            <v>-14.666666666666666</v>
          </cell>
          <cell r="D52">
            <v>-14.666666666666666</v>
          </cell>
          <cell r="E52">
            <v>-14.666666666666666</v>
          </cell>
          <cell r="F52">
            <v>-14.666666666666666</v>
          </cell>
          <cell r="G52">
            <v>-14.666666666666666</v>
          </cell>
          <cell r="H52">
            <v>-14.666666666666666</v>
          </cell>
          <cell r="I52">
            <v>-14.666666666666666</v>
          </cell>
          <cell r="J52">
            <v>-14.666666666666666</v>
          </cell>
          <cell r="K52">
            <v>-14.666666666666666</v>
          </cell>
          <cell r="L52">
            <v>-14.666666666666666</v>
          </cell>
          <cell r="M52">
            <v>-14.666666666666666</v>
          </cell>
          <cell r="N52">
            <v>-14.666666666666666</v>
          </cell>
          <cell r="O52">
            <v>-175.99999999999997</v>
          </cell>
          <cell r="Q52">
            <v>-14.666666666666666</v>
          </cell>
          <cell r="R52">
            <v>-29.333333333333332</v>
          </cell>
          <cell r="S52">
            <v>-44</v>
          </cell>
          <cell r="T52">
            <v>-58.666666666666664</v>
          </cell>
          <cell r="U52">
            <v>-73.333333333333329</v>
          </cell>
          <cell r="V52">
            <v>-88</v>
          </cell>
          <cell r="W52">
            <v>-102.66666666666667</v>
          </cell>
          <cell r="X52">
            <v>-117.33333333333334</v>
          </cell>
          <cell r="Y52">
            <v>-132</v>
          </cell>
          <cell r="Z52">
            <v>-146.66666666666666</v>
          </cell>
          <cell r="AA52">
            <v>-161.33333333333331</v>
          </cell>
          <cell r="AB52">
            <v>-175.99999999999997</v>
          </cell>
        </row>
        <row r="53">
          <cell r="B53" t="str">
            <v>Honoraires de gestion et divers</v>
          </cell>
          <cell r="C53">
            <v>-20</v>
          </cell>
          <cell r="D53">
            <v>-20</v>
          </cell>
          <cell r="E53">
            <v>-20</v>
          </cell>
          <cell r="F53">
            <v>-20</v>
          </cell>
          <cell r="G53">
            <v>-20</v>
          </cell>
          <cell r="H53">
            <v>-20</v>
          </cell>
          <cell r="I53">
            <v>-20</v>
          </cell>
          <cell r="J53">
            <v>-20</v>
          </cell>
          <cell r="K53">
            <v>-20</v>
          </cell>
          <cell r="L53">
            <v>-20</v>
          </cell>
          <cell r="M53">
            <v>-20</v>
          </cell>
          <cell r="N53">
            <v>-20</v>
          </cell>
          <cell r="O53">
            <v>-240</v>
          </cell>
          <cell r="Q53">
            <v>-20</v>
          </cell>
          <cell r="R53">
            <v>-40</v>
          </cell>
          <cell r="S53">
            <v>-60</v>
          </cell>
          <cell r="T53">
            <v>-80</v>
          </cell>
          <cell r="U53">
            <v>-100</v>
          </cell>
          <cell r="V53">
            <v>-120</v>
          </cell>
          <cell r="W53">
            <v>-140</v>
          </cell>
          <cell r="X53">
            <v>-160</v>
          </cell>
          <cell r="Y53">
            <v>-180</v>
          </cell>
          <cell r="Z53">
            <v>-200</v>
          </cell>
          <cell r="AA53">
            <v>-220</v>
          </cell>
          <cell r="AB53">
            <v>-240</v>
          </cell>
        </row>
        <row r="54">
          <cell r="B54" t="str">
            <v xml:space="preserve"> CONTRIBUTION  BU INDUSTRIELLE</v>
          </cell>
          <cell r="C54">
            <v>48.678881956671262</v>
          </cell>
          <cell r="D54">
            <v>103.68300104621835</v>
          </cell>
          <cell r="E54">
            <v>143.46057706843214</v>
          </cell>
          <cell r="F54">
            <v>92.788130198202225</v>
          </cell>
          <cell r="G54">
            <v>181.11245089934255</v>
          </cell>
          <cell r="H54">
            <v>38.393922911409391</v>
          </cell>
          <cell r="I54">
            <v>13.91272801331661</v>
          </cell>
          <cell r="J54">
            <v>-8.0931645595765076</v>
          </cell>
          <cell r="K54">
            <v>78.527310346551872</v>
          </cell>
          <cell r="L54">
            <v>203.53730373521762</v>
          </cell>
          <cell r="M54">
            <v>15.673401696024825</v>
          </cell>
          <cell r="N54">
            <v>100.6625294179197</v>
          </cell>
          <cell r="O54">
            <v>1012.3370727297388</v>
          </cell>
          <cell r="Q54">
            <v>48.678881956671262</v>
          </cell>
          <cell r="R54">
            <v>152.36188300288961</v>
          </cell>
          <cell r="S54">
            <v>295.82246007132176</v>
          </cell>
          <cell r="T54">
            <v>388.61059026952398</v>
          </cell>
          <cell r="U54">
            <v>569.72304116886653</v>
          </cell>
          <cell r="V54">
            <v>608.11696408027592</v>
          </cell>
          <cell r="W54">
            <v>622.02969209359253</v>
          </cell>
          <cell r="X54">
            <v>613.93652753401602</v>
          </cell>
          <cell r="Y54">
            <v>692.46383788056789</v>
          </cell>
          <cell r="Z54">
            <v>896.00114161578551</v>
          </cell>
          <cell r="AA54">
            <v>911.67454331181034</v>
          </cell>
          <cell r="AB54">
            <v>1012.33707272973</v>
          </cell>
        </row>
        <row r="55">
          <cell r="B55" t="str">
            <v>Contribution entreprise principale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RESULTAT D EXPLOITATION</v>
          </cell>
          <cell r="C56">
            <v>48.678881956671262</v>
          </cell>
          <cell r="D56">
            <v>103.68300104621835</v>
          </cell>
          <cell r="E56">
            <v>143.46057706843214</v>
          </cell>
          <cell r="F56">
            <v>92.788130198202225</v>
          </cell>
          <cell r="G56">
            <v>181.11245089934255</v>
          </cell>
          <cell r="H56">
            <v>38.393922911409391</v>
          </cell>
          <cell r="I56">
            <v>13.91272801331661</v>
          </cell>
          <cell r="J56">
            <v>-8.0931645595765076</v>
          </cell>
          <cell r="K56">
            <v>78.527310346551872</v>
          </cell>
          <cell r="L56">
            <v>203.53730373521762</v>
          </cell>
          <cell r="M56">
            <v>15.673401696024825</v>
          </cell>
          <cell r="N56">
            <v>100.6625294179197</v>
          </cell>
          <cell r="O56">
            <v>1012.3370727297388</v>
          </cell>
          <cell r="Q56">
            <v>48.678881956671262</v>
          </cell>
          <cell r="R56">
            <v>152.36188300288961</v>
          </cell>
          <cell r="S56">
            <v>295.82246007132176</v>
          </cell>
          <cell r="T56">
            <v>388.61059026952398</v>
          </cell>
          <cell r="U56">
            <v>569.72304116886653</v>
          </cell>
          <cell r="V56">
            <v>608.11696408027592</v>
          </cell>
          <cell r="W56">
            <v>622.02969209359253</v>
          </cell>
          <cell r="X56">
            <v>613.93652753401602</v>
          </cell>
          <cell r="Y56">
            <v>692.46383788056789</v>
          </cell>
          <cell r="Z56">
            <v>896.00114161578551</v>
          </cell>
          <cell r="AA56">
            <v>911.67454331181034</v>
          </cell>
          <cell r="AB56">
            <v>1012.33707272973</v>
          </cell>
        </row>
        <row r="57">
          <cell r="B57" t="str">
            <v>Resultat financier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Resultat exceptionnel</v>
          </cell>
          <cell r="C58">
            <v>-5.25</v>
          </cell>
          <cell r="D58">
            <v>-5.25</v>
          </cell>
          <cell r="E58">
            <v>-5.25</v>
          </cell>
          <cell r="F58">
            <v>-5.25</v>
          </cell>
          <cell r="G58">
            <v>-5.25</v>
          </cell>
          <cell r="H58">
            <v>-5.25</v>
          </cell>
          <cell r="I58">
            <v>-5.25</v>
          </cell>
          <cell r="J58">
            <v>-5.25</v>
          </cell>
          <cell r="K58">
            <v>-5.25</v>
          </cell>
          <cell r="L58">
            <v>-5.25</v>
          </cell>
          <cell r="M58">
            <v>-5.25</v>
          </cell>
          <cell r="N58">
            <v>-5.25</v>
          </cell>
          <cell r="O58">
            <v>-63</v>
          </cell>
          <cell r="Q58">
            <v>-5.25</v>
          </cell>
          <cell r="R58">
            <v>-10.5</v>
          </cell>
          <cell r="S58">
            <v>-15.75</v>
          </cell>
          <cell r="T58">
            <v>-21</v>
          </cell>
          <cell r="U58">
            <v>-26.25</v>
          </cell>
          <cell r="V58">
            <v>-31.5</v>
          </cell>
          <cell r="W58">
            <v>-36.75</v>
          </cell>
          <cell r="X58">
            <v>-42</v>
          </cell>
          <cell r="Y58">
            <v>-47.25</v>
          </cell>
          <cell r="Z58">
            <v>-52.5</v>
          </cell>
          <cell r="AA58">
            <v>-57.75</v>
          </cell>
          <cell r="AB58">
            <v>-63</v>
          </cell>
        </row>
        <row r="59">
          <cell r="B59" t="str">
            <v>Interessement et participation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RESULTAT AVANT IMPOTS</v>
          </cell>
          <cell r="C60">
            <v>43.428881956671262</v>
          </cell>
          <cell r="D60">
            <v>98.433001046218351</v>
          </cell>
          <cell r="E60">
            <v>138.21057706843214</v>
          </cell>
          <cell r="F60">
            <v>87.538130198202225</v>
          </cell>
          <cell r="G60">
            <v>175.86245089934255</v>
          </cell>
          <cell r="H60">
            <v>33.143922911409391</v>
          </cell>
          <cell r="I60">
            <v>8.6627280133166096</v>
          </cell>
          <cell r="J60">
            <v>-13.343164559576508</v>
          </cell>
          <cell r="K60">
            <v>73.277310346551872</v>
          </cell>
          <cell r="L60">
            <v>198.28730373521762</v>
          </cell>
          <cell r="M60">
            <v>10.423401696024825</v>
          </cell>
          <cell r="N60">
            <v>95.4125294179197</v>
          </cell>
          <cell r="O60">
            <v>949.33707272973879</v>
          </cell>
          <cell r="Q60">
            <v>43.428881956671262</v>
          </cell>
          <cell r="R60">
            <v>141.86188300288961</v>
          </cell>
          <cell r="S60">
            <v>280.07246007132176</v>
          </cell>
          <cell r="T60">
            <v>367.61059026952398</v>
          </cell>
          <cell r="U60">
            <v>543.47304116886653</v>
          </cell>
          <cell r="V60">
            <v>576.61696408027592</v>
          </cell>
          <cell r="W60">
            <v>585.27969209359253</v>
          </cell>
          <cell r="X60">
            <v>571.93652753401602</v>
          </cell>
          <cell r="Y60">
            <v>645.21383788056789</v>
          </cell>
          <cell r="Z60">
            <v>843.50114161578551</v>
          </cell>
          <cell r="AA60">
            <v>853.92454331181034</v>
          </cell>
          <cell r="AB60">
            <v>949.33707272973004</v>
          </cell>
        </row>
        <row r="61">
          <cell r="B61" t="str">
            <v>Impot sur les societes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RESULTAT APRES IMPOTS</v>
          </cell>
          <cell r="C62">
            <v>43.428881956671262</v>
          </cell>
          <cell r="D62">
            <v>98.433001046218351</v>
          </cell>
          <cell r="E62">
            <v>138.21057706843214</v>
          </cell>
          <cell r="F62">
            <v>87.538130198202225</v>
          </cell>
          <cell r="G62">
            <v>175.86245089934255</v>
          </cell>
          <cell r="H62">
            <v>33.143922911409391</v>
          </cell>
          <cell r="I62">
            <v>8.6627280133166096</v>
          </cell>
          <cell r="J62">
            <v>-13.343164559576508</v>
          </cell>
          <cell r="K62">
            <v>73.277310346551872</v>
          </cell>
          <cell r="L62">
            <v>198.28730373521762</v>
          </cell>
          <cell r="M62">
            <v>10.423401696024825</v>
          </cell>
          <cell r="N62">
            <v>95.4125294179197</v>
          </cell>
          <cell r="O62">
            <v>949.33707272973879</v>
          </cell>
          <cell r="Q62">
            <v>43.428881956671262</v>
          </cell>
          <cell r="R62">
            <v>141.86188300288961</v>
          </cell>
          <cell r="S62">
            <v>280.07246007132176</v>
          </cell>
          <cell r="T62">
            <v>367.61059026952398</v>
          </cell>
          <cell r="U62">
            <v>543.47304116886653</v>
          </cell>
          <cell r="V62">
            <v>576.61696408027592</v>
          </cell>
          <cell r="W62">
            <v>585.27969209359253</v>
          </cell>
          <cell r="X62">
            <v>571.93652753401602</v>
          </cell>
          <cell r="Y62">
            <v>645.21383788056789</v>
          </cell>
          <cell r="Z62">
            <v>843.50114161578551</v>
          </cell>
          <cell r="AA62">
            <v>853.92454331181034</v>
          </cell>
          <cell r="AB62">
            <v>949.33707272973004</v>
          </cell>
        </row>
        <row r="63">
          <cell r="B63" t="str">
            <v>Amortissements d'exploitation</v>
          </cell>
          <cell r="C63">
            <v>-277.91666666666669</v>
          </cell>
          <cell r="D63">
            <v>-277.91666666666669</v>
          </cell>
          <cell r="E63">
            <v>-277.91666666666669</v>
          </cell>
          <cell r="F63">
            <v>-277.91666666666669</v>
          </cell>
          <cell r="G63">
            <v>-277.91666666666669</v>
          </cell>
          <cell r="H63">
            <v>-277.91666666666669</v>
          </cell>
          <cell r="I63">
            <v>-277.91666666666669</v>
          </cell>
          <cell r="J63">
            <v>-277.91666666666669</v>
          </cell>
          <cell r="K63">
            <v>-277.91666666666669</v>
          </cell>
          <cell r="L63">
            <v>-277.91666666666669</v>
          </cell>
          <cell r="M63">
            <v>-277.91666666666669</v>
          </cell>
          <cell r="N63">
            <v>-277.91666666666669</v>
          </cell>
          <cell r="O63">
            <v>-3334.9999999999995</v>
          </cell>
          <cell r="Q63">
            <v>-277.91666666666669</v>
          </cell>
          <cell r="R63">
            <v>-555.83333333333337</v>
          </cell>
          <cell r="S63">
            <v>-833.75</v>
          </cell>
          <cell r="T63">
            <v>-1111.6666666666667</v>
          </cell>
          <cell r="U63">
            <v>-1389.5833333333335</v>
          </cell>
          <cell r="V63">
            <v>-1667.5000000000002</v>
          </cell>
          <cell r="W63">
            <v>-1945.416666666667</v>
          </cell>
          <cell r="X63">
            <v>-2223.3333333333335</v>
          </cell>
          <cell r="Y63">
            <v>-2501.25</v>
          </cell>
          <cell r="Z63">
            <v>-2779.1666666666665</v>
          </cell>
          <cell r="AA63">
            <v>-3057.083333333333</v>
          </cell>
          <cell r="AB63">
            <v>-3334.9999999999995</v>
          </cell>
        </row>
        <row r="64">
          <cell r="B64" t="str">
            <v>Amortissements exceptionnels</v>
          </cell>
          <cell r="C64">
            <v>-5.25</v>
          </cell>
          <cell r="D64">
            <v>-5.25</v>
          </cell>
          <cell r="E64">
            <v>-5.25</v>
          </cell>
          <cell r="F64">
            <v>-5.25</v>
          </cell>
          <cell r="G64">
            <v>-5.25</v>
          </cell>
          <cell r="H64">
            <v>-5.25</v>
          </cell>
          <cell r="I64">
            <v>-5.25</v>
          </cell>
          <cell r="J64">
            <v>-5.25</v>
          </cell>
          <cell r="K64">
            <v>-5.25</v>
          </cell>
          <cell r="L64">
            <v>-5.25</v>
          </cell>
          <cell r="M64">
            <v>-5.25</v>
          </cell>
          <cell r="N64">
            <v>-5.25</v>
          </cell>
          <cell r="O64">
            <v>-63</v>
          </cell>
          <cell r="Q64">
            <v>-5.25</v>
          </cell>
          <cell r="R64">
            <v>-10.5</v>
          </cell>
          <cell r="S64">
            <v>-15.75</v>
          </cell>
          <cell r="T64">
            <v>-21</v>
          </cell>
          <cell r="U64">
            <v>-26.25</v>
          </cell>
          <cell r="V64">
            <v>-31.5</v>
          </cell>
          <cell r="W64">
            <v>-36.75</v>
          </cell>
          <cell r="X64">
            <v>-42</v>
          </cell>
          <cell r="Y64">
            <v>-47.25</v>
          </cell>
          <cell r="Z64">
            <v>-52.5</v>
          </cell>
          <cell r="AA64">
            <v>-57.75</v>
          </cell>
          <cell r="AB64">
            <v>-63</v>
          </cell>
        </row>
        <row r="65">
          <cell r="B65" t="str">
            <v>CASH FLOW NET</v>
          </cell>
          <cell r="C65">
            <v>326.59554862333795</v>
          </cell>
          <cell r="D65">
            <v>381.59966771288504</v>
          </cell>
          <cell r="E65">
            <v>421.37724373509883</v>
          </cell>
          <cell r="F65">
            <v>370.70479686486891</v>
          </cell>
          <cell r="G65">
            <v>459.02911756600923</v>
          </cell>
          <cell r="H65">
            <v>316.31058957807608</v>
          </cell>
          <cell r="I65">
            <v>291.8293946799833</v>
          </cell>
          <cell r="J65">
            <v>269.82350210709018</v>
          </cell>
          <cell r="K65">
            <v>356.44397701321856</v>
          </cell>
          <cell r="L65">
            <v>481.45397040188431</v>
          </cell>
          <cell r="M65">
            <v>293.59006836269151</v>
          </cell>
          <cell r="N65">
            <v>378.57919608458639</v>
          </cell>
          <cell r="O65">
            <v>4347.3370727297388</v>
          </cell>
          <cell r="Q65">
            <v>326.59554862333795</v>
          </cell>
          <cell r="R65">
            <v>708.19521633622298</v>
          </cell>
          <cell r="S65">
            <v>1129.5724600713218</v>
          </cell>
          <cell r="T65">
            <v>1500.2772569361907</v>
          </cell>
          <cell r="U65">
            <v>1959.3063745022</v>
          </cell>
          <cell r="V65">
            <v>2275.6169640802759</v>
          </cell>
          <cell r="W65">
            <v>2567.446358760259</v>
          </cell>
          <cell r="X65">
            <v>2837.2698608673491</v>
          </cell>
          <cell r="Y65">
            <v>3193.7138378805676</v>
          </cell>
          <cell r="Z65">
            <v>3675.1678082824519</v>
          </cell>
          <cell r="AA65">
            <v>3968.7578766451434</v>
          </cell>
          <cell r="AB65">
            <v>4347.3370727297297</v>
          </cell>
        </row>
        <row r="66">
          <cell r="B66" t="str">
            <v>Charges de Leasing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B67" t="str">
            <v>EXCEDENT BRUT D'EXPLOITATION EBITDA</v>
          </cell>
          <cell r="C67">
            <v>326.59554862333795</v>
          </cell>
          <cell r="D67">
            <v>381.59966771288504</v>
          </cell>
          <cell r="E67">
            <v>421.37724373509883</v>
          </cell>
          <cell r="F67">
            <v>370.70479686486891</v>
          </cell>
          <cell r="G67">
            <v>459.02911756600923</v>
          </cell>
          <cell r="H67">
            <v>316.31058957807608</v>
          </cell>
          <cell r="I67">
            <v>291.8293946799833</v>
          </cell>
          <cell r="J67">
            <v>269.82350210709018</v>
          </cell>
          <cell r="K67">
            <v>356.44397701321856</v>
          </cell>
          <cell r="L67">
            <v>481.45397040188431</v>
          </cell>
          <cell r="M67">
            <v>293.59006836269151</v>
          </cell>
          <cell r="N67">
            <v>378.57919608458639</v>
          </cell>
          <cell r="O67">
            <v>4347.3370727297388</v>
          </cell>
          <cell r="Q67">
            <v>326.59554862333795</v>
          </cell>
          <cell r="R67">
            <v>708.19521633622298</v>
          </cell>
          <cell r="S67">
            <v>1129.5724600713218</v>
          </cell>
          <cell r="T67">
            <v>1500.2772569361907</v>
          </cell>
          <cell r="U67">
            <v>1959.3063745022</v>
          </cell>
          <cell r="V67">
            <v>2275.6169640802759</v>
          </cell>
          <cell r="W67">
            <v>2567.446358760259</v>
          </cell>
          <cell r="X67">
            <v>2837.2698608673491</v>
          </cell>
          <cell r="Y67">
            <v>3193.7138378805676</v>
          </cell>
          <cell r="Z67">
            <v>3675.1678082824519</v>
          </cell>
          <cell r="AA67">
            <v>3968.7578766451434</v>
          </cell>
          <cell r="AB67">
            <v>4347.3370727297297</v>
          </cell>
        </row>
        <row r="68">
          <cell r="B68" t="str">
            <v>CONTRIBUTION INDUSTRIELLE A L'EBITDA</v>
          </cell>
          <cell r="C68">
            <v>326.59554862333795</v>
          </cell>
          <cell r="D68">
            <v>381.59966771288504</v>
          </cell>
          <cell r="E68">
            <v>421.37724373509883</v>
          </cell>
          <cell r="F68">
            <v>370.70479686486891</v>
          </cell>
          <cell r="G68">
            <v>459.02911756600923</v>
          </cell>
          <cell r="H68">
            <v>316.31058957807608</v>
          </cell>
          <cell r="I68">
            <v>291.8293946799833</v>
          </cell>
          <cell r="J68">
            <v>269.82350210709018</v>
          </cell>
          <cell r="K68">
            <v>356.44397701321856</v>
          </cell>
          <cell r="L68">
            <v>481.45397040188431</v>
          </cell>
          <cell r="M68">
            <v>293.59006836269151</v>
          </cell>
          <cell r="N68">
            <v>378.57919608458639</v>
          </cell>
          <cell r="O68">
            <v>4347.3370727297388</v>
          </cell>
          <cell r="Q68">
            <v>326.59554862333795</v>
          </cell>
          <cell r="R68">
            <v>708.19521633622298</v>
          </cell>
          <cell r="S68">
            <v>1129.5724600713218</v>
          </cell>
          <cell r="T68">
            <v>1500.2772569361907</v>
          </cell>
          <cell r="U68">
            <v>1959.3063745022</v>
          </cell>
          <cell r="V68">
            <v>2275.6169640802759</v>
          </cell>
          <cell r="W68">
            <v>2567.446358760259</v>
          </cell>
          <cell r="X68">
            <v>2837.2698608673491</v>
          </cell>
          <cell r="Y68">
            <v>3193.7138378805676</v>
          </cell>
          <cell r="Z68">
            <v>3675.1678082824519</v>
          </cell>
          <cell r="AA68">
            <v>3968.7578766451434</v>
          </cell>
          <cell r="AB68">
            <v>4347.3370727297297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</sheetData>
      <sheetData sheetId="5">
        <row r="6">
          <cell r="Q6">
            <v>41640</v>
          </cell>
          <cell r="R6">
            <v>41671</v>
          </cell>
          <cell r="S6">
            <v>41699</v>
          </cell>
          <cell r="T6">
            <v>41730</v>
          </cell>
          <cell r="U6">
            <v>41760</v>
          </cell>
          <cell r="V6">
            <v>41791</v>
          </cell>
          <cell r="W6">
            <v>41821</v>
          </cell>
          <cell r="X6">
            <v>41852</v>
          </cell>
          <cell r="Y6">
            <v>41883</v>
          </cell>
          <cell r="Z6">
            <v>41913</v>
          </cell>
          <cell r="AA6">
            <v>41944</v>
          </cell>
          <cell r="AB6">
            <v>41974</v>
          </cell>
        </row>
        <row r="7">
          <cell r="B7">
            <v>0</v>
          </cell>
          <cell r="C7">
            <v>41640</v>
          </cell>
          <cell r="D7">
            <v>41671</v>
          </cell>
          <cell r="E7">
            <v>41699</v>
          </cell>
          <cell r="F7">
            <v>41730</v>
          </cell>
          <cell r="G7">
            <v>41760</v>
          </cell>
          <cell r="H7">
            <v>41791</v>
          </cell>
          <cell r="I7">
            <v>41821</v>
          </cell>
          <cell r="J7">
            <v>41852</v>
          </cell>
          <cell r="K7">
            <v>41883</v>
          </cell>
          <cell r="L7">
            <v>41913</v>
          </cell>
          <cell r="M7">
            <v>41944</v>
          </cell>
          <cell r="N7">
            <v>41974</v>
          </cell>
          <cell r="O7" t="str">
            <v>B2014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20</v>
          </cell>
          <cell r="I8">
            <v>22</v>
          </cell>
          <cell r="J8">
            <v>20</v>
          </cell>
          <cell r="K8">
            <v>22</v>
          </cell>
          <cell r="L8">
            <v>23</v>
          </cell>
          <cell r="M8">
            <v>19</v>
          </cell>
          <cell r="N8">
            <v>22</v>
          </cell>
          <cell r="O8">
            <v>251</v>
          </cell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123</v>
          </cell>
          <cell r="W8">
            <v>145</v>
          </cell>
          <cell r="X8">
            <v>165</v>
          </cell>
          <cell r="Y8">
            <v>187</v>
          </cell>
          <cell r="Z8">
            <v>210</v>
          </cell>
          <cell r="AA8">
            <v>229</v>
          </cell>
          <cell r="AB8">
            <v>251</v>
          </cell>
        </row>
        <row r="9">
          <cell r="B9" t="str">
            <v>VENTES EN TONNES NETTES</v>
          </cell>
          <cell r="C9">
            <v>1017</v>
          </cell>
          <cell r="D9">
            <v>770</v>
          </cell>
          <cell r="E9">
            <v>1167</v>
          </cell>
          <cell r="F9">
            <v>918.76489351868076</v>
          </cell>
          <cell r="G9">
            <v>1025.2906560424237</v>
          </cell>
          <cell r="H9">
            <v>846.22279167520708</v>
          </cell>
          <cell r="I9">
            <v>816.18009359173402</v>
          </cell>
          <cell r="J9">
            <v>769.95202839858086</v>
          </cell>
          <cell r="K9">
            <v>869.14990344682394</v>
          </cell>
          <cell r="L9">
            <v>1009.962639214838</v>
          </cell>
          <cell r="M9">
            <v>850.67294031019776</v>
          </cell>
          <cell r="N9">
            <v>963.8559098124241</v>
          </cell>
          <cell r="O9">
            <v>11024.051856010912</v>
          </cell>
          <cell r="Q9">
            <v>1017</v>
          </cell>
          <cell r="R9">
            <v>1787</v>
          </cell>
          <cell r="S9">
            <v>2954</v>
          </cell>
          <cell r="T9">
            <v>3872.7648935186808</v>
          </cell>
          <cell r="U9">
            <v>4898.0555495611043</v>
          </cell>
          <cell r="V9">
            <v>5744.2783412363115</v>
          </cell>
          <cell r="W9">
            <v>6560.4584348280459</v>
          </cell>
          <cell r="X9">
            <v>7330.4104632266271</v>
          </cell>
          <cell r="Y9">
            <v>8199.5603666734514</v>
          </cell>
          <cell r="Z9">
            <v>9209.5230058882898</v>
          </cell>
          <cell r="AA9">
            <v>10060.195946198488</v>
          </cell>
          <cell r="AB9">
            <v>11024.051856010912</v>
          </cell>
        </row>
        <row r="10">
          <cell r="B10" t="str">
            <v>CA PRIX TARIF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Net Facturé</v>
          </cell>
          <cell r="C15">
            <v>3711</v>
          </cell>
          <cell r="D15">
            <v>2800</v>
          </cell>
          <cell r="E15">
            <v>4625</v>
          </cell>
          <cell r="F15">
            <v>3518.5722846617232</v>
          </cell>
          <cell r="G15">
            <v>3926.5314897452135</v>
          </cell>
          <cell r="H15">
            <v>3240.7595048982084</v>
          </cell>
          <cell r="I15">
            <v>3125.7056912635467</v>
          </cell>
          <cell r="J15">
            <v>2948.6671582181425</v>
          </cell>
          <cell r="K15">
            <v>3328.5629251377432</v>
          </cell>
          <cell r="L15">
            <v>3867.8301445274824</v>
          </cell>
          <cell r="M15">
            <v>3257.8021343675773</v>
          </cell>
          <cell r="N15">
            <v>3691.2562883035862</v>
          </cell>
          <cell r="O15">
            <v>42041.687621123223</v>
          </cell>
          <cell r="Q15">
            <v>3711</v>
          </cell>
          <cell r="R15">
            <v>6511</v>
          </cell>
          <cell r="S15">
            <v>11136</v>
          </cell>
          <cell r="T15">
            <v>14654.572284661723</v>
          </cell>
          <cell r="U15">
            <v>18581.103774406936</v>
          </cell>
          <cell r="V15">
            <v>21821.863279305144</v>
          </cell>
          <cell r="W15">
            <v>24947.568970568689</v>
          </cell>
          <cell r="X15">
            <v>27896.236128786833</v>
          </cell>
          <cell r="Y15">
            <v>31224.799053924577</v>
          </cell>
          <cell r="Z15">
            <v>35092.629198452058</v>
          </cell>
          <cell r="AA15">
            <v>38350.431332819637</v>
          </cell>
          <cell r="AB15">
            <v>42041.687621123223</v>
          </cell>
        </row>
        <row r="16">
          <cell r="B16" t="str">
            <v>Ristournes differees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Animation promotionnelle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Penalites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Conditions Commerciales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CA Net Distributeur</v>
          </cell>
          <cell r="C20">
            <v>3711</v>
          </cell>
          <cell r="D20">
            <v>2800</v>
          </cell>
          <cell r="E20">
            <v>4625</v>
          </cell>
          <cell r="F20">
            <v>3518.5722846617232</v>
          </cell>
          <cell r="G20">
            <v>3926.5314897452135</v>
          </cell>
          <cell r="H20">
            <v>3240.7595048982084</v>
          </cell>
          <cell r="I20">
            <v>3125.7056912635467</v>
          </cell>
          <cell r="J20">
            <v>2948.6671582181425</v>
          </cell>
          <cell r="K20">
            <v>3328.5629251377432</v>
          </cell>
          <cell r="L20">
            <v>3867.8301445274824</v>
          </cell>
          <cell r="M20">
            <v>3257.8021343675773</v>
          </cell>
          <cell r="N20">
            <v>3691.2562883035862</v>
          </cell>
          <cell r="O20">
            <v>42041.687621123223</v>
          </cell>
          <cell r="Q20">
            <v>3711</v>
          </cell>
          <cell r="R20">
            <v>6511</v>
          </cell>
          <cell r="S20">
            <v>11136</v>
          </cell>
          <cell r="T20">
            <v>14654.572284661723</v>
          </cell>
          <cell r="U20">
            <v>18581.103774406936</v>
          </cell>
          <cell r="V20">
            <v>21821.863279305144</v>
          </cell>
          <cell r="W20">
            <v>24947.568970568689</v>
          </cell>
          <cell r="X20">
            <v>27896.236128786833</v>
          </cell>
          <cell r="Y20">
            <v>31224.799053924577</v>
          </cell>
          <cell r="Z20">
            <v>35092.629198452058</v>
          </cell>
          <cell r="AA20">
            <v>38350.431332819637</v>
          </cell>
          <cell r="AB20">
            <v>42041.687621123223</v>
          </cell>
        </row>
        <row r="21">
          <cell r="B21" t="str">
            <v>Commissions s/ventes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Taxe Organic</v>
          </cell>
          <cell r="C22">
            <v>-6</v>
          </cell>
          <cell r="D22">
            <v>-5</v>
          </cell>
          <cell r="E22">
            <v>-9</v>
          </cell>
          <cell r="F22">
            <v>-5.6297156554587575</v>
          </cell>
          <cell r="G22">
            <v>-6.2824503835923418</v>
          </cell>
          <cell r="H22">
            <v>-5.1852152078371336</v>
          </cell>
          <cell r="I22">
            <v>-5.0011291060216747</v>
          </cell>
          <cell r="J22">
            <v>-4.7178674531490286</v>
          </cell>
          <cell r="K22">
            <v>-5.3257006802203897</v>
          </cell>
          <cell r="L22">
            <v>-6.1885282312439722</v>
          </cell>
          <cell r="M22">
            <v>-5.2124834149881236</v>
          </cell>
          <cell r="N22">
            <v>-5.9060100612857385</v>
          </cell>
          <cell r="O22">
            <v>-69.44910019379715</v>
          </cell>
          <cell r="Q22">
            <v>-6</v>
          </cell>
          <cell r="R22">
            <v>-11</v>
          </cell>
          <cell r="S22">
            <v>-20</v>
          </cell>
          <cell r="T22">
            <v>-25.629715655458757</v>
          </cell>
          <cell r="U22">
            <v>-31.912166039051097</v>
          </cell>
          <cell r="V22">
            <v>-37.097381246888233</v>
          </cell>
          <cell r="W22">
            <v>-42.098510352909905</v>
          </cell>
          <cell r="X22">
            <v>-46.816377806058931</v>
          </cell>
          <cell r="Y22">
            <v>-52.142078486279317</v>
          </cell>
          <cell r="Z22">
            <v>-58.330606717523288</v>
          </cell>
          <cell r="AA22">
            <v>-63.543090132511409</v>
          </cell>
          <cell r="AB22">
            <v>-69.44910019379715</v>
          </cell>
        </row>
        <row r="23">
          <cell r="B23" t="str">
            <v>Eco emballage</v>
          </cell>
          <cell r="C23">
            <v>-40</v>
          </cell>
          <cell r="D23">
            <v>-28</v>
          </cell>
          <cell r="E23">
            <v>-48</v>
          </cell>
          <cell r="F23">
            <v>-36.900932874681118</v>
          </cell>
          <cell r="G23">
            <v>-41.179394143764135</v>
          </cell>
          <cell r="H23">
            <v>-33.987378765683289</v>
          </cell>
          <cell r="I23">
            <v>-32.780754967611479</v>
          </cell>
          <cell r="J23">
            <v>-30.924068079972752</v>
          </cell>
          <cell r="K23">
            <v>-34.90821479072406</v>
          </cell>
          <cell r="L23">
            <v>-40.563765353366492</v>
          </cell>
          <cell r="M23">
            <v>-34.166112887133266</v>
          </cell>
          <cell r="N23">
            <v>-38.711951751484492</v>
          </cell>
          <cell r="O23">
            <v>-440.12257361442113</v>
          </cell>
          <cell r="Q23">
            <v>-40</v>
          </cell>
          <cell r="R23">
            <v>-68</v>
          </cell>
          <cell r="S23">
            <v>-116</v>
          </cell>
          <cell r="T23">
            <v>-152.90093287468113</v>
          </cell>
          <cell r="U23">
            <v>-194.08032701844527</v>
          </cell>
          <cell r="V23">
            <v>-228.06770578412858</v>
          </cell>
          <cell r="W23">
            <v>-260.84846075174005</v>
          </cell>
          <cell r="X23">
            <v>-291.7725288317128</v>
          </cell>
          <cell r="Y23">
            <v>-326.68074362243686</v>
          </cell>
          <cell r="Z23">
            <v>-367.24450897580334</v>
          </cell>
          <cell r="AA23">
            <v>-401.41062186293664</v>
          </cell>
          <cell r="AB23">
            <v>-440.12257361442113</v>
          </cell>
        </row>
        <row r="24">
          <cell r="B24" t="str">
            <v>Autres charges variables sur ventes</v>
          </cell>
          <cell r="C24">
            <v>-46</v>
          </cell>
          <cell r="D24">
            <v>-33</v>
          </cell>
          <cell r="E24">
            <v>-57</v>
          </cell>
          <cell r="F24">
            <v>-42.530648530139878</v>
          </cell>
          <cell r="G24">
            <v>-47.461844527356476</v>
          </cell>
          <cell r="H24">
            <v>-39.172593973520421</v>
          </cell>
          <cell r="I24">
            <v>-37.781884073633151</v>
          </cell>
          <cell r="J24">
            <v>-35.641935533121782</v>
          </cell>
          <cell r="K24">
            <v>-40.233915470944453</v>
          </cell>
          <cell r="L24">
            <v>-46.752293584610463</v>
          </cell>
          <cell r="M24">
            <v>-39.378596302121387</v>
          </cell>
          <cell r="N24">
            <v>-44.617961812770233</v>
          </cell>
          <cell r="O24">
            <v>-509.57167380821829</v>
          </cell>
          <cell r="Q24">
            <v>-46</v>
          </cell>
          <cell r="R24">
            <v>-79</v>
          </cell>
          <cell r="S24">
            <v>-136</v>
          </cell>
          <cell r="T24">
            <v>-178.53064853013987</v>
          </cell>
          <cell r="U24">
            <v>-225.99249305749635</v>
          </cell>
          <cell r="V24">
            <v>-265.16508703101675</v>
          </cell>
          <cell r="W24">
            <v>-302.94697110464989</v>
          </cell>
          <cell r="X24">
            <v>-338.58890663777169</v>
          </cell>
          <cell r="Y24">
            <v>-378.82282210871614</v>
          </cell>
          <cell r="Z24">
            <v>-425.57511569332661</v>
          </cell>
          <cell r="AA24">
            <v>-464.95371199544797</v>
          </cell>
          <cell r="AB24">
            <v>-509.57167380821818</v>
          </cell>
        </row>
        <row r="25">
          <cell r="B25" t="str">
            <v>Transport - Logistique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CA NET ENCAISSE DEPART</v>
          </cell>
          <cell r="C26">
            <v>3665</v>
          </cell>
          <cell r="D26">
            <v>2767</v>
          </cell>
          <cell r="E26">
            <v>4568</v>
          </cell>
          <cell r="F26">
            <v>3476.0416361315833</v>
          </cell>
          <cell r="G26">
            <v>3879.0696452178572</v>
          </cell>
          <cell r="H26">
            <v>3201.5869109246878</v>
          </cell>
          <cell r="I26">
            <v>3087.9238071899135</v>
          </cell>
          <cell r="J26">
            <v>2913.0252226850207</v>
          </cell>
          <cell r="K26">
            <v>3288.3290096667988</v>
          </cell>
          <cell r="L26">
            <v>3821.0778509428719</v>
          </cell>
          <cell r="M26">
            <v>3218.4235380654559</v>
          </cell>
          <cell r="N26">
            <v>3646.6383264908159</v>
          </cell>
          <cell r="O26">
            <v>41532.115947315004</v>
          </cell>
          <cell r="Q26">
            <v>3665</v>
          </cell>
          <cell r="R26">
            <v>6432</v>
          </cell>
          <cell r="S26">
            <v>11000</v>
          </cell>
          <cell r="T26">
            <v>14476.041636131584</v>
          </cell>
          <cell r="U26">
            <v>18355.11128134944</v>
          </cell>
          <cell r="V26">
            <v>21556.698192274129</v>
          </cell>
          <cell r="W26">
            <v>24644.621999464041</v>
          </cell>
          <cell r="X26">
            <v>27557.647222149062</v>
          </cell>
          <cell r="Y26">
            <v>30845.976231815861</v>
          </cell>
          <cell r="Z26">
            <v>34667.054082758732</v>
          </cell>
          <cell r="AA26">
            <v>37885.477620824189</v>
          </cell>
          <cell r="AB26">
            <v>41532.115947315004</v>
          </cell>
        </row>
        <row r="27">
          <cell r="B27" t="str">
            <v>CVS de référence des produits fabriqués</v>
          </cell>
          <cell r="C27">
            <v>-2776</v>
          </cell>
          <cell r="D27">
            <v>-2109</v>
          </cell>
          <cell r="E27">
            <v>-3460</v>
          </cell>
          <cell r="F27">
            <v>-2596.0489627946959</v>
          </cell>
          <cell r="G27">
            <v>-2897.0466361511108</v>
          </cell>
          <cell r="H27">
            <v>-2391.0750357561265</v>
          </cell>
          <cell r="I27">
            <v>-2306.18681707326</v>
          </cell>
          <cell r="J27">
            <v>-2175.5654562188242</v>
          </cell>
          <cell r="K27">
            <v>-2455.8575553696423</v>
          </cell>
          <cell r="L27">
            <v>-2853.7360106933211</v>
          </cell>
          <cell r="M27">
            <v>-2403.6493121892458</v>
          </cell>
          <cell r="N27">
            <v>-2723.4574945164741</v>
          </cell>
          <cell r="O27">
            <v>-31147.623280762702</v>
          </cell>
          <cell r="Q27">
            <v>-2776</v>
          </cell>
          <cell r="R27">
            <v>-4885</v>
          </cell>
          <cell r="S27">
            <v>-8345</v>
          </cell>
          <cell r="T27">
            <v>-10941.048962794695</v>
          </cell>
          <cell r="U27">
            <v>-13838.095598945805</v>
          </cell>
          <cell r="V27">
            <v>-16229.170634701932</v>
          </cell>
          <cell r="W27">
            <v>-18535.357451775191</v>
          </cell>
          <cell r="X27">
            <v>-20710.922907994016</v>
          </cell>
          <cell r="Y27">
            <v>-23166.780463363659</v>
          </cell>
          <cell r="Z27">
            <v>-26020.516474056982</v>
          </cell>
          <cell r="AA27">
            <v>-28424.165786246227</v>
          </cell>
          <cell r="AB27">
            <v>-31147.623280762702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CVS de référence et autres coûts de productions</v>
          </cell>
          <cell r="C31">
            <v>-2776</v>
          </cell>
          <cell r="D31">
            <v>-2109</v>
          </cell>
          <cell r="E31">
            <v>-3460</v>
          </cell>
          <cell r="F31">
            <v>-2596.0489627946959</v>
          </cell>
          <cell r="G31">
            <v>-2897.0466361511108</v>
          </cell>
          <cell r="H31">
            <v>-2391.0750357561265</v>
          </cell>
          <cell r="I31">
            <v>-2306.18681707326</v>
          </cell>
          <cell r="J31">
            <v>-2175.5654562188242</v>
          </cell>
          <cell r="K31">
            <v>-2455.8575553696423</v>
          </cell>
          <cell r="L31">
            <v>-2853.7360106933211</v>
          </cell>
          <cell r="M31">
            <v>-2403.6493121892458</v>
          </cell>
          <cell r="N31">
            <v>-2723.4574945164741</v>
          </cell>
          <cell r="O31">
            <v>-31147.623280762702</v>
          </cell>
          <cell r="Q31">
            <v>-2776</v>
          </cell>
          <cell r="R31">
            <v>-4885</v>
          </cell>
          <cell r="S31">
            <v>-8345</v>
          </cell>
          <cell r="T31">
            <v>-10941.048962794695</v>
          </cell>
          <cell r="U31">
            <v>-13838.095598945805</v>
          </cell>
          <cell r="V31">
            <v>-16229.170634701932</v>
          </cell>
          <cell r="W31">
            <v>-18535.357451775191</v>
          </cell>
          <cell r="X31">
            <v>-20710.922907994016</v>
          </cell>
          <cell r="Y31">
            <v>-23166.780463363659</v>
          </cell>
          <cell r="Z31">
            <v>-26020.516474056982</v>
          </cell>
          <cell r="AA31">
            <v>-28424.165786246227</v>
          </cell>
          <cell r="AB31">
            <v>-31147.623280762702</v>
          </cell>
        </row>
        <row r="32">
          <cell r="B32" t="str">
            <v>MARGE SUR CVS DE REFERENCE</v>
          </cell>
          <cell r="C32">
            <v>889</v>
          </cell>
          <cell r="D32">
            <v>658</v>
          </cell>
          <cell r="E32">
            <v>1108</v>
          </cell>
          <cell r="F32">
            <v>879.99267333688749</v>
          </cell>
          <cell r="G32">
            <v>982.02300906674645</v>
          </cell>
          <cell r="H32">
            <v>810.51187516856135</v>
          </cell>
          <cell r="I32">
            <v>781.73699011665349</v>
          </cell>
          <cell r="J32">
            <v>737.45976646619647</v>
          </cell>
          <cell r="K32">
            <v>832.47145429715647</v>
          </cell>
          <cell r="L32">
            <v>967.34184024955084</v>
          </cell>
          <cell r="M32">
            <v>814.77422587621004</v>
          </cell>
          <cell r="N32">
            <v>923.1808319743418</v>
          </cell>
          <cell r="O32">
            <v>10384.492666552302</v>
          </cell>
          <cell r="Q32">
            <v>889</v>
          </cell>
          <cell r="R32">
            <v>1547</v>
          </cell>
          <cell r="S32">
            <v>2655</v>
          </cell>
          <cell r="T32">
            <v>3534.9926733368875</v>
          </cell>
          <cell r="U32">
            <v>4517.0156824036339</v>
          </cell>
          <cell r="V32">
            <v>5327.5275575721953</v>
          </cell>
          <cell r="W32">
            <v>6109.2645476888483</v>
          </cell>
          <cell r="X32">
            <v>6846.7243141550443</v>
          </cell>
          <cell r="Y32">
            <v>7679.1957684522004</v>
          </cell>
          <cell r="Z32">
            <v>8646.5376087017503</v>
          </cell>
          <cell r="AA32">
            <v>9461.3118345779603</v>
          </cell>
          <cell r="AB32">
            <v>10384.492666552302</v>
          </cell>
        </row>
        <row r="33">
          <cell r="B33" t="str">
            <v>Risque / marge DG</v>
          </cell>
          <cell r="C33">
            <v>119</v>
          </cell>
          <cell r="D33">
            <v>96</v>
          </cell>
          <cell r="E33">
            <v>142</v>
          </cell>
          <cell r="F33">
            <v>116.51127879876231</v>
          </cell>
          <cell r="G33">
            <v>130.02012410207044</v>
          </cell>
          <cell r="H33">
            <v>107.31200147312984</v>
          </cell>
          <cell r="I33">
            <v>103.50219855514388</v>
          </cell>
          <cell r="J33">
            <v>97.639881622877056</v>
          </cell>
          <cell r="K33">
            <v>110.21945595960096</v>
          </cell>
          <cell r="L33">
            <v>128.07633319905608</v>
          </cell>
          <cell r="M33">
            <v>107.87633791215239</v>
          </cell>
          <cell r="N33">
            <v>122.22940321533542</v>
          </cell>
          <cell r="O33">
            <v>1380.3870148381284</v>
          </cell>
          <cell r="Q33">
            <v>119</v>
          </cell>
          <cell r="R33">
            <v>215</v>
          </cell>
          <cell r="S33">
            <v>357</v>
          </cell>
          <cell r="T33">
            <v>473.51127879876231</v>
          </cell>
          <cell r="U33">
            <v>603.53140290083275</v>
          </cell>
          <cell r="V33">
            <v>710.84340437396258</v>
          </cell>
          <cell r="W33">
            <v>814.34560292910646</v>
          </cell>
          <cell r="X33">
            <v>911.98548455198352</v>
          </cell>
          <cell r="Y33">
            <v>1022.2049405115845</v>
          </cell>
          <cell r="Z33">
            <v>1150.2812737106406</v>
          </cell>
          <cell r="AA33">
            <v>1258.157611622793</v>
          </cell>
          <cell r="AB33">
            <v>1380.3870148381284</v>
          </cell>
        </row>
        <row r="34">
          <cell r="B34" t="str">
            <v>Ecart transport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Ecart prix du lait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Ecart prix matiere consommables</v>
          </cell>
          <cell r="C36">
            <v>14</v>
          </cell>
          <cell r="D36">
            <v>26</v>
          </cell>
          <cell r="E36">
            <v>59</v>
          </cell>
          <cell r="F36">
            <v>20.950437335712586</v>
          </cell>
          <cell r="G36">
            <v>23.379525917716943</v>
          </cell>
          <cell r="H36">
            <v>19.296272304382214</v>
          </cell>
          <cell r="I36">
            <v>18.611213843797117</v>
          </cell>
          <cell r="J36">
            <v>17.557083249765338</v>
          </cell>
          <cell r="K36">
            <v>19.819075278079389</v>
          </cell>
          <cell r="L36">
            <v>23.03000379481864</v>
          </cell>
          <cell r="M36">
            <v>19.397748275840936</v>
          </cell>
          <cell r="N36">
            <v>21.97863999988682</v>
          </cell>
          <cell r="O36">
            <v>283.02</v>
          </cell>
          <cell r="Q36">
            <v>14</v>
          </cell>
          <cell r="R36">
            <v>40</v>
          </cell>
          <cell r="S36">
            <v>99</v>
          </cell>
          <cell r="T36">
            <v>119.95043733571259</v>
          </cell>
          <cell r="U36">
            <v>143.32996325342953</v>
          </cell>
          <cell r="V36">
            <v>162.62623555781175</v>
          </cell>
          <cell r="W36">
            <v>181.23744940160887</v>
          </cell>
          <cell r="X36">
            <v>198.7945326513742</v>
          </cell>
          <cell r="Y36">
            <v>218.61360792945359</v>
          </cell>
          <cell r="Z36">
            <v>241.64361172427223</v>
          </cell>
          <cell r="AA36">
            <v>261.04136000011317</v>
          </cell>
          <cell r="AB36">
            <v>283.02</v>
          </cell>
        </row>
        <row r="37">
          <cell r="B37" t="str">
            <v>Ecart prix main d'oeuvre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B38" t="str">
            <v>Ecart prix énergie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B39" t="str">
            <v>Ecarts performance usines</v>
          </cell>
          <cell r="C39">
            <v>21</v>
          </cell>
          <cell r="D39">
            <v>18</v>
          </cell>
          <cell r="E39">
            <v>173</v>
          </cell>
          <cell r="F39">
            <v>-66.778408982782096</v>
          </cell>
          <cell r="G39">
            <v>-74.521000136618554</v>
          </cell>
          <cell r="H39">
            <v>-61.50584558865669</v>
          </cell>
          <cell r="I39">
            <v>-59.322258042248535</v>
          </cell>
          <cell r="J39">
            <v>-55.962272625164978</v>
          </cell>
          <cell r="K39">
            <v>-63.172252367452337</v>
          </cell>
          <cell r="L39">
            <v>-73.406916888740639</v>
          </cell>
          <cell r="M39">
            <v>-61.829294871142295</v>
          </cell>
          <cell r="N39">
            <v>-70.05575049719387</v>
          </cell>
          <cell r="O39">
            <v>-374.55399999999997</v>
          </cell>
          <cell r="Q39">
            <v>21</v>
          </cell>
          <cell r="R39">
            <v>39</v>
          </cell>
          <cell r="S39">
            <v>212</v>
          </cell>
          <cell r="T39">
            <v>145.22159101721792</v>
          </cell>
          <cell r="U39">
            <v>70.700590880599364</v>
          </cell>
          <cell r="V39">
            <v>9.1947452919426738</v>
          </cell>
          <cell r="W39">
            <v>-50.127512750305861</v>
          </cell>
          <cell r="X39">
            <v>-106.08978537547084</v>
          </cell>
          <cell r="Y39">
            <v>-169.26203774292318</v>
          </cell>
          <cell r="Z39">
            <v>-242.66895463166384</v>
          </cell>
          <cell r="AA39">
            <v>-304.49824950280612</v>
          </cell>
          <cell r="AB39">
            <v>-374.55399999999997</v>
          </cell>
        </row>
        <row r="40">
          <cell r="B40" t="str">
            <v>Ecarts dep. Emballages</v>
          </cell>
          <cell r="C40">
            <v>-2.5</v>
          </cell>
          <cell r="D40">
            <v>-2.5</v>
          </cell>
          <cell r="E40">
            <v>-2.5</v>
          </cell>
          <cell r="F40">
            <v>-2.5</v>
          </cell>
          <cell r="G40">
            <v>-2.5</v>
          </cell>
          <cell r="H40">
            <v>-2.5</v>
          </cell>
          <cell r="I40">
            <v>-2.5</v>
          </cell>
          <cell r="J40">
            <v>-2.5</v>
          </cell>
          <cell r="K40">
            <v>-2.5</v>
          </cell>
          <cell r="L40">
            <v>-2.5</v>
          </cell>
          <cell r="M40">
            <v>-2.5</v>
          </cell>
          <cell r="N40">
            <v>-2.5</v>
          </cell>
          <cell r="O40">
            <v>-30</v>
          </cell>
          <cell r="Q40">
            <v>-2.5</v>
          </cell>
          <cell r="R40">
            <v>-5</v>
          </cell>
          <cell r="S40">
            <v>-7.5</v>
          </cell>
          <cell r="T40">
            <v>-10</v>
          </cell>
          <cell r="U40">
            <v>-12.5</v>
          </cell>
          <cell r="V40">
            <v>-15</v>
          </cell>
          <cell r="W40">
            <v>-17.5</v>
          </cell>
          <cell r="X40">
            <v>-20</v>
          </cell>
          <cell r="Y40">
            <v>-22.5</v>
          </cell>
          <cell r="Z40">
            <v>-25</v>
          </cell>
          <cell r="AA40">
            <v>-27.5</v>
          </cell>
          <cell r="AB40">
            <v>-30</v>
          </cell>
        </row>
        <row r="41">
          <cell r="B41" t="str">
            <v>Ecarts résiduels</v>
          </cell>
          <cell r="C41">
            <v>-2.5</v>
          </cell>
          <cell r="D41">
            <v>-2.5</v>
          </cell>
          <cell r="E41">
            <v>-2.5</v>
          </cell>
          <cell r="F41">
            <v>-2.5</v>
          </cell>
          <cell r="G41">
            <v>-2.5</v>
          </cell>
          <cell r="H41">
            <v>-2.5</v>
          </cell>
          <cell r="I41">
            <v>-2.5</v>
          </cell>
          <cell r="J41">
            <v>-2.5</v>
          </cell>
          <cell r="K41">
            <v>-2.5</v>
          </cell>
          <cell r="L41">
            <v>-2.5</v>
          </cell>
          <cell r="M41">
            <v>-2.5</v>
          </cell>
          <cell r="N41">
            <v>-2.5</v>
          </cell>
          <cell r="O41">
            <v>-30</v>
          </cell>
          <cell r="Q41">
            <v>-2.5</v>
          </cell>
          <cell r="R41">
            <v>-5</v>
          </cell>
          <cell r="S41">
            <v>-7.5</v>
          </cell>
          <cell r="T41">
            <v>-10</v>
          </cell>
          <cell r="U41">
            <v>-12.5</v>
          </cell>
          <cell r="V41">
            <v>-15</v>
          </cell>
          <cell r="W41">
            <v>-17.5</v>
          </cell>
          <cell r="X41">
            <v>-20</v>
          </cell>
          <cell r="Y41">
            <v>-22.5</v>
          </cell>
          <cell r="Z41">
            <v>-25</v>
          </cell>
          <cell r="AA41">
            <v>-27.5</v>
          </cell>
          <cell r="AB41">
            <v>-30</v>
          </cell>
        </row>
        <row r="42">
          <cell r="B42" t="str">
            <v>Ecarts sur frais variables</v>
          </cell>
          <cell r="C42">
            <v>149</v>
          </cell>
          <cell r="D42">
            <v>135</v>
          </cell>
          <cell r="E42">
            <v>369</v>
          </cell>
          <cell r="F42">
            <v>65.683307151692802</v>
          </cell>
          <cell r="G42">
            <v>73.878649883168819</v>
          </cell>
          <cell r="H42">
            <v>60.102428188855356</v>
          </cell>
          <cell r="I42">
            <v>57.791154356692459</v>
          </cell>
          <cell r="J42">
            <v>54.234692247477419</v>
          </cell>
          <cell r="K42">
            <v>61.86627887022803</v>
          </cell>
          <cell r="L42">
            <v>72.699420105134081</v>
          </cell>
          <cell r="M42">
            <v>60.444791316851038</v>
          </cell>
          <cell r="N42">
            <v>69.152292718028363</v>
          </cell>
          <cell r="O42">
            <v>1228.8530148381283</v>
          </cell>
          <cell r="Q42">
            <v>149</v>
          </cell>
          <cell r="R42">
            <v>284</v>
          </cell>
          <cell r="S42">
            <v>653</v>
          </cell>
          <cell r="T42">
            <v>718.68330715169282</v>
          </cell>
          <cell r="U42">
            <v>792.56195703486162</v>
          </cell>
          <cell r="V42">
            <v>852.66438522371698</v>
          </cell>
          <cell r="W42">
            <v>910.45553958040944</v>
          </cell>
          <cell r="X42">
            <v>964.69023182788681</v>
          </cell>
          <cell r="Y42">
            <v>1026.5565106981148</v>
          </cell>
          <cell r="Z42">
            <v>1099.2559308032489</v>
          </cell>
          <cell r="AA42">
            <v>1159.7007221201</v>
          </cell>
          <cell r="AB42">
            <v>1228.8530148381283</v>
          </cell>
        </row>
        <row r="43">
          <cell r="B43" t="str">
            <v>MARGE SUR CVS  ( CONTRIBUTION I )</v>
          </cell>
          <cell r="C43">
            <v>1038</v>
          </cell>
          <cell r="D43">
            <v>793</v>
          </cell>
          <cell r="E43">
            <v>1477</v>
          </cell>
          <cell r="F43">
            <v>945.67598048858031</v>
          </cell>
          <cell r="G43">
            <v>1055.9016589499154</v>
          </cell>
          <cell r="H43">
            <v>870.6143033574167</v>
          </cell>
          <cell r="I43">
            <v>839.52814447334595</v>
          </cell>
          <cell r="J43">
            <v>791.69445871367384</v>
          </cell>
          <cell r="K43">
            <v>894.3377331673845</v>
          </cell>
          <cell r="L43">
            <v>1040.0412603546849</v>
          </cell>
          <cell r="M43">
            <v>875.21901719306106</v>
          </cell>
          <cell r="N43">
            <v>992.33312469237012</v>
          </cell>
          <cell r="O43">
            <v>11613.34568139043</v>
          </cell>
          <cell r="Q43">
            <v>1038</v>
          </cell>
          <cell r="R43">
            <v>1831</v>
          </cell>
          <cell r="S43">
            <v>3308</v>
          </cell>
          <cell r="T43">
            <v>4253.6759804885805</v>
          </cell>
          <cell r="U43">
            <v>5309.5776394384957</v>
          </cell>
          <cell r="V43">
            <v>6180.1919427959128</v>
          </cell>
          <cell r="W43">
            <v>7019.7200872692592</v>
          </cell>
          <cell r="X43">
            <v>7811.4145459829333</v>
          </cell>
          <cell r="Y43">
            <v>8705.7522791503179</v>
          </cell>
          <cell r="Z43">
            <v>9745.7935395050026</v>
          </cell>
          <cell r="AA43">
            <v>10621.012556698064</v>
          </cell>
          <cell r="AB43">
            <v>11613.345681390434</v>
          </cell>
        </row>
        <row r="44">
          <cell r="B44" t="str">
            <v>Marketing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Frais Fixes BU commerciale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 xml:space="preserve"> CONTRIBUTION  BU COMMERCIALE</v>
          </cell>
          <cell r="C47">
            <v>1038</v>
          </cell>
          <cell r="D47">
            <v>793</v>
          </cell>
          <cell r="E47">
            <v>1477</v>
          </cell>
          <cell r="F47">
            <v>945.67598048858031</v>
          </cell>
          <cell r="G47">
            <v>1055.9016589499154</v>
          </cell>
          <cell r="H47">
            <v>870.6143033574167</v>
          </cell>
          <cell r="I47">
            <v>839.52814447334595</v>
          </cell>
          <cell r="J47">
            <v>791.69445871367384</v>
          </cell>
          <cell r="K47">
            <v>894.3377331673845</v>
          </cell>
          <cell r="L47">
            <v>1040.0412603546849</v>
          </cell>
          <cell r="M47">
            <v>875.21901719306106</v>
          </cell>
          <cell r="N47">
            <v>992.33312469237012</v>
          </cell>
          <cell r="O47">
            <v>11613.34568139043</v>
          </cell>
          <cell r="Q47">
            <v>1038</v>
          </cell>
          <cell r="R47">
            <v>1831</v>
          </cell>
          <cell r="S47">
            <v>3308</v>
          </cell>
          <cell r="T47">
            <v>4253.6759804885805</v>
          </cell>
          <cell r="U47">
            <v>5309.5776394384957</v>
          </cell>
          <cell r="V47">
            <v>6180.1919427959128</v>
          </cell>
          <cell r="W47">
            <v>7019.7200872692592</v>
          </cell>
          <cell r="X47">
            <v>7811.4145459829333</v>
          </cell>
          <cell r="Y47">
            <v>8705.7522791503179</v>
          </cell>
          <cell r="Z47">
            <v>9745.7935395050026</v>
          </cell>
          <cell r="AA47">
            <v>10621.012556698064</v>
          </cell>
          <cell r="AB47">
            <v>11613.345681390434</v>
          </cell>
        </row>
        <row r="48">
          <cell r="B48" t="str">
            <v>Frais fixes industriels</v>
          </cell>
          <cell r="C48">
            <v>-705.48824358344461</v>
          </cell>
          <cell r="D48">
            <v>-705.48824358344461</v>
          </cell>
          <cell r="E48">
            <v>-705.48824358344461</v>
          </cell>
          <cell r="F48">
            <v>-680.57802991662948</v>
          </cell>
          <cell r="G48">
            <v>-680.57802991662948</v>
          </cell>
          <cell r="H48">
            <v>-680.57802991662948</v>
          </cell>
          <cell r="I48">
            <v>-680.57802991662948</v>
          </cell>
          <cell r="J48">
            <v>-680.57802991662948</v>
          </cell>
          <cell r="K48">
            <v>-680.57802991662948</v>
          </cell>
          <cell r="L48">
            <v>-680.57802991662948</v>
          </cell>
          <cell r="M48">
            <v>-680.57802991662948</v>
          </cell>
          <cell r="N48">
            <v>-680.57802991662948</v>
          </cell>
          <cell r="O48">
            <v>-8241.6669999999958</v>
          </cell>
          <cell r="Q48">
            <v>-705.48824358344461</v>
          </cell>
          <cell r="R48">
            <v>-1410.9764871668892</v>
          </cell>
          <cell r="S48">
            <v>-2116.4647307503337</v>
          </cell>
          <cell r="T48">
            <v>-2797.0427606669632</v>
          </cell>
          <cell r="U48">
            <v>-3477.6207905835927</v>
          </cell>
          <cell r="V48">
            <v>-4158.1988205002217</v>
          </cell>
          <cell r="W48">
            <v>-4838.7768504168507</v>
          </cell>
          <cell r="X48">
            <v>-5519.3548803334797</v>
          </cell>
          <cell r="Y48">
            <v>-6199.9329102501088</v>
          </cell>
          <cell r="Z48">
            <v>-6880.5109401667378</v>
          </cell>
          <cell r="AA48">
            <v>-7561.0889700833668</v>
          </cell>
          <cell r="AB48">
            <v>-8241.6669999999958</v>
          </cell>
        </row>
        <row r="49">
          <cell r="B49" t="str">
            <v>Frais Fixes sous traitance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Ecart valorisation de stock et ajustements provisions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Frais Fixes Dept Opérations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Frais Fixes Dept Administ</v>
          </cell>
          <cell r="C52">
            <v>-14.6666666666667</v>
          </cell>
          <cell r="D52">
            <v>-14.6666666666667</v>
          </cell>
          <cell r="E52">
            <v>-14.6666666666667</v>
          </cell>
          <cell r="F52">
            <v>-3.5555555555555522</v>
          </cell>
          <cell r="G52">
            <v>-3.5555555555555522</v>
          </cell>
          <cell r="H52">
            <v>-3.5555555555555522</v>
          </cell>
          <cell r="I52">
            <v>-3.5555555555555522</v>
          </cell>
          <cell r="J52">
            <v>-3.5555555555555522</v>
          </cell>
          <cell r="K52">
            <v>-3.5555555555555522</v>
          </cell>
          <cell r="L52">
            <v>-3.5555555555555522</v>
          </cell>
          <cell r="M52">
            <v>-3.5555555555555522</v>
          </cell>
          <cell r="N52">
            <v>-3.5555555555555522</v>
          </cell>
          <cell r="O52">
            <v>-76.000000000000071</v>
          </cell>
          <cell r="Q52">
            <v>-14.6666666666667</v>
          </cell>
          <cell r="R52">
            <v>-29.3333333333334</v>
          </cell>
          <cell r="S52">
            <v>-44.000000000000099</v>
          </cell>
          <cell r="T52">
            <v>-47.55555555555565</v>
          </cell>
          <cell r="U52">
            <v>-51.1111111111112</v>
          </cell>
          <cell r="V52">
            <v>-54.66666666666675</v>
          </cell>
          <cell r="W52">
            <v>-58.2222222222223</v>
          </cell>
          <cell r="X52">
            <v>-61.77777777777785</v>
          </cell>
          <cell r="Y52">
            <v>-65.3333333333334</v>
          </cell>
          <cell r="Z52">
            <v>-68.888888888888957</v>
          </cell>
          <cell r="AA52">
            <v>-72.444444444444514</v>
          </cell>
          <cell r="AB52">
            <v>-76.000000000000071</v>
          </cell>
        </row>
        <row r="53">
          <cell r="B53" t="str">
            <v>Honoraires de gestion et divers</v>
          </cell>
          <cell r="C53">
            <v>-20</v>
          </cell>
          <cell r="D53">
            <v>-20</v>
          </cell>
          <cell r="E53">
            <v>-20</v>
          </cell>
          <cell r="F53">
            <v>-23.333333333333332</v>
          </cell>
          <cell r="G53">
            <v>-23.333333333333332</v>
          </cell>
          <cell r="H53">
            <v>-23.333333333333332</v>
          </cell>
          <cell r="I53">
            <v>-23.333333333333332</v>
          </cell>
          <cell r="J53">
            <v>-23.333333333333332</v>
          </cell>
          <cell r="K53">
            <v>-23.333333333333332</v>
          </cell>
          <cell r="L53">
            <v>-23.333333333333332</v>
          </cell>
          <cell r="M53">
            <v>-23.333333333333332</v>
          </cell>
          <cell r="N53">
            <v>-23.333333333333332</v>
          </cell>
          <cell r="O53">
            <v>-270.00000000000006</v>
          </cell>
          <cell r="Q53">
            <v>-20</v>
          </cell>
          <cell r="R53">
            <v>-40</v>
          </cell>
          <cell r="S53">
            <v>-60</v>
          </cell>
          <cell r="T53">
            <v>-83.333333333333329</v>
          </cell>
          <cell r="U53">
            <v>-106.66666666666666</v>
          </cell>
          <cell r="V53">
            <v>-130</v>
          </cell>
          <cell r="W53">
            <v>-153.33333333333334</v>
          </cell>
          <cell r="X53">
            <v>-176.66666666666669</v>
          </cell>
          <cell r="Y53">
            <v>-200.00000000000003</v>
          </cell>
          <cell r="Z53">
            <v>-223.33333333333337</v>
          </cell>
          <cell r="AA53">
            <v>-246.66666666666671</v>
          </cell>
          <cell r="AB53">
            <v>-270.00000000000006</v>
          </cell>
        </row>
        <row r="54">
          <cell r="B54" t="str">
            <v xml:space="preserve"> CONTRIBUTION  BU INDUSTRIELLE</v>
          </cell>
          <cell r="C54">
            <v>297.8450897498887</v>
          </cell>
          <cell r="D54">
            <v>52.845089749888686</v>
          </cell>
          <cell r="E54">
            <v>736.84508974988864</v>
          </cell>
          <cell r="F54">
            <v>238.20906168306195</v>
          </cell>
          <cell r="G54">
            <v>348.43474014439704</v>
          </cell>
          <cell r="H54">
            <v>163.14738455189834</v>
          </cell>
          <cell r="I54">
            <v>132.06122566782759</v>
          </cell>
          <cell r="J54">
            <v>84.227539908155478</v>
          </cell>
          <cell r="K54">
            <v>186.87081436186614</v>
          </cell>
          <cell r="L54">
            <v>332.5743415491666</v>
          </cell>
          <cell r="M54">
            <v>167.7520983875427</v>
          </cell>
          <cell r="N54">
            <v>284.86620588685179</v>
          </cell>
          <cell r="O54">
            <v>3025.6786813904346</v>
          </cell>
          <cell r="Q54">
            <v>297.8450897498887</v>
          </cell>
          <cell r="R54">
            <v>350.6901794997774</v>
          </cell>
          <cell r="S54">
            <v>1087.535269249666</v>
          </cell>
          <cell r="T54">
            <v>1325.744330932728</v>
          </cell>
          <cell r="U54">
            <v>1674.1790710771249</v>
          </cell>
          <cell r="V54">
            <v>1837.3264556290233</v>
          </cell>
          <cell r="W54">
            <v>1969.3876812968508</v>
          </cell>
          <cell r="X54">
            <v>2053.6152212050065</v>
          </cell>
          <cell r="Y54">
            <v>2240.4860355668725</v>
          </cell>
          <cell r="Z54">
            <v>2573.060377116039</v>
          </cell>
          <cell r="AA54">
            <v>2740.8124755035819</v>
          </cell>
          <cell r="AB54">
            <v>3025.6786813904337</v>
          </cell>
        </row>
        <row r="55">
          <cell r="B55" t="str">
            <v>Contribution entreprise principale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RESULTAT D EXPLOITATION</v>
          </cell>
          <cell r="C56">
            <v>297.8450897498887</v>
          </cell>
          <cell r="D56">
            <v>52.845089749888686</v>
          </cell>
          <cell r="E56">
            <v>736.84508974988864</v>
          </cell>
          <cell r="F56">
            <v>238.20906168306195</v>
          </cell>
          <cell r="G56">
            <v>348.43474014439704</v>
          </cell>
          <cell r="H56">
            <v>163.14738455189834</v>
          </cell>
          <cell r="I56">
            <v>132.06122566782759</v>
          </cell>
          <cell r="J56">
            <v>84.227539908155478</v>
          </cell>
          <cell r="K56">
            <v>186.87081436186614</v>
          </cell>
          <cell r="L56">
            <v>332.5743415491666</v>
          </cell>
          <cell r="M56">
            <v>167.7520983875427</v>
          </cell>
          <cell r="N56">
            <v>284.86620588685179</v>
          </cell>
          <cell r="O56">
            <v>3025.6786813904346</v>
          </cell>
          <cell r="Q56">
            <v>297.8450897498887</v>
          </cell>
          <cell r="R56">
            <v>350.6901794997774</v>
          </cell>
          <cell r="S56">
            <v>1087.535269249666</v>
          </cell>
          <cell r="T56">
            <v>1325.744330932728</v>
          </cell>
          <cell r="U56">
            <v>1674.1790710771249</v>
          </cell>
          <cell r="V56">
            <v>1837.3264556290233</v>
          </cell>
          <cell r="W56">
            <v>1969.3876812968508</v>
          </cell>
          <cell r="X56">
            <v>2053.6152212050065</v>
          </cell>
          <cell r="Y56">
            <v>2240.4860355668725</v>
          </cell>
          <cell r="Z56">
            <v>2573.060377116039</v>
          </cell>
          <cell r="AA56">
            <v>2740.8124755035819</v>
          </cell>
          <cell r="AB56">
            <v>3025.6786813904337</v>
          </cell>
        </row>
        <row r="57">
          <cell r="B57" t="str">
            <v>Resultat financier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Resultat exceptionnel</v>
          </cell>
          <cell r="C58">
            <v>-5.25</v>
          </cell>
          <cell r="D58">
            <v>-5.25</v>
          </cell>
          <cell r="E58">
            <v>-5.25</v>
          </cell>
          <cell r="F58">
            <v>-5.25</v>
          </cell>
          <cell r="G58">
            <v>-5.25</v>
          </cell>
          <cell r="H58">
            <v>-5.25</v>
          </cell>
          <cell r="I58">
            <v>-5.25</v>
          </cell>
          <cell r="J58">
            <v>-5.25</v>
          </cell>
          <cell r="K58">
            <v>-5.25</v>
          </cell>
          <cell r="L58">
            <v>-5.25</v>
          </cell>
          <cell r="M58">
            <v>-5.25</v>
          </cell>
          <cell r="N58">
            <v>-5.25</v>
          </cell>
          <cell r="O58">
            <v>-63</v>
          </cell>
          <cell r="Q58">
            <v>-5.25</v>
          </cell>
          <cell r="R58">
            <v>-10.5</v>
          </cell>
          <cell r="S58">
            <v>-15.75</v>
          </cell>
          <cell r="T58">
            <v>-21</v>
          </cell>
          <cell r="U58">
            <v>-26.25</v>
          </cell>
          <cell r="V58">
            <v>-31.5</v>
          </cell>
          <cell r="W58">
            <v>-36.75</v>
          </cell>
          <cell r="X58">
            <v>-42</v>
          </cell>
          <cell r="Y58">
            <v>-47.25</v>
          </cell>
          <cell r="Z58">
            <v>-52.5</v>
          </cell>
          <cell r="AA58">
            <v>-57.75</v>
          </cell>
          <cell r="AB58">
            <v>-63</v>
          </cell>
        </row>
        <row r="59">
          <cell r="B59" t="str">
            <v>Interessement et participation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RESULTAT AVANT IMPOTS</v>
          </cell>
          <cell r="C60">
            <v>292.5950897498887</v>
          </cell>
          <cell r="D60">
            <v>47.595089749888686</v>
          </cell>
          <cell r="E60">
            <v>731.59508974988864</v>
          </cell>
          <cell r="F60">
            <v>232.95906168306195</v>
          </cell>
          <cell r="G60">
            <v>343.18474014439704</v>
          </cell>
          <cell r="H60">
            <v>157.89738455189834</v>
          </cell>
          <cell r="I60">
            <v>126.81122566782759</v>
          </cell>
          <cell r="J60">
            <v>78.977539908155478</v>
          </cell>
          <cell r="K60">
            <v>181.62081436186614</v>
          </cell>
          <cell r="L60">
            <v>327.3243415491666</v>
          </cell>
          <cell r="M60">
            <v>162.5020983875427</v>
          </cell>
          <cell r="N60">
            <v>279.61620588685179</v>
          </cell>
          <cell r="O60">
            <v>2962.6786813904346</v>
          </cell>
          <cell r="Q60">
            <v>292.5950897498887</v>
          </cell>
          <cell r="R60">
            <v>340.1901794997774</v>
          </cell>
          <cell r="S60">
            <v>1071.785269249666</v>
          </cell>
          <cell r="T60">
            <v>1304.744330932728</v>
          </cell>
          <cell r="U60">
            <v>1647.9290710771249</v>
          </cell>
          <cell r="V60">
            <v>1805.8264556290233</v>
          </cell>
          <cell r="W60">
            <v>1932.6376812968508</v>
          </cell>
          <cell r="X60">
            <v>2011.6152212050063</v>
          </cell>
          <cell r="Y60">
            <v>2193.2360355668725</v>
          </cell>
          <cell r="Z60">
            <v>2520.560377116039</v>
          </cell>
          <cell r="AA60">
            <v>2683.0624755035819</v>
          </cell>
          <cell r="AB60">
            <v>2962.6786813904337</v>
          </cell>
        </row>
        <row r="61">
          <cell r="B61" t="str">
            <v>Impot sur les societes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RESULTAT APRES IMPOTS</v>
          </cell>
          <cell r="C62">
            <v>292.5950897498887</v>
          </cell>
          <cell r="D62">
            <v>47.595089749888686</v>
          </cell>
          <cell r="E62">
            <v>731.59508974988864</v>
          </cell>
          <cell r="F62">
            <v>232.95906168306195</v>
          </cell>
          <cell r="G62">
            <v>343.18474014439704</v>
          </cell>
          <cell r="H62">
            <v>157.89738455189834</v>
          </cell>
          <cell r="I62">
            <v>126.81122566782759</v>
          </cell>
          <cell r="J62">
            <v>78.977539908155478</v>
          </cell>
          <cell r="K62">
            <v>181.62081436186614</v>
          </cell>
          <cell r="L62">
            <v>327.3243415491666</v>
          </cell>
          <cell r="M62">
            <v>162.5020983875427</v>
          </cell>
          <cell r="N62">
            <v>279.61620588685179</v>
          </cell>
          <cell r="O62">
            <v>2962.6786813904346</v>
          </cell>
          <cell r="Q62">
            <v>292.5950897498887</v>
          </cell>
          <cell r="R62">
            <v>340.1901794997774</v>
          </cell>
          <cell r="S62">
            <v>1071.785269249666</v>
          </cell>
          <cell r="T62">
            <v>1304.744330932728</v>
          </cell>
          <cell r="U62">
            <v>1647.9290710771249</v>
          </cell>
          <cell r="V62">
            <v>1805.8264556290233</v>
          </cell>
          <cell r="W62">
            <v>1932.6376812968508</v>
          </cell>
          <cell r="X62">
            <v>2011.6152212050063</v>
          </cell>
          <cell r="Y62">
            <v>2193.2360355668725</v>
          </cell>
          <cell r="Z62">
            <v>2520.560377116039</v>
          </cell>
          <cell r="AA62">
            <v>2683.0624755035819</v>
          </cell>
          <cell r="AB62">
            <v>2962.6786813904337</v>
          </cell>
        </row>
        <row r="63">
          <cell r="B63" t="str">
            <v>Amortissements d'exploitation</v>
          </cell>
          <cell r="C63">
            <v>-278</v>
          </cell>
          <cell r="D63">
            <v>-278</v>
          </cell>
          <cell r="E63">
            <v>-278</v>
          </cell>
          <cell r="F63">
            <v>-277.91666666666663</v>
          </cell>
          <cell r="G63">
            <v>-277.91666666666663</v>
          </cell>
          <cell r="H63">
            <v>-277.91666666666663</v>
          </cell>
          <cell r="I63">
            <v>-277.91666666666663</v>
          </cell>
          <cell r="J63">
            <v>-277.91666666666663</v>
          </cell>
          <cell r="K63">
            <v>-277.91666666666663</v>
          </cell>
          <cell r="L63">
            <v>-277.91666666666663</v>
          </cell>
          <cell r="M63">
            <v>-277.91666666666663</v>
          </cell>
          <cell r="N63">
            <v>-277.91666666666663</v>
          </cell>
          <cell r="O63">
            <v>-3335.2499999999986</v>
          </cell>
          <cell r="Q63">
            <v>-278</v>
          </cell>
          <cell r="R63">
            <v>-556</v>
          </cell>
          <cell r="S63">
            <v>-834</v>
          </cell>
          <cell r="T63">
            <v>-1111.9166666666665</v>
          </cell>
          <cell r="U63">
            <v>-1389.833333333333</v>
          </cell>
          <cell r="V63">
            <v>-1667.7499999999995</v>
          </cell>
          <cell r="W63">
            <v>-1945.6666666666661</v>
          </cell>
          <cell r="X63">
            <v>-2223.5833333333326</v>
          </cell>
          <cell r="Y63">
            <v>-2501.4999999999991</v>
          </cell>
          <cell r="Z63">
            <v>-2779.4166666666656</v>
          </cell>
          <cell r="AA63">
            <v>-3057.3333333333321</v>
          </cell>
          <cell r="AB63">
            <v>-3335.2499999999986</v>
          </cell>
        </row>
        <row r="64">
          <cell r="B64" t="str">
            <v>Amortissements exceptionnels</v>
          </cell>
          <cell r="C64">
            <v>-5.25</v>
          </cell>
          <cell r="D64">
            <v>-5</v>
          </cell>
          <cell r="E64">
            <v>-5</v>
          </cell>
          <cell r="F64">
            <v>1.75</v>
          </cell>
          <cell r="G64">
            <v>1.75</v>
          </cell>
          <cell r="H64">
            <v>1.75</v>
          </cell>
          <cell r="I64">
            <v>1.75</v>
          </cell>
          <cell r="J64">
            <v>1.75</v>
          </cell>
          <cell r="K64">
            <v>1.75</v>
          </cell>
          <cell r="L64">
            <v>1.75</v>
          </cell>
          <cell r="M64">
            <v>1.75</v>
          </cell>
          <cell r="N64">
            <v>1.75</v>
          </cell>
          <cell r="O64">
            <v>0.5</v>
          </cell>
          <cell r="Q64">
            <v>-5.25</v>
          </cell>
          <cell r="R64">
            <v>-10.25</v>
          </cell>
          <cell r="S64">
            <v>-15.25</v>
          </cell>
          <cell r="T64">
            <v>-13.5</v>
          </cell>
          <cell r="U64">
            <v>-11.75</v>
          </cell>
          <cell r="V64">
            <v>-10</v>
          </cell>
          <cell r="W64">
            <v>-8.25</v>
          </cell>
          <cell r="X64">
            <v>-6.5</v>
          </cell>
          <cell r="Y64">
            <v>-4.75</v>
          </cell>
          <cell r="Z64">
            <v>-3</v>
          </cell>
          <cell r="AA64">
            <v>-1.25</v>
          </cell>
          <cell r="AB64">
            <v>0.5</v>
          </cell>
        </row>
        <row r="65">
          <cell r="B65" t="str">
            <v>CASH FLOW NET</v>
          </cell>
          <cell r="C65">
            <v>575.84508974988876</v>
          </cell>
          <cell r="D65">
            <v>330.5950897498887</v>
          </cell>
          <cell r="E65">
            <v>1014.5950897498886</v>
          </cell>
          <cell r="F65">
            <v>509.12572834972855</v>
          </cell>
          <cell r="G65">
            <v>619.35140681106373</v>
          </cell>
          <cell r="H65">
            <v>434.06405121856494</v>
          </cell>
          <cell r="I65">
            <v>402.97789233449419</v>
          </cell>
          <cell r="J65">
            <v>355.14420657482208</v>
          </cell>
          <cell r="K65">
            <v>457.78748102853274</v>
          </cell>
          <cell r="L65">
            <v>603.49100821583329</v>
          </cell>
          <cell r="M65">
            <v>438.6687650542093</v>
          </cell>
          <cell r="N65">
            <v>555.78287255351847</v>
          </cell>
          <cell r="O65">
            <v>6297.4286813904328</v>
          </cell>
          <cell r="Q65">
            <v>575.84508974988876</v>
          </cell>
          <cell r="R65">
            <v>906.44017949977751</v>
          </cell>
          <cell r="S65">
            <v>1921.0352692496663</v>
          </cell>
          <cell r="T65">
            <v>2430.1609975993947</v>
          </cell>
          <cell r="U65">
            <v>3049.5124044104587</v>
          </cell>
          <cell r="V65">
            <v>3483.5764556290237</v>
          </cell>
          <cell r="W65">
            <v>3886.554347963518</v>
          </cell>
          <cell r="X65">
            <v>4241.6985545383404</v>
          </cell>
          <cell r="Y65">
            <v>4699.4860355668734</v>
          </cell>
          <cell r="Z65">
            <v>5302.9770437827065</v>
          </cell>
          <cell r="AA65">
            <v>5741.6458088369154</v>
          </cell>
          <cell r="AB65">
            <v>6297.4286813904337</v>
          </cell>
        </row>
        <row r="66">
          <cell r="B66" t="str">
            <v>Charges de Leasing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B67" t="str">
            <v>EXCEDENT BRUT D'EXPLOITATION EBITDA</v>
          </cell>
          <cell r="C67">
            <v>575.84508974988876</v>
          </cell>
          <cell r="D67">
            <v>330.8450897498887</v>
          </cell>
          <cell r="E67">
            <v>1014.8450897498886</v>
          </cell>
          <cell r="F67">
            <v>516.12572834972855</v>
          </cell>
          <cell r="G67">
            <v>626.35140681106373</v>
          </cell>
          <cell r="H67">
            <v>441.06405121856494</v>
          </cell>
          <cell r="I67">
            <v>409.97789233449419</v>
          </cell>
          <cell r="J67">
            <v>362.14420657482208</v>
          </cell>
          <cell r="K67">
            <v>464.78748102853274</v>
          </cell>
          <cell r="L67">
            <v>610.49100821583329</v>
          </cell>
          <cell r="M67">
            <v>445.6687650542093</v>
          </cell>
          <cell r="N67">
            <v>562.78287255351847</v>
          </cell>
          <cell r="O67">
            <v>6360.9286813904328</v>
          </cell>
          <cell r="Q67">
            <v>575.84508974988876</v>
          </cell>
          <cell r="R67">
            <v>906.69017949977751</v>
          </cell>
          <cell r="S67">
            <v>1921.5352692496663</v>
          </cell>
          <cell r="T67">
            <v>2437.6609975993947</v>
          </cell>
          <cell r="U67">
            <v>3064.0124044104587</v>
          </cell>
          <cell r="V67">
            <v>3505.0764556290237</v>
          </cell>
          <cell r="W67">
            <v>3915.054347963518</v>
          </cell>
          <cell r="X67">
            <v>4277.1985545383404</v>
          </cell>
          <cell r="Y67">
            <v>4741.9860355668734</v>
          </cell>
          <cell r="Z67">
            <v>5352.4770437827065</v>
          </cell>
          <cell r="AA67">
            <v>5798.1458088369154</v>
          </cell>
          <cell r="AB67">
            <v>6360.9286813904337</v>
          </cell>
        </row>
        <row r="68">
          <cell r="B68" t="str">
            <v>CONTRIBUTION INDUSTRIELLE A L'EBITDA</v>
          </cell>
          <cell r="C68">
            <v>575.84508974988876</v>
          </cell>
          <cell r="D68">
            <v>330.8450897498887</v>
          </cell>
          <cell r="E68">
            <v>1014.8450897498886</v>
          </cell>
          <cell r="F68">
            <v>516.12572834972855</v>
          </cell>
          <cell r="G68">
            <v>626.35140681106373</v>
          </cell>
          <cell r="H68">
            <v>441.06405121856494</v>
          </cell>
          <cell r="I68">
            <v>409.97789233449419</v>
          </cell>
          <cell r="J68">
            <v>362.14420657482208</v>
          </cell>
          <cell r="K68">
            <v>464.78748102853274</v>
          </cell>
          <cell r="L68">
            <v>610.49100821583329</v>
          </cell>
          <cell r="M68">
            <v>445.6687650542093</v>
          </cell>
          <cell r="N68">
            <v>562.78287255351847</v>
          </cell>
          <cell r="O68">
            <v>6360.9286813904328</v>
          </cell>
          <cell r="Q68">
            <v>575.84508974988876</v>
          </cell>
          <cell r="R68">
            <v>906.69017949977751</v>
          </cell>
          <cell r="S68">
            <v>1921.5352692496663</v>
          </cell>
          <cell r="T68">
            <v>2437.6609975993947</v>
          </cell>
          <cell r="U68">
            <v>3064.0124044104587</v>
          </cell>
          <cell r="V68">
            <v>3505.0764556290237</v>
          </cell>
          <cell r="W68">
            <v>3915.054347963518</v>
          </cell>
          <cell r="X68">
            <v>4277.1985545383404</v>
          </cell>
          <cell r="Y68">
            <v>4741.9860355668734</v>
          </cell>
          <cell r="Z68">
            <v>5352.4770437827065</v>
          </cell>
          <cell r="AA68">
            <v>5798.1458088369154</v>
          </cell>
          <cell r="AB68">
            <v>6360.9286813904337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MOIS"/>
      <sheetName val="CUMUL"/>
      <sheetName val="R2014"/>
      <sheetName val="B2015"/>
      <sheetName val="Révisé N°1"/>
      <sheetName val="Révisé N°2"/>
      <sheetName val="flash2015"/>
      <sheetName val="corrections flash"/>
      <sheetName val="compta"/>
      <sheetName val="mensu"/>
      <sheetName val="€ T"/>
      <sheetName val="calendrier"/>
    </sheetNames>
    <sheetDataSet>
      <sheetData sheetId="0">
        <row r="7"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  <cell r="J7">
            <v>0</v>
          </cell>
          <cell r="K7">
            <v>585256.47</v>
          </cell>
          <cell r="L7">
            <v>0</v>
          </cell>
          <cell r="M7">
            <v>724174.33</v>
          </cell>
          <cell r="N7" t="str">
            <v>1</v>
          </cell>
          <cell r="O7">
            <v>-724174.33</v>
          </cell>
        </row>
        <row r="8"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  <cell r="J8">
            <v>585256.47</v>
          </cell>
          <cell r="K8">
            <v>0</v>
          </cell>
          <cell r="L8">
            <v>724174.33</v>
          </cell>
          <cell r="M8">
            <v>0</v>
          </cell>
          <cell r="N8" t="str">
            <v>1</v>
          </cell>
          <cell r="O8">
            <v>724174.33</v>
          </cell>
        </row>
        <row r="9"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  <cell r="J9">
            <v>0</v>
          </cell>
          <cell r="K9">
            <v>2144098.5499999998</v>
          </cell>
          <cell r="L9">
            <v>17980039.539999999</v>
          </cell>
          <cell r="M9">
            <v>0</v>
          </cell>
          <cell r="N9" t="str">
            <v>1</v>
          </cell>
          <cell r="O9">
            <v>17980039.539999999</v>
          </cell>
        </row>
        <row r="10"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  <cell r="J10">
            <v>0</v>
          </cell>
          <cell r="K10">
            <v>0</v>
          </cell>
          <cell r="L10">
            <v>0</v>
          </cell>
          <cell r="M10">
            <v>716594.02</v>
          </cell>
          <cell r="N10" t="str">
            <v>1</v>
          </cell>
          <cell r="O10">
            <v>-716594.02</v>
          </cell>
        </row>
        <row r="11"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  <cell r="J11">
            <v>0</v>
          </cell>
          <cell r="K11">
            <v>0</v>
          </cell>
          <cell r="L11">
            <v>0</v>
          </cell>
          <cell r="M11">
            <v>104188.76</v>
          </cell>
          <cell r="N11" t="str">
            <v>1</v>
          </cell>
          <cell r="O11">
            <v>-104188.76</v>
          </cell>
        </row>
        <row r="12"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  <cell r="J12">
            <v>0</v>
          </cell>
          <cell r="K12">
            <v>95982.54</v>
          </cell>
          <cell r="L12">
            <v>0</v>
          </cell>
          <cell r="M12">
            <v>1159337.44</v>
          </cell>
          <cell r="N12" t="str">
            <v>1</v>
          </cell>
          <cell r="O12">
            <v>-1159337.44</v>
          </cell>
        </row>
        <row r="13"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  <cell r="J13">
            <v>0</v>
          </cell>
          <cell r="K13">
            <v>0</v>
          </cell>
          <cell r="L13">
            <v>17531.59</v>
          </cell>
          <cell r="M13">
            <v>0</v>
          </cell>
          <cell r="N13" t="str">
            <v>1</v>
          </cell>
          <cell r="O13">
            <v>17531.59</v>
          </cell>
        </row>
        <row r="14"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  <cell r="J14">
            <v>18095.189999999999</v>
          </cell>
          <cell r="K14">
            <v>0</v>
          </cell>
          <cell r="L14">
            <v>18095.189999999999</v>
          </cell>
          <cell r="M14">
            <v>0</v>
          </cell>
          <cell r="N14" t="str">
            <v>1</v>
          </cell>
          <cell r="O14">
            <v>18095.189999999999</v>
          </cell>
        </row>
        <row r="15"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  <cell r="J15">
            <v>0</v>
          </cell>
          <cell r="K15">
            <v>0</v>
          </cell>
          <cell r="L15">
            <v>0</v>
          </cell>
          <cell r="M15">
            <v>5271.17</v>
          </cell>
          <cell r="N15" t="str">
            <v>1</v>
          </cell>
          <cell r="O15">
            <v>-5271.17</v>
          </cell>
        </row>
        <row r="16"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  <cell r="J16">
            <v>0</v>
          </cell>
          <cell r="K16">
            <v>0</v>
          </cell>
          <cell r="L16">
            <v>1285606.92</v>
          </cell>
          <cell r="M16">
            <v>0</v>
          </cell>
          <cell r="N16" t="str">
            <v>1</v>
          </cell>
          <cell r="O16">
            <v>1285606.92</v>
          </cell>
        </row>
        <row r="17"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  <cell r="J17">
            <v>0</v>
          </cell>
          <cell r="K17">
            <v>0</v>
          </cell>
          <cell r="L17">
            <v>422901.34</v>
          </cell>
          <cell r="M17">
            <v>0</v>
          </cell>
          <cell r="N17" t="str">
            <v>1</v>
          </cell>
          <cell r="O17">
            <v>422901.34</v>
          </cell>
        </row>
        <row r="18"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  <cell r="J18">
            <v>3410.12</v>
          </cell>
          <cell r="K18">
            <v>0</v>
          </cell>
          <cell r="L18">
            <v>1313076.5900000001</v>
          </cell>
          <cell r="M18">
            <v>0</v>
          </cell>
          <cell r="N18" t="str">
            <v>1</v>
          </cell>
          <cell r="O18">
            <v>1313076.5900000001</v>
          </cell>
        </row>
        <row r="19"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  <cell r="J19">
            <v>0</v>
          </cell>
          <cell r="K19">
            <v>456946.54</v>
          </cell>
          <cell r="L19">
            <v>7048816.9400000004</v>
          </cell>
          <cell r="M19">
            <v>0</v>
          </cell>
          <cell r="N19" t="str">
            <v>1</v>
          </cell>
          <cell r="O19">
            <v>7048816.9400000004</v>
          </cell>
        </row>
        <row r="20"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  <cell r="J20">
            <v>0</v>
          </cell>
          <cell r="K20">
            <v>19088.3</v>
          </cell>
          <cell r="L20">
            <v>409232.91</v>
          </cell>
          <cell r="M20">
            <v>0</v>
          </cell>
          <cell r="N20" t="str">
            <v>1</v>
          </cell>
          <cell r="O20">
            <v>409232.91</v>
          </cell>
        </row>
        <row r="21"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  <cell r="J21">
            <v>27313.119999999999</v>
          </cell>
          <cell r="K21">
            <v>0</v>
          </cell>
          <cell r="L21">
            <v>237374.93</v>
          </cell>
          <cell r="M21">
            <v>0</v>
          </cell>
          <cell r="N21" t="str">
            <v>1</v>
          </cell>
          <cell r="O21">
            <v>237374.93</v>
          </cell>
        </row>
        <row r="22"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  <cell r="J22">
            <v>2898.21</v>
          </cell>
          <cell r="K22">
            <v>0</v>
          </cell>
          <cell r="L22">
            <v>135661.09</v>
          </cell>
          <cell r="M22">
            <v>0</v>
          </cell>
          <cell r="N22" t="str">
            <v>1</v>
          </cell>
          <cell r="O22">
            <v>135661.09</v>
          </cell>
        </row>
        <row r="23"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  <cell r="J23">
            <v>532429.75</v>
          </cell>
          <cell r="K23">
            <v>0</v>
          </cell>
          <cell r="L23">
            <v>4146169.36</v>
          </cell>
          <cell r="M23">
            <v>0</v>
          </cell>
          <cell r="N23" t="str">
            <v>1</v>
          </cell>
          <cell r="O23">
            <v>4146169.36</v>
          </cell>
        </row>
        <row r="24"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  <cell r="J24">
            <v>0</v>
          </cell>
          <cell r="K24">
            <v>0</v>
          </cell>
          <cell r="L24">
            <v>35742.47</v>
          </cell>
          <cell r="M24">
            <v>0</v>
          </cell>
          <cell r="N24" t="str">
            <v>1</v>
          </cell>
          <cell r="O24">
            <v>35742.47</v>
          </cell>
        </row>
        <row r="25"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  <cell r="J25">
            <v>1439462.45</v>
          </cell>
          <cell r="K25">
            <v>0</v>
          </cell>
          <cell r="L25">
            <v>1812113.63</v>
          </cell>
          <cell r="M25">
            <v>0</v>
          </cell>
          <cell r="N25" t="str">
            <v>1</v>
          </cell>
          <cell r="O25">
            <v>1812113.63</v>
          </cell>
        </row>
        <row r="26"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  <cell r="J26">
            <v>0</v>
          </cell>
          <cell r="K26">
            <v>0</v>
          </cell>
          <cell r="L26">
            <v>17098.11</v>
          </cell>
          <cell r="M26">
            <v>0</v>
          </cell>
          <cell r="N26" t="str">
            <v>1</v>
          </cell>
          <cell r="O26">
            <v>17098.11</v>
          </cell>
        </row>
        <row r="27"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  <cell r="J27">
            <v>2975.76</v>
          </cell>
          <cell r="K27">
            <v>0</v>
          </cell>
          <cell r="L27">
            <v>1028439.06</v>
          </cell>
          <cell r="M27">
            <v>0</v>
          </cell>
          <cell r="N27" t="str">
            <v>1</v>
          </cell>
          <cell r="O27">
            <v>1028439.06</v>
          </cell>
        </row>
        <row r="28"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  <cell r="J28">
            <v>0</v>
          </cell>
          <cell r="K28">
            <v>0.1</v>
          </cell>
          <cell r="L28">
            <v>0</v>
          </cell>
          <cell r="M28">
            <v>0.26</v>
          </cell>
          <cell r="N28" t="str">
            <v>1</v>
          </cell>
          <cell r="O28">
            <v>-0.26</v>
          </cell>
        </row>
        <row r="29"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  <cell r="J29">
            <v>0</v>
          </cell>
          <cell r="K29">
            <v>0.02</v>
          </cell>
          <cell r="L29">
            <v>0</v>
          </cell>
          <cell r="M29">
            <v>0.36</v>
          </cell>
          <cell r="N29" t="str">
            <v>1</v>
          </cell>
          <cell r="O29">
            <v>-0.36</v>
          </cell>
        </row>
        <row r="30"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  <cell r="J30">
            <v>0</v>
          </cell>
          <cell r="K30">
            <v>0</v>
          </cell>
          <cell r="L30">
            <v>0</v>
          </cell>
          <cell r="M30">
            <v>0.01</v>
          </cell>
          <cell r="N30" t="str">
            <v>1</v>
          </cell>
          <cell r="O30">
            <v>-0.01</v>
          </cell>
        </row>
        <row r="31"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  <cell r="J31">
            <v>180</v>
          </cell>
          <cell r="K31">
            <v>0</v>
          </cell>
          <cell r="L31">
            <v>180</v>
          </cell>
          <cell r="M31">
            <v>0</v>
          </cell>
          <cell r="N31" t="str">
            <v>1</v>
          </cell>
          <cell r="O31">
            <v>180</v>
          </cell>
        </row>
        <row r="32"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  <cell r="J32">
            <v>48230.5</v>
          </cell>
          <cell r="K32">
            <v>0</v>
          </cell>
          <cell r="L32">
            <v>423277.14</v>
          </cell>
          <cell r="M32">
            <v>0</v>
          </cell>
          <cell r="N32" t="str">
            <v>1</v>
          </cell>
          <cell r="O32">
            <v>423277.14</v>
          </cell>
        </row>
        <row r="33"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  <cell r="J33">
            <v>55014.16</v>
          </cell>
          <cell r="K33">
            <v>0</v>
          </cell>
          <cell r="L33">
            <v>0</v>
          </cell>
          <cell r="M33">
            <v>578423.14</v>
          </cell>
          <cell r="N33" t="str">
            <v>1</v>
          </cell>
          <cell r="O33">
            <v>-578423.14</v>
          </cell>
        </row>
        <row r="34"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  <cell r="J34">
            <v>0</v>
          </cell>
          <cell r="K34">
            <v>0</v>
          </cell>
          <cell r="L34">
            <v>861066.92</v>
          </cell>
          <cell r="M34">
            <v>0</v>
          </cell>
          <cell r="N34" t="str">
            <v>1</v>
          </cell>
          <cell r="O34">
            <v>861066.92</v>
          </cell>
        </row>
        <row r="35"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  <cell r="J35">
            <v>0</v>
          </cell>
          <cell r="K35">
            <v>0</v>
          </cell>
          <cell r="L35">
            <v>1231564.6599999999</v>
          </cell>
          <cell r="M35">
            <v>0</v>
          </cell>
          <cell r="N35" t="str">
            <v>1</v>
          </cell>
          <cell r="O35">
            <v>1231564.6599999999</v>
          </cell>
        </row>
        <row r="36"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  <cell r="J36">
            <v>0</v>
          </cell>
          <cell r="K36">
            <v>97100.33</v>
          </cell>
          <cell r="L36">
            <v>3399798.76</v>
          </cell>
          <cell r="M36">
            <v>0</v>
          </cell>
          <cell r="N36" t="str">
            <v>1</v>
          </cell>
          <cell r="O36">
            <v>3399798.76</v>
          </cell>
        </row>
        <row r="37"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  <cell r="J37">
            <v>0</v>
          </cell>
          <cell r="K37">
            <v>278142.3</v>
          </cell>
          <cell r="L37">
            <v>3088131.36</v>
          </cell>
          <cell r="M37">
            <v>0</v>
          </cell>
          <cell r="N37" t="str">
            <v>1</v>
          </cell>
          <cell r="O37">
            <v>3088131.36</v>
          </cell>
        </row>
        <row r="38"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  <cell r="J38">
            <v>582659.82999999996</v>
          </cell>
          <cell r="K38">
            <v>0</v>
          </cell>
          <cell r="L38">
            <v>6570917.8799999999</v>
          </cell>
          <cell r="M38">
            <v>0</v>
          </cell>
          <cell r="N38" t="str">
            <v>1</v>
          </cell>
          <cell r="O38">
            <v>6570917.8799999999</v>
          </cell>
        </row>
        <row r="39"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  <cell r="J39">
            <v>1551.15</v>
          </cell>
          <cell r="K39">
            <v>0</v>
          </cell>
          <cell r="L39">
            <v>114544.83</v>
          </cell>
          <cell r="M39">
            <v>0</v>
          </cell>
          <cell r="N39" t="str">
            <v>1</v>
          </cell>
          <cell r="O39">
            <v>114544.83</v>
          </cell>
        </row>
        <row r="40"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  <cell r="J40">
            <v>0</v>
          </cell>
          <cell r="K40">
            <v>0</v>
          </cell>
          <cell r="L40">
            <v>220856.89</v>
          </cell>
          <cell r="M40">
            <v>0</v>
          </cell>
          <cell r="N40" t="str">
            <v>1</v>
          </cell>
          <cell r="O40">
            <v>220856.89</v>
          </cell>
        </row>
        <row r="41"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  <cell r="J41">
            <v>0</v>
          </cell>
          <cell r="K41">
            <v>2540889.0699999998</v>
          </cell>
          <cell r="L41">
            <v>1682116.17</v>
          </cell>
          <cell r="M41">
            <v>0</v>
          </cell>
          <cell r="N41" t="str">
            <v>1</v>
          </cell>
          <cell r="O41">
            <v>1682116.17</v>
          </cell>
        </row>
        <row r="42"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  <cell r="J42">
            <v>16904.54</v>
          </cell>
          <cell r="K42">
            <v>0</v>
          </cell>
          <cell r="L42">
            <v>507024.28</v>
          </cell>
          <cell r="M42">
            <v>0</v>
          </cell>
          <cell r="N42" t="str">
            <v>1</v>
          </cell>
          <cell r="O42">
            <v>507024.28</v>
          </cell>
        </row>
        <row r="43"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  <cell r="J43">
            <v>2500079.69</v>
          </cell>
          <cell r="K43">
            <v>0</v>
          </cell>
          <cell r="L43">
            <v>0</v>
          </cell>
          <cell r="M43">
            <v>2894592.44</v>
          </cell>
          <cell r="N43" t="str">
            <v>1</v>
          </cell>
          <cell r="O43">
            <v>-2894592.44</v>
          </cell>
        </row>
        <row r="44"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  <cell r="J44">
            <v>0</v>
          </cell>
          <cell r="K44">
            <v>16311.24</v>
          </cell>
          <cell r="L44">
            <v>28173.96</v>
          </cell>
          <cell r="M44">
            <v>0</v>
          </cell>
          <cell r="N44" t="str">
            <v>1</v>
          </cell>
          <cell r="O44">
            <v>28173.96</v>
          </cell>
        </row>
        <row r="45"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  <cell r="J45">
            <v>0</v>
          </cell>
          <cell r="K45">
            <v>209513.36</v>
          </cell>
          <cell r="L45">
            <v>0</v>
          </cell>
          <cell r="M45">
            <v>172944.74</v>
          </cell>
          <cell r="N45" t="str">
            <v>1</v>
          </cell>
          <cell r="O45">
            <v>-172944.74</v>
          </cell>
        </row>
        <row r="46"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  <cell r="J46">
            <v>1177951.24</v>
          </cell>
          <cell r="K46">
            <v>0</v>
          </cell>
          <cell r="L46">
            <v>2299750.52</v>
          </cell>
          <cell r="M46">
            <v>0</v>
          </cell>
          <cell r="N46" t="str">
            <v>1</v>
          </cell>
          <cell r="O46">
            <v>2299750.52</v>
          </cell>
        </row>
        <row r="47"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  <cell r="J47">
            <v>0</v>
          </cell>
          <cell r="K47">
            <v>0</v>
          </cell>
          <cell r="L47">
            <v>6853</v>
          </cell>
          <cell r="M47">
            <v>0</v>
          </cell>
          <cell r="N47" t="str">
            <v>1</v>
          </cell>
          <cell r="O47">
            <v>6853</v>
          </cell>
        </row>
        <row r="48"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  <cell r="J48">
            <v>0</v>
          </cell>
          <cell r="K48">
            <v>0</v>
          </cell>
          <cell r="L48">
            <v>594391</v>
          </cell>
          <cell r="M48">
            <v>0</v>
          </cell>
          <cell r="N48" t="str">
            <v>1</v>
          </cell>
          <cell r="O48">
            <v>594391</v>
          </cell>
        </row>
        <row r="49"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  <cell r="J49">
            <v>0</v>
          </cell>
          <cell r="K49">
            <v>16385.189999999999</v>
          </cell>
          <cell r="L49">
            <v>290524.23</v>
          </cell>
          <cell r="M49">
            <v>0</v>
          </cell>
          <cell r="N49" t="str">
            <v>1</v>
          </cell>
          <cell r="O49">
            <v>290524.23</v>
          </cell>
        </row>
        <row r="50"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  <cell r="J50">
            <v>0</v>
          </cell>
          <cell r="K50">
            <v>30076.79</v>
          </cell>
          <cell r="L50">
            <v>127149.51</v>
          </cell>
          <cell r="M50">
            <v>0</v>
          </cell>
          <cell r="N50" t="str">
            <v>1</v>
          </cell>
          <cell r="O50">
            <v>127149.51</v>
          </cell>
        </row>
        <row r="51"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  <cell r="J51">
            <v>12500</v>
          </cell>
          <cell r="K51">
            <v>0</v>
          </cell>
          <cell r="L51">
            <v>0</v>
          </cell>
          <cell r="M51">
            <v>22500</v>
          </cell>
          <cell r="N51" t="str">
            <v>1</v>
          </cell>
          <cell r="O51">
            <v>-22500</v>
          </cell>
        </row>
        <row r="52"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  <cell r="J52">
            <v>0</v>
          </cell>
          <cell r="K52">
            <v>15125.39</v>
          </cell>
          <cell r="L52">
            <v>45386.18</v>
          </cell>
          <cell r="M52">
            <v>0</v>
          </cell>
          <cell r="N52" t="str">
            <v>1</v>
          </cell>
          <cell r="O52">
            <v>45386.18</v>
          </cell>
        </row>
        <row r="53"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  <cell r="J53">
            <v>0</v>
          </cell>
          <cell r="K53">
            <v>0</v>
          </cell>
          <cell r="L53">
            <v>10456.76</v>
          </cell>
          <cell r="M53">
            <v>0</v>
          </cell>
          <cell r="N53" t="str">
            <v>1</v>
          </cell>
          <cell r="O53">
            <v>10456.76</v>
          </cell>
        </row>
        <row r="54"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  <cell r="J54">
            <v>0</v>
          </cell>
          <cell r="K54">
            <v>3770</v>
          </cell>
          <cell r="L54">
            <v>3598</v>
          </cell>
          <cell r="M54">
            <v>0</v>
          </cell>
          <cell r="N54" t="str">
            <v>1</v>
          </cell>
          <cell r="O54">
            <v>3598</v>
          </cell>
        </row>
        <row r="55"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  <cell r="J55">
            <v>0</v>
          </cell>
          <cell r="K55">
            <v>0</v>
          </cell>
          <cell r="L55">
            <v>0</v>
          </cell>
          <cell r="M55">
            <v>19491.66</v>
          </cell>
          <cell r="N55" t="str">
            <v>1</v>
          </cell>
          <cell r="O55">
            <v>-19491.66</v>
          </cell>
        </row>
        <row r="56"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  <cell r="J56">
            <v>0</v>
          </cell>
          <cell r="K56">
            <v>0</v>
          </cell>
          <cell r="L56">
            <v>1660531.15</v>
          </cell>
          <cell r="M56">
            <v>0</v>
          </cell>
          <cell r="N56" t="str">
            <v>1</v>
          </cell>
          <cell r="O56">
            <v>1660531.15</v>
          </cell>
        </row>
        <row r="57"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  <cell r="J57">
            <v>0</v>
          </cell>
          <cell r="K57">
            <v>0</v>
          </cell>
          <cell r="L57">
            <v>350642.02</v>
          </cell>
          <cell r="M57">
            <v>0</v>
          </cell>
          <cell r="N57" t="str">
            <v>1</v>
          </cell>
          <cell r="O57">
            <v>350642.02</v>
          </cell>
        </row>
        <row r="58"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  <cell r="J58">
            <v>0</v>
          </cell>
          <cell r="K58">
            <v>0</v>
          </cell>
          <cell r="L58">
            <v>77748.100000000006</v>
          </cell>
          <cell r="M58">
            <v>0</v>
          </cell>
          <cell r="N58" t="str">
            <v>1</v>
          </cell>
          <cell r="O58">
            <v>77748.100000000006</v>
          </cell>
        </row>
        <row r="59"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  <cell r="J59">
            <v>0</v>
          </cell>
          <cell r="K59">
            <v>0</v>
          </cell>
          <cell r="L59">
            <v>53200.77</v>
          </cell>
          <cell r="M59">
            <v>0</v>
          </cell>
          <cell r="N59" t="str">
            <v>1</v>
          </cell>
          <cell r="O59">
            <v>53200.77</v>
          </cell>
        </row>
        <row r="60"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  <cell r="J60">
            <v>52693.65</v>
          </cell>
          <cell r="K60">
            <v>0</v>
          </cell>
          <cell r="L60">
            <v>70823890.319999993</v>
          </cell>
          <cell r="M60">
            <v>0</v>
          </cell>
          <cell r="N60" t="str">
            <v>1</v>
          </cell>
          <cell r="O60">
            <v>70823890.319999993</v>
          </cell>
        </row>
        <row r="61"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  <cell r="J61">
            <v>0</v>
          </cell>
          <cell r="K61">
            <v>0</v>
          </cell>
          <cell r="L61">
            <v>6685115.1200000001</v>
          </cell>
          <cell r="M61">
            <v>0</v>
          </cell>
          <cell r="N61" t="str">
            <v>1</v>
          </cell>
          <cell r="O61">
            <v>6685115.1200000001</v>
          </cell>
        </row>
        <row r="62"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  <cell r="J62">
            <v>0</v>
          </cell>
          <cell r="K62">
            <v>0</v>
          </cell>
          <cell r="L62">
            <v>3883978.98</v>
          </cell>
          <cell r="M62">
            <v>0</v>
          </cell>
          <cell r="N62" t="str">
            <v>1</v>
          </cell>
          <cell r="O62">
            <v>3883978.98</v>
          </cell>
        </row>
        <row r="63"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  <cell r="J63">
            <v>0</v>
          </cell>
          <cell r="K63">
            <v>0</v>
          </cell>
          <cell r="L63">
            <v>970982.96</v>
          </cell>
          <cell r="M63">
            <v>0</v>
          </cell>
          <cell r="N63" t="str">
            <v>1</v>
          </cell>
          <cell r="O63">
            <v>970982.96</v>
          </cell>
        </row>
        <row r="64"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  <cell r="J64">
            <v>0</v>
          </cell>
          <cell r="K64">
            <v>0</v>
          </cell>
          <cell r="L64">
            <v>2020000</v>
          </cell>
          <cell r="M64">
            <v>0</v>
          </cell>
          <cell r="N64" t="str">
            <v>1</v>
          </cell>
          <cell r="O64">
            <v>2020000</v>
          </cell>
        </row>
        <row r="65"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  <cell r="J65">
            <v>2192454.33</v>
          </cell>
          <cell r="K65">
            <v>0</v>
          </cell>
          <cell r="L65">
            <v>47263252.240000002</v>
          </cell>
          <cell r="M65">
            <v>0</v>
          </cell>
          <cell r="N65" t="str">
            <v>1</v>
          </cell>
          <cell r="O65">
            <v>47263252.240000002</v>
          </cell>
        </row>
        <row r="66"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  <cell r="J66">
            <v>543131.17000000004</v>
          </cell>
          <cell r="K66">
            <v>0</v>
          </cell>
          <cell r="L66">
            <v>3279272.06</v>
          </cell>
          <cell r="M66">
            <v>0</v>
          </cell>
          <cell r="N66" t="str">
            <v>1</v>
          </cell>
          <cell r="O66">
            <v>3279272.06</v>
          </cell>
        </row>
        <row r="67"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  <cell r="J67">
            <v>0</v>
          </cell>
          <cell r="K67">
            <v>14263.79</v>
          </cell>
          <cell r="L67">
            <v>0</v>
          </cell>
          <cell r="M67">
            <v>1430809.94</v>
          </cell>
          <cell r="N67" t="str">
            <v>1</v>
          </cell>
          <cell r="O67">
            <v>-1430809.94</v>
          </cell>
        </row>
        <row r="68"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  <cell r="J68">
            <v>0</v>
          </cell>
          <cell r="K68">
            <v>3362.63</v>
          </cell>
          <cell r="L68">
            <v>0</v>
          </cell>
          <cell r="M68">
            <v>261206.66</v>
          </cell>
          <cell r="N68" t="str">
            <v>1</v>
          </cell>
          <cell r="O68">
            <v>-261206.66</v>
          </cell>
        </row>
      </sheetData>
      <sheetData sheetId="1"/>
      <sheetData sheetId="2">
        <row r="6">
          <cell r="Q6">
            <v>41640</v>
          </cell>
        </row>
      </sheetData>
      <sheetData sheetId="3">
        <row r="6">
          <cell r="Q6">
            <v>41640</v>
          </cell>
          <cell r="R6">
            <v>41671</v>
          </cell>
          <cell r="S6">
            <v>41699</v>
          </cell>
          <cell r="T6">
            <v>41730</v>
          </cell>
          <cell r="U6">
            <v>41760</v>
          </cell>
          <cell r="V6">
            <v>41791</v>
          </cell>
          <cell r="W6">
            <v>41821</v>
          </cell>
          <cell r="X6">
            <v>41852</v>
          </cell>
          <cell r="Y6">
            <v>41883</v>
          </cell>
          <cell r="Z6">
            <v>41913</v>
          </cell>
          <cell r="AA6">
            <v>41944</v>
          </cell>
          <cell r="AB6">
            <v>41974</v>
          </cell>
        </row>
        <row r="7">
          <cell r="B7">
            <v>0</v>
          </cell>
          <cell r="C7">
            <v>41640</v>
          </cell>
          <cell r="D7">
            <v>41671</v>
          </cell>
          <cell r="E7">
            <v>41699</v>
          </cell>
          <cell r="F7">
            <v>41730</v>
          </cell>
          <cell r="G7">
            <v>41760</v>
          </cell>
          <cell r="H7">
            <v>41791</v>
          </cell>
          <cell r="I7">
            <v>41821</v>
          </cell>
          <cell r="J7">
            <v>41852</v>
          </cell>
          <cell r="K7">
            <v>41883</v>
          </cell>
          <cell r="L7">
            <v>41913</v>
          </cell>
          <cell r="M7">
            <v>41944</v>
          </cell>
          <cell r="N7">
            <v>41974</v>
          </cell>
          <cell r="O7" t="str">
            <v>Total R2014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20</v>
          </cell>
          <cell r="I8">
            <v>22</v>
          </cell>
          <cell r="J8">
            <v>20</v>
          </cell>
          <cell r="K8">
            <v>22</v>
          </cell>
          <cell r="L8">
            <v>23</v>
          </cell>
          <cell r="M8">
            <v>19</v>
          </cell>
          <cell r="N8">
            <v>22</v>
          </cell>
          <cell r="O8">
            <v>251</v>
          </cell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123</v>
          </cell>
          <cell r="W8">
            <v>145</v>
          </cell>
          <cell r="X8">
            <v>165</v>
          </cell>
          <cell r="Y8">
            <v>187</v>
          </cell>
          <cell r="Z8">
            <v>210</v>
          </cell>
          <cell r="AA8">
            <v>229</v>
          </cell>
          <cell r="AB8">
            <v>251</v>
          </cell>
        </row>
        <row r="9">
          <cell r="B9" t="str">
            <v>VENTES EN TONNES NETTES</v>
          </cell>
          <cell r="C9">
            <v>1017</v>
          </cell>
          <cell r="D9">
            <v>770.07886800000028</v>
          </cell>
          <cell r="E9">
            <v>1166.9017160000003</v>
          </cell>
          <cell r="F9">
            <v>884.77068800000018</v>
          </cell>
          <cell r="G9">
            <v>974.66554399999984</v>
          </cell>
          <cell r="H9">
            <v>669.26266603999977</v>
          </cell>
          <cell r="I9">
            <v>767.18038893999983</v>
          </cell>
          <cell r="J9">
            <v>839.62089399999991</v>
          </cell>
          <cell r="K9">
            <v>985.4453460000002</v>
          </cell>
          <cell r="L9">
            <v>1120.4119679999997</v>
          </cell>
          <cell r="M9">
            <v>1204.0468499999997</v>
          </cell>
          <cell r="N9">
            <v>1067.18417</v>
          </cell>
          <cell r="O9">
            <v>11466.569098980002</v>
          </cell>
          <cell r="Q9">
            <v>1017</v>
          </cell>
          <cell r="R9">
            <v>1787.0788680000003</v>
          </cell>
          <cell r="S9">
            <v>2953.9805840000008</v>
          </cell>
          <cell r="T9">
            <v>3838.7512720000009</v>
          </cell>
          <cell r="U9">
            <v>4813.4168160000008</v>
          </cell>
          <cell r="V9">
            <v>5482.6794820400009</v>
          </cell>
          <cell r="W9">
            <v>6249.8598709800008</v>
          </cell>
          <cell r="X9">
            <v>7089.4807649800005</v>
          </cell>
          <cell r="Y9">
            <v>8074.9261109800009</v>
          </cell>
          <cell r="Z9">
            <v>9195.3380789800012</v>
          </cell>
          <cell r="AA9">
            <v>10399.384928980002</v>
          </cell>
          <cell r="AB9">
            <v>11466.569098980002</v>
          </cell>
        </row>
        <row r="10">
          <cell r="B10" t="str">
            <v>CA PRIX TARIF</v>
          </cell>
          <cell r="C10">
            <v>3711</v>
          </cell>
          <cell r="D10">
            <v>2802.2701200000006</v>
          </cell>
          <cell r="E10">
            <v>4624.6393700000008</v>
          </cell>
          <cell r="F10">
            <v>3395.3687899999991</v>
          </cell>
          <cell r="G10">
            <v>3479.3847699999992</v>
          </cell>
          <cell r="H10">
            <v>2389.5083700000005</v>
          </cell>
          <cell r="I10">
            <v>2803.321100000001</v>
          </cell>
          <cell r="J10">
            <v>3116.3525872825535</v>
          </cell>
          <cell r="K10">
            <v>3611.4373100000012</v>
          </cell>
          <cell r="L10">
            <v>4254.0893620000015</v>
          </cell>
          <cell r="M10">
            <v>4714.585</v>
          </cell>
          <cell r="N10">
            <v>4080.672</v>
          </cell>
          <cell r="O10">
            <v>42982.628779282553</v>
          </cell>
          <cell r="Q10">
            <v>3711</v>
          </cell>
          <cell r="R10">
            <v>6513.270120000001</v>
          </cell>
          <cell r="S10">
            <v>11137.909490000002</v>
          </cell>
          <cell r="T10">
            <v>14533.27828</v>
          </cell>
          <cell r="U10">
            <v>18012.663049999999</v>
          </cell>
          <cell r="V10">
            <v>20402.171419999999</v>
          </cell>
          <cell r="W10">
            <v>23205.49252</v>
          </cell>
          <cell r="X10">
            <v>26321.845107282552</v>
          </cell>
          <cell r="Y10">
            <v>29933.282417282553</v>
          </cell>
          <cell r="Z10">
            <v>34187.371779282556</v>
          </cell>
          <cell r="AA10">
            <v>38901.956779282555</v>
          </cell>
          <cell r="AB10">
            <v>42982.628779282553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Net Facturé</v>
          </cell>
          <cell r="C15">
            <v>3736.3879999999999</v>
          </cell>
          <cell r="D15">
            <v>2822.12</v>
          </cell>
          <cell r="E15">
            <v>4624.3890000000001</v>
          </cell>
          <cell r="F15">
            <v>3387.181</v>
          </cell>
          <cell r="G15">
            <v>3479.3850000000002</v>
          </cell>
          <cell r="H15">
            <v>2384.23</v>
          </cell>
          <cell r="I15">
            <v>2799.58</v>
          </cell>
          <cell r="J15">
            <v>3090.0709999999999</v>
          </cell>
          <cell r="K15">
            <v>3611.4369999999999</v>
          </cell>
          <cell r="L15">
            <v>4254.0889999999999</v>
          </cell>
          <cell r="M15">
            <v>4714.585</v>
          </cell>
          <cell r="N15">
            <v>4080.672</v>
          </cell>
          <cell r="O15">
            <v>42984.127</v>
          </cell>
          <cell r="Q15">
            <v>3736.3879999999999</v>
          </cell>
          <cell r="R15">
            <v>6558.5079999999998</v>
          </cell>
          <cell r="S15">
            <v>11182.897000000001</v>
          </cell>
          <cell r="T15">
            <v>14570.078000000001</v>
          </cell>
          <cell r="U15">
            <v>18049.463000000003</v>
          </cell>
          <cell r="V15">
            <v>20433.693000000003</v>
          </cell>
          <cell r="W15">
            <v>23233.273000000001</v>
          </cell>
          <cell r="X15">
            <v>26323.344000000001</v>
          </cell>
          <cell r="Y15">
            <v>29934.781000000003</v>
          </cell>
          <cell r="Z15">
            <v>34188.870000000003</v>
          </cell>
          <cell r="AA15">
            <v>38903.455000000002</v>
          </cell>
          <cell r="AB15">
            <v>42984.127</v>
          </cell>
        </row>
        <row r="16">
          <cell r="B16" t="str">
            <v>Ristournes differees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Animation promotionnelle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Penalites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Conditions Commerciales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CA Net Distributeur</v>
          </cell>
          <cell r="C20">
            <v>3736.3879999999999</v>
          </cell>
          <cell r="D20">
            <v>2822.12</v>
          </cell>
          <cell r="E20">
            <v>4624.3890000000001</v>
          </cell>
          <cell r="F20">
            <v>3387.181</v>
          </cell>
          <cell r="G20">
            <v>3479.3850000000002</v>
          </cell>
          <cell r="H20">
            <v>2384.23</v>
          </cell>
          <cell r="I20">
            <v>2799.58</v>
          </cell>
          <cell r="J20">
            <v>3090.0709999999999</v>
          </cell>
          <cell r="K20">
            <v>3611.4369999999999</v>
          </cell>
          <cell r="L20">
            <v>4254.0889999999999</v>
          </cell>
          <cell r="M20">
            <v>4714.585</v>
          </cell>
          <cell r="N20">
            <v>4080.672</v>
          </cell>
          <cell r="O20">
            <v>42984.127</v>
          </cell>
          <cell r="Q20">
            <v>3736.3879999999999</v>
          </cell>
          <cell r="R20">
            <v>6558.5079999999998</v>
          </cell>
          <cell r="S20">
            <v>11182.897000000001</v>
          </cell>
          <cell r="T20">
            <v>14570.078000000001</v>
          </cell>
          <cell r="U20">
            <v>18049.463000000003</v>
          </cell>
          <cell r="V20">
            <v>20433.693000000003</v>
          </cell>
          <cell r="W20">
            <v>23233.273000000001</v>
          </cell>
          <cell r="X20">
            <v>26323.344000000001</v>
          </cell>
          <cell r="Y20">
            <v>29934.781000000003</v>
          </cell>
          <cell r="Z20">
            <v>34188.870000000003</v>
          </cell>
          <cell r="AA20">
            <v>38903.455000000002</v>
          </cell>
          <cell r="AB20">
            <v>42984.127</v>
          </cell>
        </row>
        <row r="21">
          <cell r="B21" t="str">
            <v>Commissions s/ventes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Taxe Organic</v>
          </cell>
          <cell r="C22">
            <v>-6.0090000000000003</v>
          </cell>
          <cell r="D22">
            <v>-4.8570000000000002</v>
          </cell>
          <cell r="E22">
            <v>-7.782</v>
          </cell>
          <cell r="F22">
            <v>-5.4809999999999999</v>
          </cell>
          <cell r="G22">
            <v>-5.7919999999999998</v>
          </cell>
          <cell r="H22">
            <v>-3.91</v>
          </cell>
          <cell r="I22">
            <v>-4.5119999999999996</v>
          </cell>
          <cell r="J22">
            <v>-4.9829999999999997</v>
          </cell>
          <cell r="K22">
            <v>-5.8620000000000001</v>
          </cell>
          <cell r="L22">
            <v>-6.9160000000000004</v>
          </cell>
          <cell r="M22">
            <v>-7.8029999999999999</v>
          </cell>
          <cell r="N22">
            <v>-1.347</v>
          </cell>
          <cell r="O22">
            <v>-65.253999999999991</v>
          </cell>
          <cell r="Q22">
            <v>-6.0090000000000003</v>
          </cell>
          <cell r="R22">
            <v>-10.866</v>
          </cell>
          <cell r="S22">
            <v>-18.648</v>
          </cell>
          <cell r="T22">
            <v>-24.128999999999998</v>
          </cell>
          <cell r="U22">
            <v>-29.920999999999999</v>
          </cell>
          <cell r="V22">
            <v>-33.831000000000003</v>
          </cell>
          <cell r="W22">
            <v>-38.343000000000004</v>
          </cell>
          <cell r="X22">
            <v>-43.326000000000001</v>
          </cell>
          <cell r="Y22">
            <v>-49.188000000000002</v>
          </cell>
          <cell r="Z22">
            <v>-56.103999999999999</v>
          </cell>
          <cell r="AA22">
            <v>-63.906999999999996</v>
          </cell>
          <cell r="AB22">
            <v>-65.253999999999991</v>
          </cell>
        </row>
        <row r="23">
          <cell r="B23" t="str">
            <v>Eco emballage</v>
          </cell>
          <cell r="C23">
            <v>-39.664999999999999</v>
          </cell>
          <cell r="D23">
            <v>-28.97</v>
          </cell>
          <cell r="E23">
            <v>-39.491</v>
          </cell>
          <cell r="F23">
            <v>-43.075000000000003</v>
          </cell>
          <cell r="G23">
            <v>-40.396999999999998</v>
          </cell>
          <cell r="H23">
            <v>-25.155999999999999</v>
          </cell>
          <cell r="I23">
            <v>-32.993000000000002</v>
          </cell>
          <cell r="J23">
            <v>-33.311999999999998</v>
          </cell>
          <cell r="K23">
            <v>-37.978999999999999</v>
          </cell>
          <cell r="L23">
            <v>-38.715000000000003</v>
          </cell>
          <cell r="M23">
            <v>-48.828000000000003</v>
          </cell>
          <cell r="N23">
            <v>-44.267000000000003</v>
          </cell>
          <cell r="O23">
            <v>-452.8479999999999</v>
          </cell>
          <cell r="Q23">
            <v>-39.664999999999999</v>
          </cell>
          <cell r="R23">
            <v>-68.634999999999991</v>
          </cell>
          <cell r="S23">
            <v>-108.12599999999999</v>
          </cell>
          <cell r="T23">
            <v>-151.20099999999999</v>
          </cell>
          <cell r="U23">
            <v>-191.59799999999998</v>
          </cell>
          <cell r="V23">
            <v>-216.75399999999999</v>
          </cell>
          <cell r="W23">
            <v>-249.74699999999999</v>
          </cell>
          <cell r="X23">
            <v>-283.05899999999997</v>
          </cell>
          <cell r="Y23">
            <v>-321.03799999999995</v>
          </cell>
          <cell r="Z23">
            <v>-359.75299999999993</v>
          </cell>
          <cell r="AA23">
            <v>-408.5809999999999</v>
          </cell>
          <cell r="AB23">
            <v>-452.8479999999999</v>
          </cell>
        </row>
        <row r="24">
          <cell r="B24" t="str">
            <v>Autres charges variables sur ventes</v>
          </cell>
          <cell r="C24">
            <v>-45.673999999999999</v>
          </cell>
          <cell r="D24">
            <v>-33.826999999999998</v>
          </cell>
          <cell r="E24">
            <v>-47.272999999999996</v>
          </cell>
          <cell r="F24">
            <v>-48.556000000000004</v>
          </cell>
          <cell r="G24">
            <v>-46.189</v>
          </cell>
          <cell r="H24">
            <v>-29.065999999999999</v>
          </cell>
          <cell r="I24">
            <v>-37.505000000000003</v>
          </cell>
          <cell r="J24">
            <v>-38.294999999999995</v>
          </cell>
          <cell r="K24">
            <v>-43.841000000000001</v>
          </cell>
          <cell r="L24">
            <v>-45.631</v>
          </cell>
          <cell r="M24">
            <v>-56.631</v>
          </cell>
          <cell r="N24">
            <v>-45.614000000000004</v>
          </cell>
          <cell r="O24">
            <v>-518.10199999999986</v>
          </cell>
          <cell r="Q24">
            <v>-45.673999999999999</v>
          </cell>
          <cell r="R24">
            <v>-79.501000000000005</v>
          </cell>
          <cell r="S24">
            <v>-126.774</v>
          </cell>
          <cell r="T24">
            <v>-175.33</v>
          </cell>
          <cell r="U24">
            <v>-221.51900000000001</v>
          </cell>
          <cell r="V24">
            <v>-250.58500000000001</v>
          </cell>
          <cell r="W24">
            <v>-288.09000000000003</v>
          </cell>
          <cell r="X24">
            <v>-326.38500000000005</v>
          </cell>
          <cell r="Y24">
            <v>-370.22600000000006</v>
          </cell>
          <cell r="Z24">
            <v>-415.85700000000008</v>
          </cell>
          <cell r="AA24">
            <v>-472.48800000000006</v>
          </cell>
          <cell r="AB24">
            <v>-518.10200000000009</v>
          </cell>
        </row>
        <row r="25">
          <cell r="B25" t="str">
            <v>Transport - Logistique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CA NET ENCAISSE DEPART</v>
          </cell>
          <cell r="C26">
            <v>3690.7139999999999</v>
          </cell>
          <cell r="D26">
            <v>2788.2929999999997</v>
          </cell>
          <cell r="E26">
            <v>4577.116</v>
          </cell>
          <cell r="F26">
            <v>3338.625</v>
          </cell>
          <cell r="G26">
            <v>3433.1960000000004</v>
          </cell>
          <cell r="H26">
            <v>2355.1640000000002</v>
          </cell>
          <cell r="I26">
            <v>2762.0749999999998</v>
          </cell>
          <cell r="J26">
            <v>3051.7759999999998</v>
          </cell>
          <cell r="K26">
            <v>3567.596</v>
          </cell>
          <cell r="L26">
            <v>4208.4579999999996</v>
          </cell>
          <cell r="M26">
            <v>4657.9539999999997</v>
          </cell>
          <cell r="N26">
            <v>4035.058</v>
          </cell>
          <cell r="O26">
            <v>42466.025000000001</v>
          </cell>
          <cell r="Q26">
            <v>3690.7139999999999</v>
          </cell>
          <cell r="R26">
            <v>6479.0069999999996</v>
          </cell>
          <cell r="S26">
            <v>11056.123</v>
          </cell>
          <cell r="T26">
            <v>14394.748</v>
          </cell>
          <cell r="U26">
            <v>17827.944</v>
          </cell>
          <cell r="V26">
            <v>20183.108</v>
          </cell>
          <cell r="W26">
            <v>22945.183000000001</v>
          </cell>
          <cell r="X26">
            <v>25996.959000000003</v>
          </cell>
          <cell r="Y26">
            <v>29564.555000000004</v>
          </cell>
          <cell r="Z26">
            <v>33773.013000000006</v>
          </cell>
          <cell r="AA26">
            <v>38430.967000000004</v>
          </cell>
          <cell r="AB26">
            <v>42466.025000000001</v>
          </cell>
        </row>
        <row r="27">
          <cell r="B27" t="str">
            <v>CVS de référence des produits fabriqués</v>
          </cell>
          <cell r="C27">
            <v>-2776</v>
          </cell>
          <cell r="D27">
            <v>-2108.9986829999998</v>
          </cell>
          <cell r="E27">
            <v>-3460.37246350852</v>
          </cell>
          <cell r="F27">
            <v>-2540.7809999999999</v>
          </cell>
          <cell r="G27">
            <v>-2601.5236720560015</v>
          </cell>
          <cell r="H27">
            <v>-1789.1750725920001</v>
          </cell>
          <cell r="I27">
            <v>-2095.6632931279996</v>
          </cell>
          <cell r="J27">
            <v>-2326.6791929999995</v>
          </cell>
          <cell r="K27">
            <v>-2695.2024996939999</v>
          </cell>
          <cell r="L27">
            <v>-3181.7969213879992</v>
          </cell>
          <cell r="M27">
            <v>-3535.030684792001</v>
          </cell>
          <cell r="N27">
            <v>-3054.7089300280018</v>
          </cell>
          <cell r="O27">
            <v>-32165.932413186525</v>
          </cell>
          <cell r="Q27">
            <v>-2776</v>
          </cell>
          <cell r="R27">
            <v>-4884.9986829999998</v>
          </cell>
          <cell r="S27">
            <v>-8345.3711465085198</v>
          </cell>
          <cell r="T27">
            <v>-10886.152146508521</v>
          </cell>
          <cell r="U27">
            <v>-13487.675818564523</v>
          </cell>
          <cell r="V27">
            <v>-15276.850891156522</v>
          </cell>
          <cell r="W27">
            <v>-17372.514184284522</v>
          </cell>
          <cell r="X27">
            <v>-19699.193377284522</v>
          </cell>
          <cell r="Y27">
            <v>-22394.395876978524</v>
          </cell>
          <cell r="Z27">
            <v>-25576.192798366523</v>
          </cell>
          <cell r="AA27">
            <v>-29111.223483158523</v>
          </cell>
          <cell r="AB27">
            <v>-32165.932413186525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CVS de référence et autres coûts de productions</v>
          </cell>
          <cell r="C31">
            <v>-2776</v>
          </cell>
          <cell r="D31">
            <v>-2108.9986829999998</v>
          </cell>
          <cell r="E31">
            <v>-3460.37246350852</v>
          </cell>
          <cell r="F31">
            <v>-2540.7809999999999</v>
          </cell>
          <cell r="G31">
            <v>-2601.5236720560015</v>
          </cell>
          <cell r="H31">
            <v>-1789.1750725920001</v>
          </cell>
          <cell r="I31">
            <v>-2095.6632931279996</v>
          </cell>
          <cell r="J31">
            <v>-2326.6791929999995</v>
          </cell>
          <cell r="K31">
            <v>-2695.2024996939999</v>
          </cell>
          <cell r="L31">
            <v>-3181.7969213879992</v>
          </cell>
          <cell r="M31">
            <v>-3535.030684792001</v>
          </cell>
          <cell r="N31">
            <v>-3054.7089300280018</v>
          </cell>
          <cell r="O31">
            <v>-32165.932413186525</v>
          </cell>
          <cell r="Q31">
            <v>-2776</v>
          </cell>
          <cell r="R31">
            <v>-4884.9986829999998</v>
          </cell>
          <cell r="S31">
            <v>-8345.3711465085198</v>
          </cell>
          <cell r="T31">
            <v>-10886.152146508521</v>
          </cell>
          <cell r="U31">
            <v>-13487.675818564523</v>
          </cell>
          <cell r="V31">
            <v>-15276.850891156522</v>
          </cell>
          <cell r="W31">
            <v>-17372.514184284522</v>
          </cell>
          <cell r="X31">
            <v>-19699.193377284522</v>
          </cell>
          <cell r="Y31">
            <v>-22394.395876978524</v>
          </cell>
          <cell r="Z31">
            <v>-25576.192798366523</v>
          </cell>
          <cell r="AA31">
            <v>-29111.223483158523</v>
          </cell>
          <cell r="AB31">
            <v>-32165.932413186525</v>
          </cell>
        </row>
        <row r="32">
          <cell r="B32" t="str">
            <v>MARGE SUR CVS DE REFERENCE</v>
          </cell>
          <cell r="C32">
            <v>914.71399999999994</v>
          </cell>
          <cell r="D32">
            <v>679.29431699999986</v>
          </cell>
          <cell r="E32">
            <v>1116.74353649148</v>
          </cell>
          <cell r="F32">
            <v>797.84400000000005</v>
          </cell>
          <cell r="G32">
            <v>831.67232794399888</v>
          </cell>
          <cell r="H32">
            <v>565.98892740800011</v>
          </cell>
          <cell r="I32">
            <v>666.4117068720002</v>
          </cell>
          <cell r="J32">
            <v>725.09680700000035</v>
          </cell>
          <cell r="K32">
            <v>872.39350030600008</v>
          </cell>
          <cell r="L32">
            <v>1026.6610786120004</v>
          </cell>
          <cell r="M32">
            <v>1122.9233152079987</v>
          </cell>
          <cell r="N32">
            <v>980.34906997199823</v>
          </cell>
          <cell r="O32">
            <v>10300.092586813476</v>
          </cell>
          <cell r="Q32">
            <v>914.71399999999994</v>
          </cell>
          <cell r="R32">
            <v>1594.0083169999998</v>
          </cell>
          <cell r="S32">
            <v>2710.7518534914798</v>
          </cell>
          <cell r="T32">
            <v>3508.5958534914798</v>
          </cell>
          <cell r="U32">
            <v>4340.2681814354783</v>
          </cell>
          <cell r="V32">
            <v>4906.2571088434779</v>
          </cell>
          <cell r="W32">
            <v>5572.6688157154786</v>
          </cell>
          <cell r="X32">
            <v>6297.7656227154785</v>
          </cell>
          <cell r="Y32">
            <v>7170.1591230214781</v>
          </cell>
          <cell r="Z32">
            <v>8196.8202016334781</v>
          </cell>
          <cell r="AA32">
            <v>9319.7435168414777</v>
          </cell>
          <cell r="AB32">
            <v>10300.092586813476</v>
          </cell>
        </row>
        <row r="33">
          <cell r="B33" t="str">
            <v>Risque / marge DG</v>
          </cell>
          <cell r="C33">
            <v>119</v>
          </cell>
          <cell r="D33">
            <v>95.706442999999396</v>
          </cell>
          <cell r="E33">
            <v>142.37803632415944</v>
          </cell>
          <cell r="F33">
            <v>98.76055592800094</v>
          </cell>
          <cell r="G33">
            <v>106.92616242400163</v>
          </cell>
          <cell r="H33">
            <v>87.460066523999785</v>
          </cell>
          <cell r="I33">
            <v>94.128310025999781</v>
          </cell>
          <cell r="J33">
            <v>105.62018013399938</v>
          </cell>
          <cell r="K33">
            <v>127.24651504599933</v>
          </cell>
          <cell r="L33">
            <v>126.34979880799801</v>
          </cell>
          <cell r="M33">
            <v>94.95709627000042</v>
          </cell>
          <cell r="N33">
            <v>137.6191691460017</v>
          </cell>
          <cell r="O33">
            <v>1336.1523336301598</v>
          </cell>
          <cell r="Q33">
            <v>119</v>
          </cell>
          <cell r="R33">
            <v>214.70644299999941</v>
          </cell>
          <cell r="S33">
            <v>357.08447932415885</v>
          </cell>
          <cell r="T33">
            <v>455.84503525215979</v>
          </cell>
          <cell r="U33">
            <v>562.77119767616136</v>
          </cell>
          <cell r="V33">
            <v>650.23126420016115</v>
          </cell>
          <cell r="W33">
            <v>744.35957422616093</v>
          </cell>
          <cell r="X33">
            <v>849.97975436016031</v>
          </cell>
          <cell r="Y33">
            <v>977.22626940615964</v>
          </cell>
          <cell r="Z33">
            <v>1103.5760682141577</v>
          </cell>
          <cell r="AA33">
            <v>1198.5331644841581</v>
          </cell>
          <cell r="AB33">
            <v>1336.1523336301598</v>
          </cell>
        </row>
        <row r="34">
          <cell r="B34" t="str">
            <v>Ecart transport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Ecart prix du lait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Ecart prix matiere consommables</v>
          </cell>
          <cell r="C36">
            <v>-31.655636508429996</v>
          </cell>
          <cell r="D36">
            <v>-22.259970267349697</v>
          </cell>
          <cell r="E36">
            <v>-25.317751594579995</v>
          </cell>
          <cell r="F36">
            <v>-19.444516624739975</v>
          </cell>
          <cell r="G36">
            <v>-41.169968068989995</v>
          </cell>
          <cell r="H36">
            <v>-15.807</v>
          </cell>
          <cell r="I36">
            <v>-22.138999999999999</v>
          </cell>
          <cell r="J36">
            <v>-33.912999999999997</v>
          </cell>
          <cell r="K36">
            <v>-32.518999999999998</v>
          </cell>
          <cell r="L36">
            <v>27.02783067939999</v>
          </cell>
          <cell r="M36">
            <v>72.067979928650004</v>
          </cell>
          <cell r="N36">
            <v>38.699832470380002</v>
          </cell>
          <cell r="O36">
            <v>-106.43019998565966</v>
          </cell>
          <cell r="Q36">
            <v>-31.655636508429996</v>
          </cell>
          <cell r="R36">
            <v>-53.915606775779693</v>
          </cell>
          <cell r="S36">
            <v>-79.233358370359696</v>
          </cell>
          <cell r="T36">
            <v>-98.677874995099671</v>
          </cell>
          <cell r="U36">
            <v>-139.84784306408966</v>
          </cell>
          <cell r="V36">
            <v>-155.65484306408965</v>
          </cell>
          <cell r="W36">
            <v>-177.79384306408966</v>
          </cell>
          <cell r="X36">
            <v>-211.70684306408964</v>
          </cell>
          <cell r="Y36">
            <v>-244.22584306408964</v>
          </cell>
          <cell r="Z36">
            <v>-217.19801238468966</v>
          </cell>
          <cell r="AA36">
            <v>-145.13003245603966</v>
          </cell>
          <cell r="AB36">
            <v>-106.43019998565966</v>
          </cell>
        </row>
        <row r="37">
          <cell r="B37" t="str">
            <v>Ecart prix main d'oeuvre</v>
          </cell>
          <cell r="C37">
            <v>28.378702554999908</v>
          </cell>
          <cell r="D37">
            <v>-22.299149773500105</v>
          </cell>
          <cell r="E37">
            <v>-15.323644962999911</v>
          </cell>
          <cell r="F37">
            <v>-16.20649387779989</v>
          </cell>
          <cell r="G37">
            <v>-83.644614671799943</v>
          </cell>
          <cell r="H37">
            <v>-62.752049312999993</v>
          </cell>
          <cell r="I37">
            <v>-39.379604167000039</v>
          </cell>
          <cell r="J37">
            <v>-24.052792140499978</v>
          </cell>
          <cell r="K37">
            <v>25.250502459499984</v>
          </cell>
          <cell r="L37">
            <v>52.375475124000161</v>
          </cell>
          <cell r="M37">
            <v>-138.85216892150021</v>
          </cell>
          <cell r="N37">
            <v>-137.06986760350014</v>
          </cell>
          <cell r="O37">
            <v>-433.57570529310016</v>
          </cell>
          <cell r="Q37">
            <v>28.378702554999908</v>
          </cell>
          <cell r="R37">
            <v>6.0795527814998032</v>
          </cell>
          <cell r="S37">
            <v>-9.2440921815001076</v>
          </cell>
          <cell r="T37">
            <v>-25.450586059299997</v>
          </cell>
          <cell r="U37">
            <v>-109.09520073109994</v>
          </cell>
          <cell r="V37">
            <v>-171.84725004409992</v>
          </cell>
          <cell r="W37">
            <v>-211.22685421109998</v>
          </cell>
          <cell r="X37">
            <v>-235.27964635159995</v>
          </cell>
          <cell r="Y37">
            <v>-210.02914389209997</v>
          </cell>
          <cell r="Z37">
            <v>-157.65366876809981</v>
          </cell>
          <cell r="AA37">
            <v>-296.50583768960001</v>
          </cell>
          <cell r="AB37">
            <v>-433.57570529310016</v>
          </cell>
        </row>
        <row r="38">
          <cell r="B38" t="str">
            <v>Ecart prix énergie</v>
          </cell>
          <cell r="C38">
            <v>-17.391477519999999</v>
          </cell>
          <cell r="D38">
            <v>21.68454800000001</v>
          </cell>
          <cell r="E38">
            <v>-8.0157480000000074</v>
          </cell>
          <cell r="F38">
            <v>53.019314000000001</v>
          </cell>
          <cell r="G38">
            <v>31.839770000000005</v>
          </cell>
          <cell r="H38">
            <v>10.761576000000016</v>
          </cell>
          <cell r="I38">
            <v>12.713357999999992</v>
          </cell>
          <cell r="J38">
            <v>39.707185999999986</v>
          </cell>
          <cell r="K38">
            <v>24.216913745000014</v>
          </cell>
          <cell r="L38">
            <v>16.757576</v>
          </cell>
          <cell r="M38">
            <v>47.057431999999984</v>
          </cell>
          <cell r="N38">
            <v>-19.206540000000007</v>
          </cell>
          <cell r="O38">
            <v>213.14390822499996</v>
          </cell>
          <cell r="Q38">
            <v>-17.391477519999999</v>
          </cell>
          <cell r="R38">
            <v>4.2930704800000115</v>
          </cell>
          <cell r="S38">
            <v>-3.722677519999996</v>
          </cell>
          <cell r="T38">
            <v>49.296636480000004</v>
          </cell>
          <cell r="U38">
            <v>81.136406480000005</v>
          </cell>
          <cell r="V38">
            <v>91.897982480000024</v>
          </cell>
          <cell r="W38">
            <v>104.61134048000002</v>
          </cell>
          <cell r="X38">
            <v>144.31852648</v>
          </cell>
          <cell r="Y38">
            <v>168.535440225</v>
          </cell>
          <cell r="Z38">
            <v>185.293016225</v>
          </cell>
          <cell r="AA38">
            <v>232.35044822499998</v>
          </cell>
          <cell r="AB38">
            <v>213.14390822499996</v>
          </cell>
        </row>
        <row r="39">
          <cell r="B39" t="str">
            <v>Ecarts performance usines</v>
          </cell>
          <cell r="C39">
            <v>102.59978788134063</v>
          </cell>
          <cell r="D39">
            <v>1.656582617879824</v>
          </cell>
          <cell r="E39">
            <v>159.02584517278444</v>
          </cell>
          <cell r="F39">
            <v>113.34884214199718</v>
          </cell>
          <cell r="G39">
            <v>59.054796825608612</v>
          </cell>
          <cell r="H39">
            <v>-40.87776720618951</v>
          </cell>
          <cell r="I39">
            <v>-34.893689394373219</v>
          </cell>
          <cell r="J39">
            <v>41.37232561251853</v>
          </cell>
          <cell r="K39">
            <v>65.053373349907417</v>
          </cell>
          <cell r="L39">
            <v>-14.090399854684794</v>
          </cell>
          <cell r="M39">
            <v>56.569471926728482</v>
          </cell>
          <cell r="N39">
            <v>46.545756134203408</v>
          </cell>
          <cell r="O39">
            <v>555.36492520772106</v>
          </cell>
          <cell r="Q39">
            <v>102.59978788134063</v>
          </cell>
          <cell r="R39">
            <v>104.25637049922045</v>
          </cell>
          <cell r="S39">
            <v>263.2822156720049</v>
          </cell>
          <cell r="T39">
            <v>376.63105781400208</v>
          </cell>
          <cell r="U39">
            <v>435.68585463961068</v>
          </cell>
          <cell r="V39">
            <v>394.80808743342118</v>
          </cell>
          <cell r="W39">
            <v>359.91439803904797</v>
          </cell>
          <cell r="X39">
            <v>401.28672365156649</v>
          </cell>
          <cell r="Y39">
            <v>466.34009700147391</v>
          </cell>
          <cell r="Z39">
            <v>452.24969714678912</v>
          </cell>
          <cell r="AA39">
            <v>508.81916907351763</v>
          </cell>
          <cell r="AB39">
            <v>555.36492520772106</v>
          </cell>
        </row>
        <row r="40">
          <cell r="B40" t="str">
            <v>Ecarts dep. Emballages</v>
          </cell>
          <cell r="C40">
            <v>-12.484</v>
          </cell>
          <cell r="D40">
            <v>0.78300000000000003</v>
          </cell>
          <cell r="E40">
            <v>0.78300000000000003</v>
          </cell>
          <cell r="F40">
            <v>-2.7269999999999999</v>
          </cell>
          <cell r="G40">
            <v>1.5660000000000001</v>
          </cell>
          <cell r="H40">
            <v>1.2589999999999999</v>
          </cell>
          <cell r="I40">
            <v>0</v>
          </cell>
          <cell r="J40">
            <v>0.745</v>
          </cell>
          <cell r="K40">
            <v>-8.5619999999999994</v>
          </cell>
          <cell r="L40">
            <v>-1.744</v>
          </cell>
          <cell r="M40">
            <v>-51.911999999999999</v>
          </cell>
          <cell r="N40">
            <v>24.204000000000001</v>
          </cell>
          <cell r="O40">
            <v>-48.089000000000006</v>
          </cell>
          <cell r="Q40">
            <v>-12.484</v>
          </cell>
          <cell r="R40">
            <v>-11.701000000000001</v>
          </cell>
          <cell r="S40">
            <v>-10.918000000000001</v>
          </cell>
          <cell r="T40">
            <v>-13.645000000000001</v>
          </cell>
          <cell r="U40">
            <v>-12.079000000000001</v>
          </cell>
          <cell r="V40">
            <v>-10.82</v>
          </cell>
          <cell r="W40">
            <v>-10.82</v>
          </cell>
          <cell r="X40">
            <v>-10.075000000000001</v>
          </cell>
          <cell r="Y40">
            <v>-18.637</v>
          </cell>
          <cell r="Z40">
            <v>-20.381</v>
          </cell>
          <cell r="AA40">
            <v>-72.293000000000006</v>
          </cell>
          <cell r="AB40">
            <v>-48.089000000000006</v>
          </cell>
        </row>
        <row r="41">
          <cell r="B41" t="str">
            <v>Ecarts résiduels</v>
          </cell>
          <cell r="C41">
            <v>-4.7343764079100765</v>
          </cell>
          <cell r="D41">
            <v>-30.210770577029848</v>
          </cell>
          <cell r="E41">
            <v>-1.4492734308441868</v>
          </cell>
          <cell r="F41">
            <v>-14.806701567458276</v>
          </cell>
          <cell r="G41">
            <v>-60.470474452819417</v>
          </cell>
          <cell r="H41">
            <v>-7.5147534128100233</v>
          </cell>
          <cell r="I41">
            <v>-33.979081336627019</v>
          </cell>
          <cell r="J41">
            <v>-21.56570660601858</v>
          </cell>
          <cell r="K41">
            <v>-30.621804906406851</v>
          </cell>
          <cell r="L41">
            <v>35.896640631286118</v>
          </cell>
          <cell r="M41">
            <v>11.060873588122377</v>
          </cell>
          <cell r="N41">
            <v>-91.830420119082873</v>
          </cell>
          <cell r="O41">
            <v>-250.22584859759866</v>
          </cell>
          <cell r="Q41">
            <v>-4.7343764079100765</v>
          </cell>
          <cell r="R41">
            <v>-34.945146984939925</v>
          </cell>
          <cell r="S41">
            <v>-36.394420415784111</v>
          </cell>
          <cell r="T41">
            <v>-51.201121983242388</v>
          </cell>
          <cell r="U41">
            <v>-111.6715964360618</v>
          </cell>
          <cell r="V41">
            <v>-119.18634984887183</v>
          </cell>
          <cell r="W41">
            <v>-153.16543118549885</v>
          </cell>
          <cell r="X41">
            <v>-174.73113779151743</v>
          </cell>
          <cell r="Y41">
            <v>-205.35294269792428</v>
          </cell>
          <cell r="Z41">
            <v>-169.45630206663816</v>
          </cell>
          <cell r="AA41">
            <v>-158.39542847851578</v>
          </cell>
          <cell r="AB41">
            <v>-250.22584859759866</v>
          </cell>
        </row>
        <row r="42">
          <cell r="B42" t="str">
            <v>Ecarts sur frais variables</v>
          </cell>
          <cell r="C42">
            <v>183.71300000000045</v>
          </cell>
          <cell r="D42">
            <v>45.060682999999571</v>
          </cell>
          <cell r="E42">
            <v>252.08046350851978</v>
          </cell>
          <cell r="F42">
            <v>211.94399999999999</v>
          </cell>
          <cell r="G42">
            <v>14.101672056000908</v>
          </cell>
          <cell r="H42">
            <v>-27.470927407999728</v>
          </cell>
          <cell r="I42">
            <v>-23.549706872000499</v>
          </cell>
          <cell r="J42">
            <v>107.91319299999935</v>
          </cell>
          <cell r="K42">
            <v>170.06449969399989</v>
          </cell>
          <cell r="L42">
            <v>242.57292138799949</v>
          </cell>
          <cell r="M42">
            <v>90.948684792001046</v>
          </cell>
          <cell r="N42">
            <v>-1.0380699719979418</v>
          </cell>
          <cell r="O42">
            <v>1266.3404131865227</v>
          </cell>
          <cell r="Q42">
            <v>183.71300000000045</v>
          </cell>
          <cell r="R42">
            <v>228.77368300000001</v>
          </cell>
          <cell r="S42">
            <v>480.85414650851976</v>
          </cell>
          <cell r="T42">
            <v>692.79814650851972</v>
          </cell>
          <cell r="U42">
            <v>706.89981856452061</v>
          </cell>
          <cell r="V42">
            <v>679.42889115652088</v>
          </cell>
          <cell r="W42">
            <v>655.87918428452042</v>
          </cell>
          <cell r="X42">
            <v>763.79237728451972</v>
          </cell>
          <cell r="Y42">
            <v>933.85687697851961</v>
          </cell>
          <cell r="Z42">
            <v>1176.4297983665192</v>
          </cell>
          <cell r="AA42">
            <v>1267.3784831585203</v>
          </cell>
          <cell r="AB42">
            <v>1266.3404131865225</v>
          </cell>
        </row>
        <row r="43">
          <cell r="B43" t="str">
            <v>MARGE SUR CVS  ( CONTRIBUTION I )</v>
          </cell>
          <cell r="C43">
            <v>1098.4270000000004</v>
          </cell>
          <cell r="D43">
            <v>724.35499999999945</v>
          </cell>
          <cell r="E43">
            <v>1368.8239999999998</v>
          </cell>
          <cell r="F43">
            <v>1009.788</v>
          </cell>
          <cell r="G43">
            <v>845.77399999999977</v>
          </cell>
          <cell r="H43">
            <v>538.51800000000037</v>
          </cell>
          <cell r="I43">
            <v>642.86199999999974</v>
          </cell>
          <cell r="J43">
            <v>833.00999999999976</v>
          </cell>
          <cell r="K43">
            <v>1042.4580000000001</v>
          </cell>
          <cell r="L43">
            <v>1269.2339999999999</v>
          </cell>
          <cell r="M43">
            <v>1213.8719999999998</v>
          </cell>
          <cell r="N43">
            <v>979.31100000000026</v>
          </cell>
          <cell r="O43">
            <v>11566.432999999999</v>
          </cell>
          <cell r="Q43">
            <v>1098.4270000000004</v>
          </cell>
          <cell r="R43">
            <v>1822.7819999999997</v>
          </cell>
          <cell r="S43">
            <v>3191.6059999999998</v>
          </cell>
          <cell r="T43">
            <v>4201.3940000000002</v>
          </cell>
          <cell r="U43">
            <v>5047.1679999999997</v>
          </cell>
          <cell r="V43">
            <v>5585.6859999999997</v>
          </cell>
          <cell r="W43">
            <v>6228.5479999999998</v>
          </cell>
          <cell r="X43">
            <v>7061.5579999999991</v>
          </cell>
          <cell r="Y43">
            <v>8104.0159999999996</v>
          </cell>
          <cell r="Z43">
            <v>9373.25</v>
          </cell>
          <cell r="AA43">
            <v>10587.121999999999</v>
          </cell>
          <cell r="AB43">
            <v>11566.432999999999</v>
          </cell>
        </row>
        <row r="44">
          <cell r="B44" t="str">
            <v>Marketing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Frais Fixes BU commerciale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 xml:space="preserve"> CONTRIBUTION  BU COMMERCIALE</v>
          </cell>
          <cell r="C47">
            <v>1098.4270000000004</v>
          </cell>
          <cell r="D47">
            <v>724.35499999999945</v>
          </cell>
          <cell r="E47">
            <v>1368.8239999999998</v>
          </cell>
          <cell r="F47">
            <v>1009.788</v>
          </cell>
          <cell r="G47">
            <v>845.77399999999977</v>
          </cell>
          <cell r="H47">
            <v>538.51800000000037</v>
          </cell>
          <cell r="I47">
            <v>642.86199999999974</v>
          </cell>
          <cell r="J47">
            <v>833.00999999999976</v>
          </cell>
          <cell r="K47">
            <v>1042.4580000000001</v>
          </cell>
          <cell r="L47">
            <v>1269.2339999999999</v>
          </cell>
          <cell r="M47">
            <v>1213.8719999999998</v>
          </cell>
          <cell r="N47">
            <v>979.31100000000026</v>
          </cell>
          <cell r="O47">
            <v>11566.432999999999</v>
          </cell>
          <cell r="Q47">
            <v>1098.4270000000004</v>
          </cell>
          <cell r="R47">
            <v>1822.7819999999997</v>
          </cell>
          <cell r="S47">
            <v>3191.6059999999998</v>
          </cell>
          <cell r="T47">
            <v>4201.3940000000002</v>
          </cell>
          <cell r="U47">
            <v>5047.1679999999997</v>
          </cell>
          <cell r="V47">
            <v>5585.6859999999997</v>
          </cell>
          <cell r="W47">
            <v>6228.5479999999998</v>
          </cell>
          <cell r="X47">
            <v>7061.5579999999991</v>
          </cell>
          <cell r="Y47">
            <v>8104.0159999999996</v>
          </cell>
          <cell r="Z47">
            <v>9373.25</v>
          </cell>
          <cell r="AA47">
            <v>10587.121999999999</v>
          </cell>
          <cell r="AB47">
            <v>11566.432999999999</v>
          </cell>
        </row>
        <row r="48">
          <cell r="B48" t="str">
            <v>Frais fixes industriels</v>
          </cell>
          <cell r="C48">
            <v>-632.46899999999982</v>
          </cell>
          <cell r="D48">
            <v>-656.84699999999987</v>
          </cell>
          <cell r="E48">
            <v>-649.03</v>
          </cell>
          <cell r="F48">
            <v>-688.18799999999999</v>
          </cell>
          <cell r="G48">
            <v>-675.43999999999994</v>
          </cell>
          <cell r="H48">
            <v>-721.26400000000001</v>
          </cell>
          <cell r="I48">
            <v>-743.69899999999996</v>
          </cell>
          <cell r="J48">
            <v>-685.46800000000007</v>
          </cell>
          <cell r="K48">
            <v>-678.39</v>
          </cell>
          <cell r="L48">
            <v>-728.13999999999987</v>
          </cell>
          <cell r="M48">
            <v>-740.58499999999992</v>
          </cell>
          <cell r="N48">
            <v>-809.57899999999995</v>
          </cell>
          <cell r="O48">
            <v>-8409.0990000000002</v>
          </cell>
          <cell r="Q48">
            <v>-632.46899999999982</v>
          </cell>
          <cell r="R48">
            <v>-1289.3159999999998</v>
          </cell>
          <cell r="S48">
            <v>-1938.3459999999998</v>
          </cell>
          <cell r="T48">
            <v>-2626.5339999999997</v>
          </cell>
          <cell r="U48">
            <v>-3301.9739999999997</v>
          </cell>
          <cell r="V48">
            <v>-4023.2379999999998</v>
          </cell>
          <cell r="W48">
            <v>-4766.9369999999999</v>
          </cell>
          <cell r="X48">
            <v>-5452.4049999999997</v>
          </cell>
          <cell r="Y48">
            <v>-6130.7950000000001</v>
          </cell>
          <cell r="Z48">
            <v>-6858.9349999999995</v>
          </cell>
          <cell r="AA48">
            <v>-7599.5199999999995</v>
          </cell>
          <cell r="AB48">
            <v>-8409.0990000000002</v>
          </cell>
        </row>
        <row r="49">
          <cell r="B49" t="str">
            <v>Frais Fixes sous traitance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Ecart valorisation de stock et ajustements provisions</v>
          </cell>
          <cell r="C50">
            <v>0</v>
          </cell>
          <cell r="D50">
            <v>0</v>
          </cell>
          <cell r="E50">
            <v>-5</v>
          </cell>
          <cell r="F50">
            <v>0</v>
          </cell>
          <cell r="G50">
            <v>-3.2090000000000001</v>
          </cell>
          <cell r="H50">
            <v>5.0000000000000001E-3</v>
          </cell>
          <cell r="I50">
            <v>-4.1210000000000004</v>
          </cell>
          <cell r="J50">
            <v>0</v>
          </cell>
          <cell r="K50">
            <v>0</v>
          </cell>
          <cell r="L50">
            <v>0</v>
          </cell>
          <cell r="M50">
            <v>1E-3</v>
          </cell>
          <cell r="N50">
            <v>1.4850000000000001</v>
          </cell>
          <cell r="O50">
            <v>-10.839</v>
          </cell>
          <cell r="Q50">
            <v>0</v>
          </cell>
          <cell r="R50">
            <v>0</v>
          </cell>
          <cell r="S50">
            <v>-5</v>
          </cell>
          <cell r="T50">
            <v>-5</v>
          </cell>
          <cell r="U50">
            <v>-8.2089999999999996</v>
          </cell>
          <cell r="V50">
            <v>-8.2039999999999988</v>
          </cell>
          <cell r="W50">
            <v>-12.324999999999999</v>
          </cell>
          <cell r="X50">
            <v>-12.324999999999999</v>
          </cell>
          <cell r="Y50">
            <v>-12.324999999999999</v>
          </cell>
          <cell r="Z50">
            <v>-12.324999999999999</v>
          </cell>
          <cell r="AA50">
            <v>-12.324</v>
          </cell>
          <cell r="AB50">
            <v>-10.839</v>
          </cell>
        </row>
        <row r="51">
          <cell r="B51" t="str">
            <v>Frais Fixes Dept Opérations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Frais Fixes Dept Administ</v>
          </cell>
          <cell r="C52">
            <v>-30.236000000000001</v>
          </cell>
          <cell r="D52">
            <v>-31.158000000000001</v>
          </cell>
          <cell r="E52">
            <v>-29.918000000000003</v>
          </cell>
          <cell r="F52">
            <v>-30.849999999999998</v>
          </cell>
          <cell r="G52">
            <v>-30.053000000000001</v>
          </cell>
          <cell r="H52">
            <v>-25.984000000000002</v>
          </cell>
          <cell r="I52">
            <v>-29.391999999999999</v>
          </cell>
          <cell r="J52">
            <v>-30.611000000000001</v>
          </cell>
          <cell r="K52">
            <v>-53.936999999999998</v>
          </cell>
          <cell r="L52">
            <v>-29.781000000000002</v>
          </cell>
          <cell r="M52">
            <v>-41.640999999999998</v>
          </cell>
          <cell r="N52">
            <v>-3.2849999999999966</v>
          </cell>
          <cell r="O52">
            <v>-366.846</v>
          </cell>
          <cell r="Q52">
            <v>-30.236000000000001</v>
          </cell>
          <cell r="R52">
            <v>-61.394000000000005</v>
          </cell>
          <cell r="S52">
            <v>-91.312000000000012</v>
          </cell>
          <cell r="T52">
            <v>-122.16200000000001</v>
          </cell>
          <cell r="U52">
            <v>-152.215</v>
          </cell>
          <cell r="V52">
            <v>-178.19900000000001</v>
          </cell>
          <cell r="W52">
            <v>-207.59100000000001</v>
          </cell>
          <cell r="X52">
            <v>-238.202</v>
          </cell>
          <cell r="Y52">
            <v>-292.13900000000001</v>
          </cell>
          <cell r="Z52">
            <v>-321.92</v>
          </cell>
          <cell r="AA52">
            <v>-363.56100000000004</v>
          </cell>
          <cell r="AB52">
            <v>-366.846</v>
          </cell>
        </row>
        <row r="53">
          <cell r="B53" t="str">
            <v>Honoraires de gestion et divers</v>
          </cell>
          <cell r="C53">
            <v>-17.878</v>
          </cell>
          <cell r="D53">
            <v>-24.164999999999999</v>
          </cell>
          <cell r="E53">
            <v>-22.617999999999999</v>
          </cell>
          <cell r="F53">
            <v>-7.07</v>
          </cell>
          <cell r="G53">
            <v>-19.382000000000001</v>
          </cell>
          <cell r="H53">
            <v>-30.47</v>
          </cell>
          <cell r="I53">
            <v>-19.111000000000001</v>
          </cell>
          <cell r="J53">
            <v>-18.667999999999999</v>
          </cell>
          <cell r="K53">
            <v>-18.971</v>
          </cell>
          <cell r="L53">
            <v>-19.477</v>
          </cell>
          <cell r="M53">
            <v>-7.6780000000000008</v>
          </cell>
          <cell r="N53">
            <v>-19.774999999999999</v>
          </cell>
          <cell r="O53">
            <v>-225.26300000000001</v>
          </cell>
          <cell r="Q53">
            <v>-17.878</v>
          </cell>
          <cell r="R53">
            <v>-42.042999999999999</v>
          </cell>
          <cell r="S53">
            <v>-64.661000000000001</v>
          </cell>
          <cell r="T53">
            <v>-71.730999999999995</v>
          </cell>
          <cell r="U53">
            <v>-91.113</v>
          </cell>
          <cell r="V53">
            <v>-121.583</v>
          </cell>
          <cell r="W53">
            <v>-140.69399999999999</v>
          </cell>
          <cell r="X53">
            <v>-159.36199999999999</v>
          </cell>
          <cell r="Y53">
            <v>-178.333</v>
          </cell>
          <cell r="Z53">
            <v>-197.81</v>
          </cell>
          <cell r="AA53">
            <v>-205.488</v>
          </cell>
          <cell r="AB53">
            <v>-225.26300000000001</v>
          </cell>
        </row>
        <row r="54">
          <cell r="B54" t="str">
            <v xml:space="preserve"> CONTRIBUTION  BU INDUSTRIELLE</v>
          </cell>
          <cell r="C54">
            <v>417.84400000000051</v>
          </cell>
          <cell r="D54">
            <v>12.184999999999604</v>
          </cell>
          <cell r="E54">
            <v>662.25799999999981</v>
          </cell>
          <cell r="F54">
            <v>283.67999999999995</v>
          </cell>
          <cell r="G54">
            <v>117.68999999999994</v>
          </cell>
          <cell r="H54">
            <v>-239.19499999999971</v>
          </cell>
          <cell r="I54">
            <v>-153.46100000000024</v>
          </cell>
          <cell r="J54">
            <v>98.262999999999693</v>
          </cell>
          <cell r="K54">
            <v>291.16000000000008</v>
          </cell>
          <cell r="L54">
            <v>491.83600000000013</v>
          </cell>
          <cell r="M54">
            <v>423.96899999999994</v>
          </cell>
          <cell r="N54">
            <v>148.15700000000038</v>
          </cell>
          <cell r="O54">
            <v>2554.3859999999986</v>
          </cell>
          <cell r="Q54">
            <v>417.84400000000051</v>
          </cell>
          <cell r="R54">
            <v>430.02900000000011</v>
          </cell>
          <cell r="S54">
            <v>1092.2869999999998</v>
          </cell>
          <cell r="T54">
            <v>1375.9669999999996</v>
          </cell>
          <cell r="U54">
            <v>1493.6569999999997</v>
          </cell>
          <cell r="V54">
            <v>1254.462</v>
          </cell>
          <cell r="W54">
            <v>1101.0009999999997</v>
          </cell>
          <cell r="X54">
            <v>1199.2639999999994</v>
          </cell>
          <cell r="Y54">
            <v>1490.4239999999995</v>
          </cell>
          <cell r="Z54">
            <v>1982.2599999999998</v>
          </cell>
          <cell r="AA54">
            <v>2406.2289999999998</v>
          </cell>
          <cell r="AB54">
            <v>2554.3860000000004</v>
          </cell>
        </row>
        <row r="55">
          <cell r="B55" t="str">
            <v>Contribution entreprise principale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RESULTAT D EXPLOITATION</v>
          </cell>
          <cell r="C56">
            <v>417.84400000000051</v>
          </cell>
          <cell r="D56">
            <v>12.184999999999604</v>
          </cell>
          <cell r="E56">
            <v>662.25799999999981</v>
          </cell>
          <cell r="F56">
            <v>283.67999999999995</v>
          </cell>
          <cell r="G56">
            <v>117.68999999999994</v>
          </cell>
          <cell r="H56">
            <v>-239.19499999999971</v>
          </cell>
          <cell r="I56">
            <v>-153.46100000000024</v>
          </cell>
          <cell r="J56">
            <v>98.262999999999693</v>
          </cell>
          <cell r="K56">
            <v>291.16000000000008</v>
          </cell>
          <cell r="L56">
            <v>491.83600000000013</v>
          </cell>
          <cell r="M56">
            <v>423.96899999999994</v>
          </cell>
          <cell r="N56">
            <v>148.15700000000038</v>
          </cell>
          <cell r="O56">
            <v>2554.3859999999986</v>
          </cell>
          <cell r="Q56">
            <v>417.84400000000051</v>
          </cell>
          <cell r="R56">
            <v>430.02900000000011</v>
          </cell>
          <cell r="S56">
            <v>1092.2869999999998</v>
          </cell>
          <cell r="T56">
            <v>1375.9669999999996</v>
          </cell>
          <cell r="U56">
            <v>1493.6569999999997</v>
          </cell>
          <cell r="V56">
            <v>1254.462</v>
          </cell>
          <cell r="W56">
            <v>1101.0009999999997</v>
          </cell>
          <cell r="X56">
            <v>1199.2639999999994</v>
          </cell>
          <cell r="Y56">
            <v>1490.4239999999995</v>
          </cell>
          <cell r="Z56">
            <v>1982.2599999999998</v>
          </cell>
          <cell r="AA56">
            <v>2406.2289999999998</v>
          </cell>
          <cell r="AB56">
            <v>2554.3860000000004</v>
          </cell>
        </row>
        <row r="57">
          <cell r="B57" t="str">
            <v>Resultat financier</v>
          </cell>
          <cell r="C57">
            <v>5.5949999999999998</v>
          </cell>
          <cell r="D57">
            <v>6.569</v>
          </cell>
          <cell r="E57">
            <v>7.7160000000000002</v>
          </cell>
          <cell r="F57">
            <v>7.3079999999999998</v>
          </cell>
          <cell r="G57">
            <v>6.8479999999999999</v>
          </cell>
          <cell r="H57">
            <v>5.5439999999999996</v>
          </cell>
          <cell r="I57">
            <v>5.3929999999999998</v>
          </cell>
          <cell r="J57">
            <v>5.3319999999999999</v>
          </cell>
          <cell r="K57">
            <v>5.077</v>
          </cell>
          <cell r="L57">
            <v>6.9610000000000003</v>
          </cell>
          <cell r="M57">
            <v>5.1820000000000004</v>
          </cell>
          <cell r="N57">
            <v>4.9210000000000003</v>
          </cell>
          <cell r="O57">
            <v>72.445999999999998</v>
          </cell>
          <cell r="Q57">
            <v>5.5949999999999998</v>
          </cell>
          <cell r="R57">
            <v>12.164</v>
          </cell>
          <cell r="S57">
            <v>19.88</v>
          </cell>
          <cell r="T57">
            <v>27.187999999999999</v>
          </cell>
          <cell r="U57">
            <v>34.036000000000001</v>
          </cell>
          <cell r="V57">
            <v>39.58</v>
          </cell>
          <cell r="W57">
            <v>44.972999999999999</v>
          </cell>
          <cell r="X57">
            <v>50.305</v>
          </cell>
          <cell r="Y57">
            <v>55.381999999999998</v>
          </cell>
          <cell r="Z57">
            <v>62.342999999999996</v>
          </cell>
          <cell r="AA57">
            <v>67.524999999999991</v>
          </cell>
          <cell r="AB57">
            <v>72.445999999999998</v>
          </cell>
        </row>
        <row r="58">
          <cell r="B58" t="str">
            <v>Resultat exceptionnel</v>
          </cell>
          <cell r="C58">
            <v>-5.25</v>
          </cell>
          <cell r="D58">
            <v>-5.25</v>
          </cell>
          <cell r="E58">
            <v>-5.25</v>
          </cell>
          <cell r="F58">
            <v>-5.25</v>
          </cell>
          <cell r="G58">
            <v>-5.25</v>
          </cell>
          <cell r="H58">
            <v>-5.25</v>
          </cell>
          <cell r="I58">
            <v>-5.25</v>
          </cell>
          <cell r="J58">
            <v>-5.25</v>
          </cell>
          <cell r="K58">
            <v>-5.25</v>
          </cell>
          <cell r="L58">
            <v>-5.25</v>
          </cell>
          <cell r="M58">
            <v>-5.25</v>
          </cell>
          <cell r="N58">
            <v>248.333</v>
          </cell>
          <cell r="O58">
            <v>190.583</v>
          </cell>
          <cell r="Q58">
            <v>-5.25</v>
          </cell>
          <cell r="R58">
            <v>-10.5</v>
          </cell>
          <cell r="S58">
            <v>-15.75</v>
          </cell>
          <cell r="T58">
            <v>-21</v>
          </cell>
          <cell r="U58">
            <v>-26.25</v>
          </cell>
          <cell r="V58">
            <v>-31.5</v>
          </cell>
          <cell r="W58">
            <v>-36.75</v>
          </cell>
          <cell r="X58">
            <v>-42</v>
          </cell>
          <cell r="Y58">
            <v>-47.25</v>
          </cell>
          <cell r="Z58">
            <v>-52.5</v>
          </cell>
          <cell r="AA58">
            <v>-57.75</v>
          </cell>
          <cell r="AB58">
            <v>190.583</v>
          </cell>
        </row>
        <row r="59">
          <cell r="B59" t="str">
            <v>Interessement et participation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-202.08099999999999</v>
          </cell>
          <cell r="O59">
            <v>-202.08099999999999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-202.08099999999999</v>
          </cell>
        </row>
        <row r="60">
          <cell r="B60" t="str">
            <v>RESULTAT AVANT IMPOTS</v>
          </cell>
          <cell r="C60">
            <v>418.18900000000053</v>
          </cell>
          <cell r="D60">
            <v>13.503999999999603</v>
          </cell>
          <cell r="E60">
            <v>664.72399999999982</v>
          </cell>
          <cell r="F60">
            <v>285.73799999999994</v>
          </cell>
          <cell r="G60">
            <v>119.28799999999994</v>
          </cell>
          <cell r="H60">
            <v>-238.9009999999997</v>
          </cell>
          <cell r="I60">
            <v>-153.31800000000024</v>
          </cell>
          <cell r="J60">
            <v>98.344999999999686</v>
          </cell>
          <cell r="K60">
            <v>290.98700000000008</v>
          </cell>
          <cell r="L60">
            <v>493.54700000000014</v>
          </cell>
          <cell r="M60">
            <v>423.90099999999995</v>
          </cell>
          <cell r="N60">
            <v>199.33000000000038</v>
          </cell>
          <cell r="O60">
            <v>2615.3339999999985</v>
          </cell>
          <cell r="Q60">
            <v>418.18900000000053</v>
          </cell>
          <cell r="R60">
            <v>431.69300000000015</v>
          </cell>
          <cell r="S60">
            <v>1096.4169999999999</v>
          </cell>
          <cell r="T60">
            <v>1382.1549999999997</v>
          </cell>
          <cell r="U60">
            <v>1501.4429999999998</v>
          </cell>
          <cell r="V60">
            <v>1262.5420000000001</v>
          </cell>
          <cell r="W60">
            <v>1109.2239999999999</v>
          </cell>
          <cell r="X60">
            <v>1207.5689999999995</v>
          </cell>
          <cell r="Y60">
            <v>1498.5559999999996</v>
          </cell>
          <cell r="Z60">
            <v>1992.1029999999996</v>
          </cell>
          <cell r="AA60">
            <v>2416.0039999999995</v>
          </cell>
          <cell r="AB60">
            <v>2615.3339999999998</v>
          </cell>
        </row>
        <row r="61">
          <cell r="B61" t="str">
            <v>Impot sur les societes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RESULTAT APRES IMPOTS</v>
          </cell>
          <cell r="C62">
            <v>418.18900000000053</v>
          </cell>
          <cell r="D62">
            <v>13.503999999999603</v>
          </cell>
          <cell r="E62">
            <v>664.72399999999982</v>
          </cell>
          <cell r="F62">
            <v>285.73799999999994</v>
          </cell>
          <cell r="G62">
            <v>119.28799999999994</v>
          </cell>
          <cell r="H62">
            <v>-238.9009999999997</v>
          </cell>
          <cell r="I62">
            <v>-153.31800000000024</v>
          </cell>
          <cell r="J62">
            <v>98.344999999999686</v>
          </cell>
          <cell r="K62">
            <v>290.98700000000008</v>
          </cell>
          <cell r="L62">
            <v>493.54700000000014</v>
          </cell>
          <cell r="M62">
            <v>423.90099999999995</v>
          </cell>
          <cell r="N62">
            <v>199.33000000000038</v>
          </cell>
          <cell r="O62">
            <v>2615.3339999999985</v>
          </cell>
          <cell r="Q62">
            <v>418.18900000000053</v>
          </cell>
          <cell r="R62">
            <v>431.69300000000015</v>
          </cell>
          <cell r="S62">
            <v>1096.4169999999999</v>
          </cell>
          <cell r="T62">
            <v>1382.1549999999997</v>
          </cell>
          <cell r="U62">
            <v>1501.4429999999998</v>
          </cell>
          <cell r="V62">
            <v>1262.5420000000001</v>
          </cell>
          <cell r="W62">
            <v>1109.2239999999999</v>
          </cell>
          <cell r="X62">
            <v>1207.5689999999995</v>
          </cell>
          <cell r="Y62">
            <v>1498.5559999999996</v>
          </cell>
          <cell r="Z62">
            <v>1992.1029999999996</v>
          </cell>
          <cell r="AA62">
            <v>2416.0039999999995</v>
          </cell>
          <cell r="AB62">
            <v>2615.3339999999998</v>
          </cell>
        </row>
        <row r="63">
          <cell r="B63" t="str">
            <v>Amortissements d'exploitation</v>
          </cell>
          <cell r="C63">
            <v>-277.91699999999997</v>
          </cell>
          <cell r="D63">
            <v>-277.91699999999997</v>
          </cell>
          <cell r="E63">
            <v>-277.91699999999997</v>
          </cell>
          <cell r="F63">
            <v>-277.91699999999997</v>
          </cell>
          <cell r="G63">
            <v>-277.91699999999997</v>
          </cell>
          <cell r="H63">
            <v>-277.91699999999997</v>
          </cell>
          <cell r="I63">
            <v>-277.91699999999997</v>
          </cell>
          <cell r="J63">
            <v>-277.91699999999997</v>
          </cell>
          <cell r="K63">
            <v>-277.91699999999997</v>
          </cell>
          <cell r="L63">
            <v>-277.91699999999997</v>
          </cell>
          <cell r="M63">
            <v>-277.91699999999997</v>
          </cell>
          <cell r="N63">
            <v>-245.08799999999999</v>
          </cell>
          <cell r="O63">
            <v>-3302.1749999999997</v>
          </cell>
          <cell r="Q63">
            <v>-277.91699999999997</v>
          </cell>
          <cell r="R63">
            <v>-555.83399999999995</v>
          </cell>
          <cell r="S63">
            <v>-833.75099999999998</v>
          </cell>
          <cell r="T63">
            <v>-1111.6679999999999</v>
          </cell>
          <cell r="U63">
            <v>-1389.5849999999998</v>
          </cell>
          <cell r="V63">
            <v>-1667.5019999999997</v>
          </cell>
          <cell r="W63">
            <v>-1945.4189999999996</v>
          </cell>
          <cell r="X63">
            <v>-2223.3359999999998</v>
          </cell>
          <cell r="Y63">
            <v>-2501.2529999999997</v>
          </cell>
          <cell r="Z63">
            <v>-2779.1699999999996</v>
          </cell>
          <cell r="AA63">
            <v>-3057.0869999999995</v>
          </cell>
          <cell r="AB63">
            <v>-3302.1749999999997</v>
          </cell>
        </row>
        <row r="64">
          <cell r="B64" t="str">
            <v>Amortissements exceptionnels</v>
          </cell>
          <cell r="C64">
            <v>-5.25</v>
          </cell>
          <cell r="D64">
            <v>-5.25</v>
          </cell>
          <cell r="E64">
            <v>-5.25</v>
          </cell>
          <cell r="F64">
            <v>-5.25</v>
          </cell>
          <cell r="G64">
            <v>-5.25</v>
          </cell>
          <cell r="H64">
            <v>-5.25</v>
          </cell>
          <cell r="I64">
            <v>-5.25</v>
          </cell>
          <cell r="J64">
            <v>-5.25</v>
          </cell>
          <cell r="K64">
            <v>-5.25</v>
          </cell>
          <cell r="L64">
            <v>-5.25</v>
          </cell>
          <cell r="M64">
            <v>-5.25</v>
          </cell>
          <cell r="N64">
            <v>115.273</v>
          </cell>
          <cell r="O64">
            <v>57.522999999999996</v>
          </cell>
          <cell r="Q64">
            <v>-5.25</v>
          </cell>
          <cell r="R64">
            <v>-10.5</v>
          </cell>
          <cell r="S64">
            <v>-15.75</v>
          </cell>
          <cell r="T64">
            <v>-21</v>
          </cell>
          <cell r="U64">
            <v>-26.25</v>
          </cell>
          <cell r="V64">
            <v>-31.5</v>
          </cell>
          <cell r="W64">
            <v>-36.75</v>
          </cell>
          <cell r="X64">
            <v>-42</v>
          </cell>
          <cell r="Y64">
            <v>-47.25</v>
          </cell>
          <cell r="Z64">
            <v>-52.5</v>
          </cell>
          <cell r="AA64">
            <v>-57.75</v>
          </cell>
          <cell r="AB64">
            <v>57.522999999999996</v>
          </cell>
        </row>
        <row r="65">
          <cell r="B65" t="str">
            <v>CASH FLOW NET</v>
          </cell>
          <cell r="C65">
            <v>701.35600000000045</v>
          </cell>
          <cell r="D65">
            <v>296.67099999999959</v>
          </cell>
          <cell r="E65">
            <v>947.89099999999985</v>
          </cell>
          <cell r="F65">
            <v>568.90499999999997</v>
          </cell>
          <cell r="G65">
            <v>402.45499999999993</v>
          </cell>
          <cell r="H65">
            <v>44.266000000000275</v>
          </cell>
          <cell r="I65">
            <v>129.84899999999973</v>
          </cell>
          <cell r="J65">
            <v>381.51199999999966</v>
          </cell>
          <cell r="K65">
            <v>574.154</v>
          </cell>
          <cell r="L65">
            <v>776.71400000000017</v>
          </cell>
          <cell r="M65">
            <v>707.06799999999998</v>
          </cell>
          <cell r="N65">
            <v>329.14500000000032</v>
          </cell>
          <cell r="O65">
            <v>5859.9859999999981</v>
          </cell>
          <cell r="Q65">
            <v>701.35600000000045</v>
          </cell>
          <cell r="R65">
            <v>998.02700000000004</v>
          </cell>
          <cell r="S65">
            <v>1945.9179999999999</v>
          </cell>
          <cell r="T65">
            <v>2514.8229999999999</v>
          </cell>
          <cell r="U65">
            <v>2917.2779999999998</v>
          </cell>
          <cell r="V65">
            <v>2961.5439999999999</v>
          </cell>
          <cell r="W65">
            <v>3091.3929999999996</v>
          </cell>
          <cell r="X65">
            <v>3472.9049999999993</v>
          </cell>
          <cell r="Y65">
            <v>4047.0589999999993</v>
          </cell>
          <cell r="Z65">
            <v>4823.7729999999992</v>
          </cell>
          <cell r="AA65">
            <v>5530.8409999999994</v>
          </cell>
          <cell r="AB65">
            <v>5859.9859999999999</v>
          </cell>
        </row>
        <row r="66">
          <cell r="B66" t="str">
            <v>Charges de Leasing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B67" t="str">
            <v>EXCEDENT BRUT D'EXPLOITATION EBITDA</v>
          </cell>
          <cell r="C67">
            <v>695.76100000000042</v>
          </cell>
          <cell r="D67">
            <v>290.10199999999958</v>
          </cell>
          <cell r="E67">
            <v>940.17499999999973</v>
          </cell>
          <cell r="F67">
            <v>561.59699999999998</v>
          </cell>
          <cell r="G67">
            <v>395.60699999999991</v>
          </cell>
          <cell r="H67">
            <v>38.722000000000264</v>
          </cell>
          <cell r="I67">
            <v>124.45599999999973</v>
          </cell>
          <cell r="J67">
            <v>376.17999999999967</v>
          </cell>
          <cell r="K67">
            <v>569.077</v>
          </cell>
          <cell r="L67">
            <v>769.75300000000016</v>
          </cell>
          <cell r="M67">
            <v>701.88599999999997</v>
          </cell>
          <cell r="N67">
            <v>393.24500000000035</v>
          </cell>
          <cell r="O67">
            <v>5856.5609999999979</v>
          </cell>
          <cell r="Q67">
            <v>695.76100000000042</v>
          </cell>
          <cell r="R67">
            <v>985.86300000000006</v>
          </cell>
          <cell r="S67">
            <v>1926.0379999999998</v>
          </cell>
          <cell r="T67">
            <v>2487.6349999999998</v>
          </cell>
          <cell r="U67">
            <v>2883.2419999999997</v>
          </cell>
          <cell r="V67">
            <v>2921.9639999999999</v>
          </cell>
          <cell r="W67">
            <v>3046.4199999999996</v>
          </cell>
          <cell r="X67">
            <v>3422.5999999999995</v>
          </cell>
          <cell r="Y67">
            <v>3991.6769999999997</v>
          </cell>
          <cell r="Z67">
            <v>4761.43</v>
          </cell>
          <cell r="AA67">
            <v>5463.3160000000007</v>
          </cell>
          <cell r="AB67">
            <v>5856.5610000000015</v>
          </cell>
        </row>
        <row r="68">
          <cell r="B68" t="str">
            <v>CONTRIBUTION INDUSTRIELLE A L'EBITDA</v>
          </cell>
          <cell r="C68">
            <v>695.76100000000042</v>
          </cell>
          <cell r="D68">
            <v>290.10199999999958</v>
          </cell>
          <cell r="E68">
            <v>940.17499999999973</v>
          </cell>
          <cell r="F68">
            <v>561.59699999999998</v>
          </cell>
          <cell r="G68">
            <v>395.60699999999991</v>
          </cell>
          <cell r="H68">
            <v>38.722000000000264</v>
          </cell>
          <cell r="I68">
            <v>124.45599999999973</v>
          </cell>
          <cell r="J68">
            <v>376.17999999999967</v>
          </cell>
          <cell r="K68">
            <v>569.077</v>
          </cell>
          <cell r="L68">
            <v>769.75300000000016</v>
          </cell>
          <cell r="M68">
            <v>701.88599999999997</v>
          </cell>
          <cell r="N68">
            <v>393.24500000000035</v>
          </cell>
          <cell r="O68">
            <v>5856.5609999999979</v>
          </cell>
          <cell r="Q68">
            <v>695.76100000000042</v>
          </cell>
          <cell r="R68">
            <v>985.86300000000006</v>
          </cell>
          <cell r="S68">
            <v>1926.0379999999998</v>
          </cell>
          <cell r="T68">
            <v>2487.6349999999998</v>
          </cell>
          <cell r="U68">
            <v>2883.2419999999997</v>
          </cell>
          <cell r="V68">
            <v>2921.9639999999999</v>
          </cell>
          <cell r="W68">
            <v>3046.4199999999996</v>
          </cell>
          <cell r="X68">
            <v>3422.5999999999995</v>
          </cell>
          <cell r="Y68">
            <v>3991.6769999999997</v>
          </cell>
          <cell r="Z68">
            <v>4761.43</v>
          </cell>
          <cell r="AA68">
            <v>5463.3160000000007</v>
          </cell>
          <cell r="AB68">
            <v>5856.5610000000015</v>
          </cell>
        </row>
        <row r="69"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</sheetData>
      <sheetData sheetId="4">
        <row r="6">
          <cell r="Q6">
            <v>42005</v>
          </cell>
          <cell r="R6">
            <v>42036</v>
          </cell>
          <cell r="S6">
            <v>42064</v>
          </cell>
          <cell r="T6">
            <v>42095</v>
          </cell>
          <cell r="U6">
            <v>42125</v>
          </cell>
          <cell r="V6">
            <v>42156</v>
          </cell>
          <cell r="W6">
            <v>42186</v>
          </cell>
          <cell r="X6">
            <v>42217</v>
          </cell>
          <cell r="Y6">
            <v>42248</v>
          </cell>
          <cell r="Z6">
            <v>42278</v>
          </cell>
          <cell r="AA6">
            <v>42309</v>
          </cell>
          <cell r="AB6">
            <v>42339</v>
          </cell>
        </row>
        <row r="7">
          <cell r="B7">
            <v>0</v>
          </cell>
          <cell r="C7">
            <v>42005</v>
          </cell>
          <cell r="D7">
            <v>42036</v>
          </cell>
          <cell r="E7">
            <v>42064</v>
          </cell>
          <cell r="F7">
            <v>42095</v>
          </cell>
          <cell r="G7">
            <v>42125</v>
          </cell>
          <cell r="H7">
            <v>42156</v>
          </cell>
          <cell r="I7">
            <v>42186</v>
          </cell>
          <cell r="J7">
            <v>42217</v>
          </cell>
          <cell r="K7">
            <v>42248</v>
          </cell>
          <cell r="L7">
            <v>42278</v>
          </cell>
          <cell r="M7">
            <v>42309</v>
          </cell>
          <cell r="N7">
            <v>42339</v>
          </cell>
          <cell r="O7" t="str">
            <v>B 2015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21</v>
          </cell>
          <cell r="D8">
            <v>20</v>
          </cell>
          <cell r="E8">
            <v>22</v>
          </cell>
          <cell r="F8">
            <v>21</v>
          </cell>
          <cell r="G8">
            <v>17</v>
          </cell>
          <cell r="H8">
            <v>22</v>
          </cell>
          <cell r="I8">
            <v>22</v>
          </cell>
          <cell r="J8">
            <v>21</v>
          </cell>
          <cell r="K8">
            <v>22</v>
          </cell>
          <cell r="L8">
            <v>22</v>
          </cell>
          <cell r="M8">
            <v>20</v>
          </cell>
          <cell r="N8">
            <v>22</v>
          </cell>
          <cell r="O8">
            <v>251</v>
          </cell>
          <cell r="Q8">
            <v>21</v>
          </cell>
          <cell r="R8">
            <v>41</v>
          </cell>
          <cell r="S8">
            <v>63</v>
          </cell>
          <cell r="T8">
            <v>84</v>
          </cell>
          <cell r="U8">
            <v>101</v>
          </cell>
          <cell r="V8">
            <v>123</v>
          </cell>
          <cell r="W8">
            <v>145</v>
          </cell>
          <cell r="X8">
            <v>166</v>
          </cell>
          <cell r="Y8">
            <v>188</v>
          </cell>
          <cell r="Z8">
            <v>210</v>
          </cell>
          <cell r="AA8">
            <v>230</v>
          </cell>
          <cell r="AB8">
            <v>252</v>
          </cell>
        </row>
        <row r="9">
          <cell r="B9" t="str">
            <v>VENTES EN TONNES NETTES</v>
          </cell>
          <cell r="C9">
            <v>994.82138904525777</v>
          </cell>
          <cell r="D9">
            <v>828.51651846939501</v>
          </cell>
          <cell r="E9">
            <v>1063.4773547574171</v>
          </cell>
          <cell r="F9">
            <v>1021.1067736719965</v>
          </cell>
          <cell r="G9">
            <v>896.11701753702857</v>
          </cell>
          <cell r="H9">
            <v>821.5461960761013</v>
          </cell>
          <cell r="I9">
            <v>869.9487032417976</v>
          </cell>
          <cell r="J9">
            <v>850.65295554363638</v>
          </cell>
          <cell r="K9">
            <v>1026.3865085354307</v>
          </cell>
          <cell r="L9">
            <v>1000.2428080689759</v>
          </cell>
          <cell r="M9">
            <v>1097.9422831092172</v>
          </cell>
          <cell r="N9">
            <v>1030.5240164746854</v>
          </cell>
          <cell r="O9">
            <v>11501.282524530938</v>
          </cell>
          <cell r="Q9">
            <v>994.82138904525777</v>
          </cell>
          <cell r="R9">
            <v>1823.3379075146527</v>
          </cell>
          <cell r="S9">
            <v>2886.81526227207</v>
          </cell>
          <cell r="T9">
            <v>3907.9220359440665</v>
          </cell>
          <cell r="U9">
            <v>4804.0390534810949</v>
          </cell>
          <cell r="V9">
            <v>5625.5852495571962</v>
          </cell>
          <cell r="W9">
            <v>6495.5339527989936</v>
          </cell>
          <cell r="X9">
            <v>7346.18690834263</v>
          </cell>
          <cell r="Y9">
            <v>8372.57341687806</v>
          </cell>
          <cell r="Z9">
            <v>9372.8162249470352</v>
          </cell>
          <cell r="AA9">
            <v>10470.758508056253</v>
          </cell>
          <cell r="AB9">
            <v>11501.282524530938</v>
          </cell>
        </row>
        <row r="10">
          <cell r="B10" t="str">
            <v>CA PRIX TARIF</v>
          </cell>
          <cell r="C10">
            <v>3758.6153911981542</v>
          </cell>
          <cell r="D10">
            <v>3170.3523091245411</v>
          </cell>
          <cell r="E10">
            <v>4115.2233792640718</v>
          </cell>
          <cell r="F10">
            <v>3955.442104082791</v>
          </cell>
          <cell r="G10">
            <v>3436.1081847995906</v>
          </cell>
          <cell r="H10">
            <v>3153.7588332795308</v>
          </cell>
          <cell r="I10">
            <v>3339.4103211912156</v>
          </cell>
          <cell r="J10">
            <v>3269.5057837082727</v>
          </cell>
          <cell r="K10">
            <v>3935.9401028051707</v>
          </cell>
          <cell r="L10">
            <v>3825.0781871876652</v>
          </cell>
          <cell r="M10">
            <v>4300.3056133776608</v>
          </cell>
          <cell r="N10">
            <v>3991.6036870807798</v>
          </cell>
          <cell r="O10">
            <v>44251.343897099447</v>
          </cell>
          <cell r="Q10">
            <v>3758.6153911981542</v>
          </cell>
          <cell r="R10">
            <v>6928.9677003226952</v>
          </cell>
          <cell r="S10">
            <v>11044.191079586766</v>
          </cell>
          <cell r="T10">
            <v>14999.633183669557</v>
          </cell>
          <cell r="U10">
            <v>18435.741368469149</v>
          </cell>
          <cell r="V10">
            <v>21589.50020174868</v>
          </cell>
          <cell r="W10">
            <v>24928.910522939896</v>
          </cell>
          <cell r="X10">
            <v>28198.416306648167</v>
          </cell>
          <cell r="Y10">
            <v>32134.356409453336</v>
          </cell>
          <cell r="Z10">
            <v>35959.434596641004</v>
          </cell>
          <cell r="AA10">
            <v>40259.740210018666</v>
          </cell>
          <cell r="AB10">
            <v>44251.343897099447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Net Facturé</v>
          </cell>
          <cell r="C15">
            <v>3758.6153911981542</v>
          </cell>
          <cell r="D15">
            <v>3170.3523091245411</v>
          </cell>
          <cell r="E15">
            <v>4115.2233792640718</v>
          </cell>
          <cell r="F15">
            <v>3955.442104082791</v>
          </cell>
          <cell r="G15">
            <v>3436.1081847995906</v>
          </cell>
          <cell r="H15">
            <v>3153.7588332795308</v>
          </cell>
          <cell r="I15">
            <v>3339.4103211912156</v>
          </cell>
          <cell r="J15">
            <v>3269.5057837082727</v>
          </cell>
          <cell r="K15">
            <v>3935.9401028051707</v>
          </cell>
          <cell r="L15">
            <v>3825.0781871876652</v>
          </cell>
          <cell r="M15">
            <v>4300.3056133776608</v>
          </cell>
          <cell r="N15">
            <v>3991.6036870807798</v>
          </cell>
          <cell r="O15">
            <v>44251.343897099447</v>
          </cell>
          <cell r="Q15">
            <v>3758.6153911981542</v>
          </cell>
          <cell r="R15">
            <v>6928.9677003226952</v>
          </cell>
          <cell r="S15">
            <v>11044.191079586766</v>
          </cell>
          <cell r="T15">
            <v>14999.633183669557</v>
          </cell>
          <cell r="U15">
            <v>18435.741368469149</v>
          </cell>
          <cell r="V15">
            <v>21589.50020174868</v>
          </cell>
          <cell r="W15">
            <v>24928.910522939896</v>
          </cell>
          <cell r="X15">
            <v>28198.416306648167</v>
          </cell>
          <cell r="Y15">
            <v>32134.356409453336</v>
          </cell>
          <cell r="Z15">
            <v>35959.434596641004</v>
          </cell>
          <cell r="AA15">
            <v>40259.740210018666</v>
          </cell>
          <cell r="AB15">
            <v>44251.343897099447</v>
          </cell>
        </row>
        <row r="16">
          <cell r="B16" t="str">
            <v>Ristournes differees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B17" t="str">
            <v>Animation promotionnelle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B18" t="str">
            <v>Penalites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B19" t="str">
            <v>Conditions Commerciales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B20" t="str">
            <v>CA Net Distributeur</v>
          </cell>
          <cell r="C20">
            <v>3758.6153911981542</v>
          </cell>
          <cell r="D20">
            <v>3170.3523091245411</v>
          </cell>
          <cell r="E20">
            <v>4115.2233792640718</v>
          </cell>
          <cell r="F20">
            <v>3955.442104082791</v>
          </cell>
          <cell r="G20">
            <v>3436.1081847995906</v>
          </cell>
          <cell r="H20">
            <v>3153.7588332795308</v>
          </cell>
          <cell r="I20">
            <v>3339.4103211912156</v>
          </cell>
          <cell r="J20">
            <v>3269.5057837082727</v>
          </cell>
          <cell r="K20">
            <v>3935.9401028051707</v>
          </cell>
          <cell r="L20">
            <v>3825.0781871876652</v>
          </cell>
          <cell r="M20">
            <v>4300.3056133776608</v>
          </cell>
          <cell r="N20">
            <v>3991.6036870807798</v>
          </cell>
          <cell r="O20">
            <v>44251.343897099447</v>
          </cell>
          <cell r="Q20">
            <v>3758.6153911981542</v>
          </cell>
          <cell r="R20">
            <v>6928.9677003226952</v>
          </cell>
          <cell r="S20">
            <v>11044.191079586766</v>
          </cell>
          <cell r="T20">
            <v>14999.633183669557</v>
          </cell>
          <cell r="U20">
            <v>18435.741368469149</v>
          </cell>
          <cell r="V20">
            <v>21589.50020174868</v>
          </cell>
          <cell r="W20">
            <v>24928.910522939896</v>
          </cell>
          <cell r="X20">
            <v>28198.416306648167</v>
          </cell>
          <cell r="Y20">
            <v>32134.356409453336</v>
          </cell>
          <cell r="Z20">
            <v>35959.434596641004</v>
          </cell>
          <cell r="AA20">
            <v>40259.740210018666</v>
          </cell>
          <cell r="AB20">
            <v>44251.343897099447</v>
          </cell>
        </row>
        <row r="21">
          <cell r="B21" t="str">
            <v>Commissions s/ventes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Taxe Organic</v>
          </cell>
          <cell r="C22">
            <v>-6.1958500000000001</v>
          </cell>
          <cell r="D22">
            <v>-5.1884300000000003</v>
          </cell>
          <cell r="E22">
            <v>-6.8303100000000008</v>
          </cell>
          <cell r="F22">
            <v>-6.4867900000000001</v>
          </cell>
          <cell r="G22">
            <v>-5.5996999999999995</v>
          </cell>
          <cell r="H22">
            <v>-5.1064999999999996</v>
          </cell>
          <cell r="I22">
            <v>-5.4485000000000001</v>
          </cell>
          <cell r="J22">
            <v>-5.3007399999999993</v>
          </cell>
          <cell r="K22">
            <v>-6.4319199999999999</v>
          </cell>
          <cell r="L22">
            <v>-6.21089</v>
          </cell>
          <cell r="M22">
            <v>-7.11416</v>
          </cell>
          <cell r="N22">
            <v>-6.5294799999999995</v>
          </cell>
          <cell r="O22">
            <v>-72.443269999999984</v>
          </cell>
          <cell r="Q22">
            <v>-6.1958500000000001</v>
          </cell>
          <cell r="R22">
            <v>-11.38428</v>
          </cell>
          <cell r="S22">
            <v>-18.214590000000001</v>
          </cell>
          <cell r="T22">
            <v>-24.70138</v>
          </cell>
          <cell r="U22">
            <v>-30.301079999999999</v>
          </cell>
          <cell r="V22">
            <v>-35.407579999999996</v>
          </cell>
          <cell r="W22">
            <v>-40.856079999999999</v>
          </cell>
          <cell r="X22">
            <v>-46.156819999999996</v>
          </cell>
          <cell r="Y22">
            <v>-52.588739999999994</v>
          </cell>
          <cell r="Z22">
            <v>-58.799629999999993</v>
          </cell>
          <cell r="AA22">
            <v>-65.913789999999992</v>
          </cell>
          <cell r="AB22">
            <v>-72.443269999999984</v>
          </cell>
        </row>
        <row r="23">
          <cell r="B23" t="str">
            <v>Eco emballage</v>
          </cell>
          <cell r="C23">
            <v>-27.061330000000002</v>
          </cell>
          <cell r="D23">
            <v>-20.983939999999997</v>
          </cell>
          <cell r="E23">
            <v>-31.24719</v>
          </cell>
          <cell r="F23">
            <v>-34.02111</v>
          </cell>
          <cell r="G23">
            <v>-26.0565</v>
          </cell>
          <cell r="H23">
            <v>-21.004339999999999</v>
          </cell>
          <cell r="I23">
            <v>-22.911099999999998</v>
          </cell>
          <cell r="J23">
            <v>-22.079519999999999</v>
          </cell>
          <cell r="K23">
            <v>-29.113430000000001</v>
          </cell>
          <cell r="L23">
            <v>-25.987349999999999</v>
          </cell>
          <cell r="M23">
            <v>-35.424639999999997</v>
          </cell>
          <cell r="N23">
            <v>-31.451619999999998</v>
          </cell>
          <cell r="O23">
            <v>-327.34207000000004</v>
          </cell>
          <cell r="Q23">
            <v>-27.061330000000002</v>
          </cell>
          <cell r="R23">
            <v>-48.045270000000002</v>
          </cell>
          <cell r="S23">
            <v>-79.292460000000005</v>
          </cell>
          <cell r="T23">
            <v>-113.31357</v>
          </cell>
          <cell r="U23">
            <v>-139.37007</v>
          </cell>
          <cell r="V23">
            <v>-160.37441000000001</v>
          </cell>
          <cell r="W23">
            <v>-183.28551000000002</v>
          </cell>
          <cell r="X23">
            <v>-205.36503000000002</v>
          </cell>
          <cell r="Y23">
            <v>-234.47846000000001</v>
          </cell>
          <cell r="Z23">
            <v>-260.46581000000003</v>
          </cell>
          <cell r="AA23">
            <v>-295.89045000000004</v>
          </cell>
          <cell r="AB23">
            <v>-327.34207000000004</v>
          </cell>
        </row>
        <row r="24">
          <cell r="B24" t="str">
            <v>Autres charges variables sur ventes</v>
          </cell>
          <cell r="C24">
            <v>-33.257180000000005</v>
          </cell>
          <cell r="D24">
            <v>-26.172369999999997</v>
          </cell>
          <cell r="E24">
            <v>-38.077500000000001</v>
          </cell>
          <cell r="F24">
            <v>-40.507899999999999</v>
          </cell>
          <cell r="G24">
            <v>-31.656199999999998</v>
          </cell>
          <cell r="H24">
            <v>-26.11084</v>
          </cell>
          <cell r="I24">
            <v>-28.359599999999997</v>
          </cell>
          <cell r="J24">
            <v>-27.38026</v>
          </cell>
          <cell r="K24">
            <v>-35.545349999999999</v>
          </cell>
          <cell r="L24">
            <v>-32.198239999999998</v>
          </cell>
          <cell r="M24">
            <v>-42.538799999999995</v>
          </cell>
          <cell r="N24">
            <v>-37.981099999999998</v>
          </cell>
          <cell r="O24">
            <v>-399.78534000000002</v>
          </cell>
          <cell r="Q24">
            <v>-33.257180000000005</v>
          </cell>
          <cell r="R24">
            <v>-59.429550000000006</v>
          </cell>
          <cell r="S24">
            <v>-97.507050000000007</v>
          </cell>
          <cell r="T24">
            <v>-138.01495</v>
          </cell>
          <cell r="U24">
            <v>-169.67115000000001</v>
          </cell>
          <cell r="V24">
            <v>-195.78199000000001</v>
          </cell>
          <cell r="W24">
            <v>-224.14159000000001</v>
          </cell>
          <cell r="X24">
            <v>-251.52185</v>
          </cell>
          <cell r="Y24">
            <v>-287.06720000000001</v>
          </cell>
          <cell r="Z24">
            <v>-319.26544000000001</v>
          </cell>
          <cell r="AA24">
            <v>-361.80423999999999</v>
          </cell>
          <cell r="AB24">
            <v>-399.78534000000002</v>
          </cell>
        </row>
        <row r="25">
          <cell r="B25" t="str">
            <v>Transport - Logistique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B26" t="str">
            <v>CA NET ENCAISSE DEPART</v>
          </cell>
          <cell r="C26">
            <v>3725.3582111981541</v>
          </cell>
          <cell r="D26">
            <v>3144.1799391245413</v>
          </cell>
          <cell r="E26">
            <v>4077.1458792640719</v>
          </cell>
          <cell r="F26">
            <v>3914.934204082791</v>
          </cell>
          <cell r="G26">
            <v>3404.4519847995907</v>
          </cell>
          <cell r="H26">
            <v>3127.647993279531</v>
          </cell>
          <cell r="I26">
            <v>3311.0507211912159</v>
          </cell>
          <cell r="J26">
            <v>3242.1255237082728</v>
          </cell>
          <cell r="K26">
            <v>3900.3947528051708</v>
          </cell>
          <cell r="L26">
            <v>3792.879947187665</v>
          </cell>
          <cell r="M26">
            <v>4257.7668133776606</v>
          </cell>
          <cell r="N26">
            <v>3953.6225870807798</v>
          </cell>
          <cell r="O26">
            <v>43851.558557099444</v>
          </cell>
          <cell r="Q26">
            <v>3725.3582111981541</v>
          </cell>
          <cell r="R26">
            <v>6869.5381503226954</v>
          </cell>
          <cell r="S26">
            <v>10946.684029586768</v>
          </cell>
          <cell r="T26">
            <v>14861.618233669558</v>
          </cell>
          <cell r="U26">
            <v>18266.070218469147</v>
          </cell>
          <cell r="V26">
            <v>21393.718211748677</v>
          </cell>
          <cell r="W26">
            <v>24704.768932939893</v>
          </cell>
          <cell r="X26">
            <v>27946.894456648166</v>
          </cell>
          <cell r="Y26">
            <v>31847.289209453338</v>
          </cell>
          <cell r="Z26">
            <v>35640.169156641001</v>
          </cell>
          <cell r="AA26">
            <v>39897.935970018661</v>
          </cell>
          <cell r="AB26">
            <v>43851.558557099444</v>
          </cell>
        </row>
        <row r="27">
          <cell r="B27" t="str">
            <v>CVS de référence des produits fabriqués</v>
          </cell>
          <cell r="C27">
            <v>-2817.4736951944683</v>
          </cell>
          <cell r="D27">
            <v>-2377.0302290733689</v>
          </cell>
          <cell r="E27">
            <v>-3090.1635729891796</v>
          </cell>
          <cell r="F27">
            <v>-2973.1214004887165</v>
          </cell>
          <cell r="G27">
            <v>-2578.8334224836599</v>
          </cell>
          <cell r="H27">
            <v>-2366.0181323220108</v>
          </cell>
          <cell r="I27">
            <v>-2500.2631462887089</v>
          </cell>
          <cell r="J27">
            <v>-2449.2704036778664</v>
          </cell>
          <cell r="K27">
            <v>-2951.7761909282913</v>
          </cell>
          <cell r="L27">
            <v>-2867.9039725657617</v>
          </cell>
          <cell r="M27">
            <v>-3229.291645103458</v>
          </cell>
          <cell r="N27">
            <v>-2996.251037977047</v>
          </cell>
          <cell r="O27">
            <v>-33197.39684909254</v>
          </cell>
          <cell r="Q27">
            <v>-2817.4736951944683</v>
          </cell>
          <cell r="R27">
            <v>-5194.5039242678376</v>
          </cell>
          <cell r="S27">
            <v>-8284.6674972570181</v>
          </cell>
          <cell r="T27">
            <v>-11257.788897745735</v>
          </cell>
          <cell r="U27">
            <v>-13836.622320229395</v>
          </cell>
          <cell r="V27">
            <v>-16202.640452551406</v>
          </cell>
          <cell r="W27">
            <v>-18702.903598840116</v>
          </cell>
          <cell r="X27">
            <v>-21152.174002517982</v>
          </cell>
          <cell r="Y27">
            <v>-24103.950193446275</v>
          </cell>
          <cell r="Z27">
            <v>-26971.854166012035</v>
          </cell>
          <cell r="AA27">
            <v>-30201.145811115493</v>
          </cell>
          <cell r="AB27">
            <v>-33197.39684909254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B31" t="str">
            <v>CVS de référence et autres coûts de productions</v>
          </cell>
          <cell r="C31">
            <v>-2817.4736951944683</v>
          </cell>
          <cell r="D31">
            <v>-2377.0302290733689</v>
          </cell>
          <cell r="E31">
            <v>-3090.1635729891796</v>
          </cell>
          <cell r="F31">
            <v>-2973.1214004887165</v>
          </cell>
          <cell r="G31">
            <v>-2578.8334224836599</v>
          </cell>
          <cell r="H31">
            <v>-2366.0181323220108</v>
          </cell>
          <cell r="I31">
            <v>-2500.2631462887089</v>
          </cell>
          <cell r="J31">
            <v>-2449.2704036778664</v>
          </cell>
          <cell r="K31">
            <v>-2951.7761909282913</v>
          </cell>
          <cell r="L31">
            <v>-2867.9039725657617</v>
          </cell>
          <cell r="M31">
            <v>-3229.291645103458</v>
          </cell>
          <cell r="N31">
            <v>-2996.251037977047</v>
          </cell>
          <cell r="O31">
            <v>-33197.39684909254</v>
          </cell>
          <cell r="Q31">
            <v>-2817.4736951944683</v>
          </cell>
          <cell r="R31">
            <v>-5194.5039242678376</v>
          </cell>
          <cell r="S31">
            <v>-8284.6674972570181</v>
          </cell>
          <cell r="T31">
            <v>-11257.788897745735</v>
          </cell>
          <cell r="U31">
            <v>-13836.622320229395</v>
          </cell>
          <cell r="V31">
            <v>-16202.640452551406</v>
          </cell>
          <cell r="W31">
            <v>-18702.903598840116</v>
          </cell>
          <cell r="X31">
            <v>-21152.174002517982</v>
          </cell>
          <cell r="Y31">
            <v>-24103.950193446275</v>
          </cell>
          <cell r="Z31">
            <v>-26971.854166012035</v>
          </cell>
          <cell r="AA31">
            <v>-30201.145811115493</v>
          </cell>
          <cell r="AB31">
            <v>-33197.39684909254</v>
          </cell>
        </row>
        <row r="32">
          <cell r="B32" t="str">
            <v>MARGE SUR CVS DE REFERENCE</v>
          </cell>
          <cell r="C32">
            <v>907.8845160036858</v>
          </cell>
          <cell r="D32">
            <v>767.14971005117241</v>
          </cell>
          <cell r="E32">
            <v>986.98230627489238</v>
          </cell>
          <cell r="F32">
            <v>941.81280359407447</v>
          </cell>
          <cell r="G32">
            <v>825.61856231593083</v>
          </cell>
          <cell r="H32">
            <v>761.62986095752012</v>
          </cell>
          <cell r="I32">
            <v>810.787574902507</v>
          </cell>
          <cell r="J32">
            <v>792.8551200304064</v>
          </cell>
          <cell r="K32">
            <v>948.61856187687954</v>
          </cell>
          <cell r="L32">
            <v>924.97597462190333</v>
          </cell>
          <cell r="M32">
            <v>1028.4751682742026</v>
          </cell>
          <cell r="N32">
            <v>957.37154910373283</v>
          </cell>
          <cell r="O32">
            <v>10654.161708006905</v>
          </cell>
          <cell r="Q32">
            <v>907.8845160036858</v>
          </cell>
          <cell r="R32">
            <v>1675.0342260548582</v>
          </cell>
          <cell r="S32">
            <v>2662.0165323297506</v>
          </cell>
          <cell r="T32">
            <v>3603.8293359238251</v>
          </cell>
          <cell r="U32">
            <v>4429.4478982397559</v>
          </cell>
          <cell r="V32">
            <v>5191.0777591972765</v>
          </cell>
          <cell r="W32">
            <v>6001.8653340997835</v>
          </cell>
          <cell r="X32">
            <v>6794.7204541301899</v>
          </cell>
          <cell r="Y32">
            <v>7743.3390160070694</v>
          </cell>
          <cell r="Z32">
            <v>8668.3149906289727</v>
          </cell>
          <cell r="AA32">
            <v>9696.7901589031753</v>
          </cell>
          <cell r="AB32">
            <v>10654.161708006908</v>
          </cell>
        </row>
        <row r="33">
          <cell r="B33" t="str">
            <v>Risque / marge DG</v>
          </cell>
          <cell r="C33">
            <v>119.75228546435801</v>
          </cell>
          <cell r="D33">
            <v>90.554786228006378</v>
          </cell>
          <cell r="E33">
            <v>95.464275439318953</v>
          </cell>
          <cell r="F33">
            <v>97.478653890399073</v>
          </cell>
          <cell r="G33">
            <v>100.18724479223602</v>
          </cell>
          <cell r="H33">
            <v>100.8450079889767</v>
          </cell>
          <cell r="I33">
            <v>93.029504955026368</v>
          </cell>
          <cell r="J33">
            <v>102.35785963223179</v>
          </cell>
          <cell r="K33">
            <v>128.20132872564955</v>
          </cell>
          <cell r="L33">
            <v>142.91305756138536</v>
          </cell>
          <cell r="M33">
            <v>88.769154412234911</v>
          </cell>
          <cell r="N33">
            <v>118.20430034206674</v>
          </cell>
          <cell r="O33">
            <v>-31919.63938966065</v>
          </cell>
          <cell r="Q33">
            <v>119.75228546435801</v>
          </cell>
          <cell r="R33">
            <v>210.30707169236439</v>
          </cell>
          <cell r="S33">
            <v>305.77134713168334</v>
          </cell>
          <cell r="T33">
            <v>403.25000102208242</v>
          </cell>
          <cell r="U33">
            <v>503.43724581431843</v>
          </cell>
          <cell r="V33">
            <v>604.28225380329513</v>
          </cell>
          <cell r="W33">
            <v>697.3117587583215</v>
          </cell>
          <cell r="X33">
            <v>799.6696183905533</v>
          </cell>
          <cell r="Y33">
            <v>927.87094711620284</v>
          </cell>
          <cell r="Z33">
            <v>1070.7840046775882</v>
          </cell>
          <cell r="AA33">
            <v>1159.5531590898231</v>
          </cell>
          <cell r="AB33">
            <v>1277.7574594318899</v>
          </cell>
        </row>
        <row r="34">
          <cell r="B34" t="str">
            <v>Ecart transport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B35" t="str">
            <v>Ecart prix du lait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B36" t="str">
            <v>Ecart prix matiere consommables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B37" t="str">
            <v>Ecart prix main d'oeuvre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B38" t="str">
            <v>Ecart prix énergie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B39" t="str">
            <v>Ecarts performance usines</v>
          </cell>
          <cell r="C39">
            <v>26.795423742478924</v>
          </cell>
          <cell r="D39">
            <v>22.316017160966801</v>
          </cell>
          <cell r="E39">
            <v>28.644665942098257</v>
          </cell>
          <cell r="F39">
            <v>27.503418189586114</v>
          </cell>
          <cell r="G39">
            <v>24.136830462396418</v>
          </cell>
          <cell r="H39">
            <v>22.128272160500696</v>
          </cell>
          <cell r="I39">
            <v>23.4319892940335</v>
          </cell>
          <cell r="J39">
            <v>22.912260082645716</v>
          </cell>
          <cell r="K39">
            <v>27.645627368511622</v>
          </cell>
          <cell r="L39">
            <v>26.941449171390822</v>
          </cell>
          <cell r="M39">
            <v>29.572975656394764</v>
          </cell>
          <cell r="N39">
            <v>27.757070768996407</v>
          </cell>
          <cell r="O39">
            <v>309.78600000000006</v>
          </cell>
          <cell r="Q39">
            <v>26.795423742478924</v>
          </cell>
          <cell r="R39">
            <v>49.111440903445725</v>
          </cell>
          <cell r="S39">
            <v>77.756106845543982</v>
          </cell>
          <cell r="T39">
            <v>105.2595250351301</v>
          </cell>
          <cell r="U39">
            <v>129.39635549752651</v>
          </cell>
          <cell r="V39">
            <v>151.52462765802721</v>
          </cell>
          <cell r="W39">
            <v>174.9566169520607</v>
          </cell>
          <cell r="X39">
            <v>197.86887703470643</v>
          </cell>
          <cell r="Y39">
            <v>225.51450440321804</v>
          </cell>
          <cell r="Z39">
            <v>252.45595357460886</v>
          </cell>
          <cell r="AA39">
            <v>282.02892923100364</v>
          </cell>
          <cell r="AB39">
            <v>309.78600000000006</v>
          </cell>
        </row>
        <row r="40">
          <cell r="B40" t="str">
            <v>Ecarts dep. Emballages</v>
          </cell>
          <cell r="C40">
            <v>-2.5</v>
          </cell>
          <cell r="D40">
            <v>-2.5</v>
          </cell>
          <cell r="E40">
            <v>-2.5</v>
          </cell>
          <cell r="F40">
            <v>-2.5</v>
          </cell>
          <cell r="G40">
            <v>-2.5</v>
          </cell>
          <cell r="H40">
            <v>-2.5</v>
          </cell>
          <cell r="I40">
            <v>-2.5</v>
          </cell>
          <cell r="J40">
            <v>-2.5</v>
          </cell>
          <cell r="K40">
            <v>-2.5</v>
          </cell>
          <cell r="L40">
            <v>-2.5</v>
          </cell>
          <cell r="M40">
            <v>-2.5</v>
          </cell>
          <cell r="N40">
            <v>-2.5</v>
          </cell>
          <cell r="O40">
            <v>-30</v>
          </cell>
          <cell r="Q40">
            <v>-2.5</v>
          </cell>
          <cell r="R40">
            <v>-5</v>
          </cell>
          <cell r="S40">
            <v>-7.5</v>
          </cell>
          <cell r="T40">
            <v>-10</v>
          </cell>
          <cell r="U40">
            <v>-12.5</v>
          </cell>
          <cell r="V40">
            <v>-15</v>
          </cell>
          <cell r="W40">
            <v>-17.5</v>
          </cell>
          <cell r="X40">
            <v>-20</v>
          </cell>
          <cell r="Y40">
            <v>-22.5</v>
          </cell>
          <cell r="Z40">
            <v>-25</v>
          </cell>
          <cell r="AA40">
            <v>-27.5</v>
          </cell>
          <cell r="AB40">
            <v>-30</v>
          </cell>
        </row>
        <row r="41">
          <cell r="B41" t="str">
            <v>Ecarts résiduels</v>
          </cell>
          <cell r="C41">
            <v>-2.5</v>
          </cell>
          <cell r="D41">
            <v>-2.5</v>
          </cell>
          <cell r="E41">
            <v>-2.5</v>
          </cell>
          <cell r="F41">
            <v>-2.5</v>
          </cell>
          <cell r="G41">
            <v>-2.5</v>
          </cell>
          <cell r="H41">
            <v>-2.5</v>
          </cell>
          <cell r="I41">
            <v>-2.5</v>
          </cell>
          <cell r="J41">
            <v>-2.5</v>
          </cell>
          <cell r="K41">
            <v>-2.5</v>
          </cell>
          <cell r="L41">
            <v>-2.5</v>
          </cell>
          <cell r="M41">
            <v>-2.5</v>
          </cell>
          <cell r="N41">
            <v>-2.5</v>
          </cell>
          <cell r="O41">
            <v>-30</v>
          </cell>
          <cell r="Q41">
            <v>-2.5</v>
          </cell>
          <cell r="R41">
            <v>-5</v>
          </cell>
          <cell r="S41">
            <v>-7.5</v>
          </cell>
          <cell r="T41">
            <v>-10</v>
          </cell>
          <cell r="U41">
            <v>-12.5</v>
          </cell>
          <cell r="V41">
            <v>-15</v>
          </cell>
          <cell r="W41">
            <v>-17.5</v>
          </cell>
          <cell r="X41">
            <v>-20</v>
          </cell>
          <cell r="Y41">
            <v>-22.5</v>
          </cell>
          <cell r="Z41">
            <v>-25</v>
          </cell>
          <cell r="AA41">
            <v>-27.5</v>
          </cell>
          <cell r="AB41">
            <v>-30</v>
          </cell>
        </row>
        <row r="42">
          <cell r="B42" t="str">
            <v>Ecarts sur frais variables</v>
          </cell>
          <cell r="C42">
            <v>141.54770920683694</v>
          </cell>
          <cell r="D42">
            <v>107.87080338897317</v>
          </cell>
          <cell r="E42">
            <v>119.10894138141721</v>
          </cell>
          <cell r="F42">
            <v>119.98207207998519</v>
          </cell>
          <cell r="G42">
            <v>119.32407525463243</v>
          </cell>
          <cell r="H42">
            <v>117.9732801494774</v>
          </cell>
          <cell r="I42">
            <v>111.46149424905987</v>
          </cell>
          <cell r="J42">
            <v>120.27011971487751</v>
          </cell>
          <cell r="K42">
            <v>150.84695609416116</v>
          </cell>
          <cell r="L42">
            <v>164.85450673277617</v>
          </cell>
          <cell r="M42">
            <v>113.34213006862967</v>
          </cell>
          <cell r="N42">
            <v>140.96137111106316</v>
          </cell>
          <cell r="O42">
            <v>1527.5434594318899</v>
          </cell>
          <cell r="Q42">
            <v>141.54770920683694</v>
          </cell>
          <cell r="R42">
            <v>249.41851259581011</v>
          </cell>
          <cell r="S42">
            <v>368.52745397722731</v>
          </cell>
          <cell r="T42">
            <v>488.5095260572125</v>
          </cell>
          <cell r="U42">
            <v>607.83360131184497</v>
          </cell>
          <cell r="V42">
            <v>725.8068814613224</v>
          </cell>
          <cell r="W42">
            <v>837.26837571038232</v>
          </cell>
          <cell r="X42">
            <v>957.53849542525984</v>
          </cell>
          <cell r="Y42">
            <v>1108.3854515194209</v>
          </cell>
          <cell r="Z42">
            <v>1273.2399582521971</v>
          </cell>
          <cell r="AA42">
            <v>1386.5820883208266</v>
          </cell>
          <cell r="AB42">
            <v>1527.5434594318899</v>
          </cell>
        </row>
        <row r="43">
          <cell r="B43" t="str">
            <v>MARGE SUR CVS  ( CONTRIBUTION I )</v>
          </cell>
          <cell r="C43">
            <v>1049.4322252105228</v>
          </cell>
          <cell r="D43">
            <v>875.02051344014558</v>
          </cell>
          <cell r="E43">
            <v>1106.0912476563096</v>
          </cell>
          <cell r="F43">
            <v>1061.7948756740598</v>
          </cell>
          <cell r="G43">
            <v>944.94263757056331</v>
          </cell>
          <cell r="H43">
            <v>879.60314110699755</v>
          </cell>
          <cell r="I43">
            <v>922.24906915156691</v>
          </cell>
          <cell r="J43">
            <v>913.12523974528392</v>
          </cell>
          <cell r="K43">
            <v>1099.4655179710408</v>
          </cell>
          <cell r="L43">
            <v>1089.8304813546795</v>
          </cell>
          <cell r="M43">
            <v>1141.8172983428321</v>
          </cell>
          <cell r="N43">
            <v>1098.3329202147961</v>
          </cell>
          <cell r="O43">
            <v>12181.705167438795</v>
          </cell>
          <cell r="Q43">
            <v>1049.4322252105228</v>
          </cell>
          <cell r="R43">
            <v>1924.4527386506684</v>
          </cell>
          <cell r="S43">
            <v>3030.5439863069778</v>
          </cell>
          <cell r="T43">
            <v>4092.3388619810376</v>
          </cell>
          <cell r="U43">
            <v>5037.281499551601</v>
          </cell>
          <cell r="V43">
            <v>5916.8846406585981</v>
          </cell>
          <cell r="W43">
            <v>6839.1337098101649</v>
          </cell>
          <cell r="X43">
            <v>7752.2589495554485</v>
          </cell>
          <cell r="Y43">
            <v>8851.7244675264883</v>
          </cell>
          <cell r="Z43">
            <v>9941.5549488811685</v>
          </cell>
          <cell r="AA43">
            <v>11083.372247224001</v>
          </cell>
          <cell r="AB43">
            <v>12181.705167438797</v>
          </cell>
        </row>
        <row r="44">
          <cell r="B44" t="str">
            <v>Marketing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Frais Fixes BU commerciale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B47" t="str">
            <v xml:space="preserve"> CONTRIBUTION  BU COMMERCIALE</v>
          </cell>
          <cell r="C47">
            <v>1049.4322252105228</v>
          </cell>
          <cell r="D47">
            <v>875.02051344014558</v>
          </cell>
          <cell r="E47">
            <v>1106.0912476563096</v>
          </cell>
          <cell r="F47">
            <v>1061.7948756740598</v>
          </cell>
          <cell r="G47">
            <v>944.94263757056331</v>
          </cell>
          <cell r="H47">
            <v>879.60314110699755</v>
          </cell>
          <cell r="I47">
            <v>922.24906915156691</v>
          </cell>
          <cell r="J47">
            <v>913.12523974528392</v>
          </cell>
          <cell r="K47">
            <v>1099.4655179710408</v>
          </cell>
          <cell r="L47">
            <v>1089.8304813546795</v>
          </cell>
          <cell r="M47">
            <v>1141.8172983428321</v>
          </cell>
          <cell r="N47">
            <v>1098.3329202147961</v>
          </cell>
          <cell r="O47">
            <v>12181.705167438795</v>
          </cell>
          <cell r="Q47">
            <v>1049.4322252105228</v>
          </cell>
          <cell r="R47">
            <v>1924.4527386506684</v>
          </cell>
          <cell r="S47">
            <v>3030.5439863069778</v>
          </cell>
          <cell r="T47">
            <v>4092.3388619810376</v>
          </cell>
          <cell r="U47">
            <v>5037.281499551601</v>
          </cell>
          <cell r="V47">
            <v>5916.8846406585981</v>
          </cell>
          <cell r="W47">
            <v>6839.1337098101649</v>
          </cell>
          <cell r="X47">
            <v>7752.2589495554485</v>
          </cell>
          <cell r="Y47">
            <v>8851.7244675264883</v>
          </cell>
          <cell r="Z47">
            <v>9941.5549488811685</v>
          </cell>
          <cell r="AA47">
            <v>11083.372247224001</v>
          </cell>
          <cell r="AB47">
            <v>12181.705167438797</v>
          </cell>
        </row>
        <row r="48">
          <cell r="B48" t="str">
            <v>Frais fixes industriels</v>
          </cell>
          <cell r="C48">
            <v>-739.7506966666665</v>
          </cell>
          <cell r="D48">
            <v>-739.7506966666665</v>
          </cell>
          <cell r="E48">
            <v>-739.7506966666665</v>
          </cell>
          <cell r="F48">
            <v>-739.7506966666665</v>
          </cell>
          <cell r="G48">
            <v>-739.7506966666665</v>
          </cell>
          <cell r="H48">
            <v>-739.7506966666665</v>
          </cell>
          <cell r="I48">
            <v>-739.7506966666665</v>
          </cell>
          <cell r="J48">
            <v>-739.7506966666665</v>
          </cell>
          <cell r="K48">
            <v>-739.7506966666665</v>
          </cell>
          <cell r="L48">
            <v>-739.7506966666665</v>
          </cell>
          <cell r="M48">
            <v>-739.7506966666665</v>
          </cell>
          <cell r="N48">
            <v>-739.7506966666665</v>
          </cell>
          <cell r="O48">
            <v>-8877.0083599999962</v>
          </cell>
          <cell r="Q48">
            <v>-739.7506966666665</v>
          </cell>
          <cell r="R48">
            <v>-1479.501393333333</v>
          </cell>
          <cell r="S48">
            <v>-2219.2520899999995</v>
          </cell>
          <cell r="T48">
            <v>-2959.002786666666</v>
          </cell>
          <cell r="U48">
            <v>-3698.7534833333325</v>
          </cell>
          <cell r="V48">
            <v>-4438.504179999999</v>
          </cell>
          <cell r="W48">
            <v>-5178.254876666666</v>
          </cell>
          <cell r="X48">
            <v>-5918.005573333332</v>
          </cell>
          <cell r="Y48">
            <v>-6657.756269999998</v>
          </cell>
          <cell r="Z48">
            <v>-7397.5069666666641</v>
          </cell>
          <cell r="AA48">
            <v>-8137.2576633333301</v>
          </cell>
          <cell r="AB48">
            <v>-8877.0083599999962</v>
          </cell>
        </row>
        <row r="49">
          <cell r="B49" t="str">
            <v>Frais Fixes sous traitance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B50" t="str">
            <v>Ecart valorisation de stock et ajustements provisions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B51" t="str">
            <v>Frais Fixes Dept Opérations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B52" t="str">
            <v>Frais Fixes Dept Administ</v>
          </cell>
          <cell r="C52">
            <v>-38.900477666666667</v>
          </cell>
          <cell r="D52">
            <v>-38.900477666666667</v>
          </cell>
          <cell r="E52">
            <v>-38.900477666666667</v>
          </cell>
          <cell r="F52">
            <v>-38.900477666666667</v>
          </cell>
          <cell r="G52">
            <v>-38.900477666666667</v>
          </cell>
          <cell r="H52">
            <v>-38.900477666666667</v>
          </cell>
          <cell r="I52">
            <v>-38.900477666666667</v>
          </cell>
          <cell r="J52">
            <v>-38.900477666666667</v>
          </cell>
          <cell r="K52">
            <v>-38.900477666666667</v>
          </cell>
          <cell r="L52">
            <v>-38.900477666666667</v>
          </cell>
          <cell r="M52">
            <v>-38.900477666666667</v>
          </cell>
          <cell r="N52">
            <v>-38.900477666666667</v>
          </cell>
          <cell r="O52">
            <v>-466.80573200000009</v>
          </cell>
          <cell r="Q52">
            <v>-38.900477666666667</v>
          </cell>
          <cell r="R52">
            <v>-77.800955333333334</v>
          </cell>
          <cell r="S52">
            <v>-116.70143300000001</v>
          </cell>
          <cell r="T52">
            <v>-155.60191066666667</v>
          </cell>
          <cell r="U52">
            <v>-194.50238833333333</v>
          </cell>
          <cell r="V52">
            <v>-233.40286599999999</v>
          </cell>
          <cell r="W52">
            <v>-272.30334366666665</v>
          </cell>
          <cell r="X52">
            <v>-311.20382133333334</v>
          </cell>
          <cell r="Y52">
            <v>-350.10429900000003</v>
          </cell>
          <cell r="Z52">
            <v>-389.00477666666671</v>
          </cell>
          <cell r="AA52">
            <v>-427.9052543333334</v>
          </cell>
          <cell r="AB52">
            <v>-466.80573200000009</v>
          </cell>
        </row>
        <row r="53">
          <cell r="B53" t="str">
            <v>Honoraires de gestion et divers</v>
          </cell>
          <cell r="C53">
            <v>-18.224500000000003</v>
          </cell>
          <cell r="D53">
            <v>-18.224500000000003</v>
          </cell>
          <cell r="E53">
            <v>-18.224500000000003</v>
          </cell>
          <cell r="F53">
            <v>-18.224500000000003</v>
          </cell>
          <cell r="G53">
            <v>-18.224500000000003</v>
          </cell>
          <cell r="H53">
            <v>-18.224500000000003</v>
          </cell>
          <cell r="I53">
            <v>-18.224500000000003</v>
          </cell>
          <cell r="J53">
            <v>-18.224500000000003</v>
          </cell>
          <cell r="K53">
            <v>-18.224500000000003</v>
          </cell>
          <cell r="L53">
            <v>-18.224500000000003</v>
          </cell>
          <cell r="M53">
            <v>-18.224500000000003</v>
          </cell>
          <cell r="N53">
            <v>-18.224500000000003</v>
          </cell>
          <cell r="O53">
            <v>-218.69400000000005</v>
          </cell>
          <cell r="Q53">
            <v>-18.224500000000003</v>
          </cell>
          <cell r="R53">
            <v>-36.449000000000005</v>
          </cell>
          <cell r="S53">
            <v>-54.673500000000004</v>
          </cell>
          <cell r="T53">
            <v>-72.89800000000001</v>
          </cell>
          <cell r="U53">
            <v>-91.122500000000016</v>
          </cell>
          <cell r="V53">
            <v>-109.34700000000002</v>
          </cell>
          <cell r="W53">
            <v>-127.57150000000003</v>
          </cell>
          <cell r="X53">
            <v>-145.79600000000002</v>
          </cell>
          <cell r="Y53">
            <v>-164.02050000000003</v>
          </cell>
          <cell r="Z53">
            <v>-182.24500000000003</v>
          </cell>
          <cell r="AA53">
            <v>-200.46950000000004</v>
          </cell>
          <cell r="AB53">
            <v>-218.69400000000005</v>
          </cell>
        </row>
        <row r="54">
          <cell r="B54" t="str">
            <v xml:space="preserve"> CONTRIBUTION  BU INDUSTRIELLE</v>
          </cell>
          <cell r="C54">
            <v>252.55655087718961</v>
          </cell>
          <cell r="D54">
            <v>78.144839106812412</v>
          </cell>
          <cell r="E54">
            <v>309.21557332297647</v>
          </cell>
          <cell r="F54">
            <v>264.9192013407266</v>
          </cell>
          <cell r="G54">
            <v>148.06696323723014</v>
          </cell>
          <cell r="H54">
            <v>82.727466773664389</v>
          </cell>
          <cell r="I54">
            <v>125.37339481823375</v>
          </cell>
          <cell r="J54">
            <v>116.24956541195075</v>
          </cell>
          <cell r="K54">
            <v>302.58984363770759</v>
          </cell>
          <cell r="L54">
            <v>292.95480702134631</v>
          </cell>
          <cell r="M54">
            <v>344.94162400949898</v>
          </cell>
          <cell r="N54">
            <v>301.45724588146294</v>
          </cell>
          <cell r="O54">
            <v>2619.1970754387985</v>
          </cell>
          <cell r="Q54">
            <v>252.55655087718961</v>
          </cell>
          <cell r="R54">
            <v>330.70138998400205</v>
          </cell>
          <cell r="S54">
            <v>639.91696330697846</v>
          </cell>
          <cell r="T54">
            <v>904.83616464770512</v>
          </cell>
          <cell r="U54">
            <v>1052.9031278849352</v>
          </cell>
          <cell r="V54">
            <v>1135.6305946585996</v>
          </cell>
          <cell r="W54">
            <v>1261.0039894768333</v>
          </cell>
          <cell r="X54">
            <v>1377.253554888784</v>
          </cell>
          <cell r="Y54">
            <v>1679.8433985264917</v>
          </cell>
          <cell r="Z54">
            <v>1972.7982055478381</v>
          </cell>
          <cell r="AA54">
            <v>2317.7398295573371</v>
          </cell>
          <cell r="AB54">
            <v>2619.1970754387999</v>
          </cell>
        </row>
        <row r="55">
          <cell r="B55" t="str">
            <v>Contribution entreprise principale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RESULTAT D EXPLOITATION</v>
          </cell>
          <cell r="C56">
            <v>252.55655087718961</v>
          </cell>
          <cell r="D56">
            <v>78.144839106812412</v>
          </cell>
          <cell r="E56">
            <v>309.21557332297647</v>
          </cell>
          <cell r="F56">
            <v>264.9192013407266</v>
          </cell>
          <cell r="G56">
            <v>148.06696323723014</v>
          </cell>
          <cell r="H56">
            <v>82.727466773664389</v>
          </cell>
          <cell r="I56">
            <v>125.37339481823375</v>
          </cell>
          <cell r="J56">
            <v>116.24956541195075</v>
          </cell>
          <cell r="K56">
            <v>302.58984363770759</v>
          </cell>
          <cell r="L56">
            <v>292.95480702134631</v>
          </cell>
          <cell r="M56">
            <v>344.94162400949898</v>
          </cell>
          <cell r="N56">
            <v>301.45724588146294</v>
          </cell>
          <cell r="O56">
            <v>2619.1970754387985</v>
          </cell>
          <cell r="Q56">
            <v>252.55655087718961</v>
          </cell>
          <cell r="R56">
            <v>330.70138998400205</v>
          </cell>
          <cell r="S56">
            <v>639.91696330697846</v>
          </cell>
          <cell r="T56">
            <v>904.83616464770512</v>
          </cell>
          <cell r="U56">
            <v>1052.9031278849352</v>
          </cell>
          <cell r="V56">
            <v>1135.6305946585996</v>
          </cell>
          <cell r="W56">
            <v>1261.0039894768333</v>
          </cell>
          <cell r="X56">
            <v>1377.253554888784</v>
          </cell>
          <cell r="Y56">
            <v>1679.8433985264917</v>
          </cell>
          <cell r="Z56">
            <v>1972.7982055478381</v>
          </cell>
          <cell r="AA56">
            <v>2317.7398295573371</v>
          </cell>
          <cell r="AB56">
            <v>2619.1970754387999</v>
          </cell>
        </row>
        <row r="57">
          <cell r="B57" t="str">
            <v>Resultat financier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Resultat exceptionnel</v>
          </cell>
          <cell r="C58">
            <v>-4.320648148148166</v>
          </cell>
          <cell r="D58">
            <v>-4.320648148148166</v>
          </cell>
          <cell r="E58">
            <v>-4.320648148148166</v>
          </cell>
          <cell r="F58">
            <v>-4.320648148148166</v>
          </cell>
          <cell r="G58">
            <v>-4.320648148148166</v>
          </cell>
          <cell r="H58">
            <v>-4.320648148148166</v>
          </cell>
          <cell r="I58">
            <v>-4.320648148148166</v>
          </cell>
          <cell r="J58">
            <v>-4.320648148148166</v>
          </cell>
          <cell r="K58">
            <v>-4.320648148148166</v>
          </cell>
          <cell r="L58">
            <v>-4.320648148148166</v>
          </cell>
          <cell r="M58">
            <v>-4.320648148148166</v>
          </cell>
          <cell r="N58">
            <v>-4.320648148148166</v>
          </cell>
          <cell r="O58">
            <v>-51.847777777777992</v>
          </cell>
          <cell r="Q58">
            <v>-4.320648148148166</v>
          </cell>
          <cell r="R58">
            <v>-8.641296296296332</v>
          </cell>
          <cell r="S58">
            <v>-12.961944444444498</v>
          </cell>
          <cell r="T58">
            <v>-17.282592592592664</v>
          </cell>
          <cell r="U58">
            <v>-21.60324074074083</v>
          </cell>
          <cell r="V58">
            <v>-25.923888888888996</v>
          </cell>
          <cell r="W58">
            <v>-30.244537037037162</v>
          </cell>
          <cell r="X58">
            <v>-34.565185185185328</v>
          </cell>
          <cell r="Y58">
            <v>-38.885833333333494</v>
          </cell>
          <cell r="Z58">
            <v>-43.20648148148166</v>
          </cell>
          <cell r="AA58">
            <v>-47.527129629629826</v>
          </cell>
          <cell r="AB58">
            <v>-51.847777777777992</v>
          </cell>
        </row>
        <row r="59">
          <cell r="B59" t="str">
            <v>Interessement et participation</v>
          </cell>
          <cell r="C59">
            <v>-13.333333333333334</v>
          </cell>
          <cell r="D59">
            <v>-13.333333333333334</v>
          </cell>
          <cell r="E59">
            <v>-13.333333333333334</v>
          </cell>
          <cell r="F59">
            <v>-13.333333333333334</v>
          </cell>
          <cell r="G59">
            <v>-13.333333333333334</v>
          </cell>
          <cell r="H59">
            <v>-13.333333333333334</v>
          </cell>
          <cell r="I59">
            <v>-13.333333333333334</v>
          </cell>
          <cell r="J59">
            <v>-13.333333333333334</v>
          </cell>
          <cell r="K59">
            <v>-13.333333333333334</v>
          </cell>
          <cell r="L59">
            <v>-13.333333333333334</v>
          </cell>
          <cell r="M59">
            <v>-13.333333333333334</v>
          </cell>
          <cell r="N59">
            <v>-13.333333333333334</v>
          </cell>
          <cell r="O59">
            <v>-160</v>
          </cell>
          <cell r="Q59">
            <v>-13.333333333333334</v>
          </cell>
          <cell r="R59">
            <v>-26.666666666666668</v>
          </cell>
          <cell r="S59">
            <v>-40</v>
          </cell>
          <cell r="T59">
            <v>-53.333333333333336</v>
          </cell>
          <cell r="U59">
            <v>-66.666666666666671</v>
          </cell>
          <cell r="V59">
            <v>-80</v>
          </cell>
          <cell r="W59">
            <v>-93.333333333333329</v>
          </cell>
          <cell r="X59">
            <v>-106.66666666666666</v>
          </cell>
          <cell r="Y59">
            <v>-119.99999999999999</v>
          </cell>
          <cell r="Z59">
            <v>-133.33333333333331</v>
          </cell>
          <cell r="AA59">
            <v>-146.66666666666666</v>
          </cell>
          <cell r="AB59">
            <v>-160</v>
          </cell>
        </row>
        <row r="60">
          <cell r="B60" t="str">
            <v>RESULTAT AVANT IMPOTS</v>
          </cell>
          <cell r="C60">
            <v>234.9025693957081</v>
          </cell>
          <cell r="D60">
            <v>60.490857625330911</v>
          </cell>
          <cell r="E60">
            <v>291.56159184149499</v>
          </cell>
          <cell r="F60">
            <v>247.26521985924509</v>
          </cell>
          <cell r="G60">
            <v>130.41298175574863</v>
          </cell>
          <cell r="H60">
            <v>65.073485292182895</v>
          </cell>
          <cell r="I60">
            <v>107.71941333675225</v>
          </cell>
          <cell r="J60">
            <v>98.59558393046926</v>
          </cell>
          <cell r="K60">
            <v>284.93586215622611</v>
          </cell>
          <cell r="L60">
            <v>275.30082553986483</v>
          </cell>
          <cell r="M60">
            <v>327.2876425280175</v>
          </cell>
          <cell r="N60">
            <v>283.80326439998146</v>
          </cell>
          <cell r="O60">
            <v>2407.3492976610205</v>
          </cell>
          <cell r="Q60">
            <v>234.9025693957081</v>
          </cell>
          <cell r="R60">
            <v>295.39342702103903</v>
          </cell>
          <cell r="S60">
            <v>586.95501886253396</v>
          </cell>
          <cell r="T60">
            <v>834.22023872177908</v>
          </cell>
          <cell r="U60">
            <v>964.63322047752774</v>
          </cell>
          <cell r="V60">
            <v>1029.7067057697107</v>
          </cell>
          <cell r="W60">
            <v>1137.4261191064629</v>
          </cell>
          <cell r="X60">
            <v>1236.0217030369322</v>
          </cell>
          <cell r="Y60">
            <v>1520.9575651931582</v>
          </cell>
          <cell r="Z60">
            <v>1796.2583907330231</v>
          </cell>
          <cell r="AA60">
            <v>2123.5460332610405</v>
          </cell>
          <cell r="AB60">
            <v>2407.3492976610219</v>
          </cell>
        </row>
        <row r="61">
          <cell r="B61" t="str">
            <v>Impot sur les societes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RESULTAT APRES IMPOTS</v>
          </cell>
          <cell r="C62">
            <v>234.9025693957081</v>
          </cell>
          <cell r="D62">
            <v>60.490857625330911</v>
          </cell>
          <cell r="E62">
            <v>291.56159184149499</v>
          </cell>
          <cell r="F62">
            <v>247.26521985924509</v>
          </cell>
          <cell r="G62">
            <v>130.41298175574863</v>
          </cell>
          <cell r="H62">
            <v>65.073485292182895</v>
          </cell>
          <cell r="I62">
            <v>107.71941333675225</v>
          </cell>
          <cell r="J62">
            <v>98.59558393046926</v>
          </cell>
          <cell r="K62">
            <v>284.93586215622611</v>
          </cell>
          <cell r="L62">
            <v>275.30082553986483</v>
          </cell>
          <cell r="M62">
            <v>327.2876425280175</v>
          </cell>
          <cell r="N62">
            <v>283.80326439998146</v>
          </cell>
          <cell r="O62">
            <v>2407.3492976610205</v>
          </cell>
          <cell r="Q62">
            <v>234.9025693957081</v>
          </cell>
          <cell r="R62">
            <v>295.39342702103903</v>
          </cell>
          <cell r="S62">
            <v>586.95501886253396</v>
          </cell>
          <cell r="T62">
            <v>834.22023872177908</v>
          </cell>
          <cell r="U62">
            <v>964.63322047752774</v>
          </cell>
          <cell r="V62">
            <v>1029.7067057697107</v>
          </cell>
          <cell r="W62">
            <v>1137.4261191064629</v>
          </cell>
          <cell r="X62">
            <v>1236.0217030369322</v>
          </cell>
          <cell r="Y62">
            <v>1520.9575651931582</v>
          </cell>
          <cell r="Z62">
            <v>1796.2583907330231</v>
          </cell>
          <cell r="AA62">
            <v>2123.5460332610405</v>
          </cell>
          <cell r="AB62">
            <v>2407.3492976610219</v>
          </cell>
        </row>
        <row r="63">
          <cell r="B63" t="str">
            <v>Amortissements d'exploitation</v>
          </cell>
          <cell r="C63">
            <v>-273.11229166666664</v>
          </cell>
          <cell r="D63">
            <v>-273.11229166666664</v>
          </cell>
          <cell r="E63">
            <v>-273.11229166666664</v>
          </cell>
          <cell r="F63">
            <v>-273.11229166666664</v>
          </cell>
          <cell r="G63">
            <v>-273.11229166666664</v>
          </cell>
          <cell r="H63">
            <v>-273.11229166666664</v>
          </cell>
          <cell r="I63">
            <v>-273.11229166666664</v>
          </cell>
          <cell r="J63">
            <v>-273.11229166666664</v>
          </cell>
          <cell r="K63">
            <v>-273.11229166666664</v>
          </cell>
          <cell r="L63">
            <v>-273.11229166666664</v>
          </cell>
          <cell r="M63">
            <v>-273.11229166666664</v>
          </cell>
          <cell r="N63">
            <v>-273.11229166666664</v>
          </cell>
          <cell r="O63">
            <v>-3277.3475000000003</v>
          </cell>
          <cell r="Q63">
            <v>-273.11229166666664</v>
          </cell>
          <cell r="R63">
            <v>-546.22458333333327</v>
          </cell>
          <cell r="S63">
            <v>-819.33687499999996</v>
          </cell>
          <cell r="T63">
            <v>-1092.4491666666665</v>
          </cell>
          <cell r="U63">
            <v>-1365.5614583333331</v>
          </cell>
          <cell r="V63">
            <v>-1638.6737499999997</v>
          </cell>
          <cell r="W63">
            <v>-1911.7860416666663</v>
          </cell>
          <cell r="X63">
            <v>-2184.8983333333331</v>
          </cell>
          <cell r="Y63">
            <v>-2458.0106249999999</v>
          </cell>
          <cell r="Z63">
            <v>-2731.1229166666667</v>
          </cell>
          <cell r="AA63">
            <v>-3004.2352083333335</v>
          </cell>
          <cell r="AB63">
            <v>-3277.3475000000003</v>
          </cell>
        </row>
        <row r="64">
          <cell r="B64" t="str">
            <v>Amortissements exceptionnels</v>
          </cell>
          <cell r="C64">
            <v>-4.320648148148166</v>
          </cell>
          <cell r="D64">
            <v>-4.320648148148166</v>
          </cell>
          <cell r="E64">
            <v>-4.320648148148166</v>
          </cell>
          <cell r="F64">
            <v>-4.320648148148166</v>
          </cell>
          <cell r="G64">
            <v>-4.320648148148166</v>
          </cell>
          <cell r="H64">
            <v>-4.320648148148166</v>
          </cell>
          <cell r="I64">
            <v>-4.320648148148166</v>
          </cell>
          <cell r="J64">
            <v>-4.320648148148166</v>
          </cell>
          <cell r="K64">
            <v>-4.320648148148166</v>
          </cell>
          <cell r="L64">
            <v>-4.320648148148166</v>
          </cell>
          <cell r="M64">
            <v>-4.320648148148166</v>
          </cell>
          <cell r="N64">
            <v>-4.320648148148166</v>
          </cell>
          <cell r="O64">
            <v>-51.847777777777992</v>
          </cell>
          <cell r="Q64">
            <v>-4.320648148148166</v>
          </cell>
          <cell r="R64">
            <v>-8.641296296296332</v>
          </cell>
          <cell r="S64">
            <v>-12.961944444444498</v>
          </cell>
          <cell r="T64">
            <v>-17.282592592592664</v>
          </cell>
          <cell r="U64">
            <v>-21.60324074074083</v>
          </cell>
          <cell r="V64">
            <v>-25.923888888888996</v>
          </cell>
          <cell r="W64">
            <v>-30.244537037037162</v>
          </cell>
          <cell r="X64">
            <v>-34.565185185185328</v>
          </cell>
          <cell r="Y64">
            <v>-38.885833333333494</v>
          </cell>
          <cell r="Z64">
            <v>-43.20648148148166</v>
          </cell>
          <cell r="AA64">
            <v>-47.527129629629826</v>
          </cell>
          <cell r="AB64">
            <v>-51.847777777777992</v>
          </cell>
        </row>
        <row r="65">
          <cell r="B65" t="str">
            <v>CASH FLOW NET</v>
          </cell>
          <cell r="C65">
            <v>512.3355092105229</v>
          </cell>
          <cell r="D65">
            <v>337.92379744014573</v>
          </cell>
          <cell r="E65">
            <v>568.99453165630985</v>
          </cell>
          <cell r="F65">
            <v>524.69815967405987</v>
          </cell>
          <cell r="G65">
            <v>407.84592157056341</v>
          </cell>
          <cell r="H65">
            <v>342.50642510699771</v>
          </cell>
          <cell r="I65">
            <v>385.15235315156707</v>
          </cell>
          <cell r="J65">
            <v>376.02852374528408</v>
          </cell>
          <cell r="K65">
            <v>562.36880197104097</v>
          </cell>
          <cell r="L65">
            <v>552.73376535467969</v>
          </cell>
          <cell r="M65">
            <v>604.72058234283236</v>
          </cell>
          <cell r="N65">
            <v>561.23620421479632</v>
          </cell>
          <cell r="O65">
            <v>5736.5445754387993</v>
          </cell>
          <cell r="Q65">
            <v>512.3355092105229</v>
          </cell>
          <cell r="R65">
            <v>850.25930665066858</v>
          </cell>
          <cell r="S65">
            <v>1419.2538383069784</v>
          </cell>
          <cell r="T65">
            <v>1943.9519979810384</v>
          </cell>
          <cell r="U65">
            <v>2351.7979195516018</v>
          </cell>
          <cell r="V65">
            <v>2694.3043446585993</v>
          </cell>
          <cell r="W65">
            <v>3079.4566978101666</v>
          </cell>
          <cell r="X65">
            <v>3455.4852215554506</v>
          </cell>
          <cell r="Y65">
            <v>4017.8540235264918</v>
          </cell>
          <cell r="Z65">
            <v>4570.5877888811719</v>
          </cell>
          <cell r="AA65">
            <v>5175.3083712240041</v>
          </cell>
          <cell r="AB65">
            <v>5736.5445754388002</v>
          </cell>
        </row>
        <row r="66">
          <cell r="B66" t="str">
            <v>Charges de Leasing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B67" t="str">
            <v>EXCEDENT BRUT D'EXPLOITATION EBITDA</v>
          </cell>
          <cell r="C67">
            <v>525.66884254385627</v>
          </cell>
          <cell r="D67">
            <v>351.25713077347905</v>
          </cell>
          <cell r="E67">
            <v>582.3278649896431</v>
          </cell>
          <cell r="F67">
            <v>538.03149300739324</v>
          </cell>
          <cell r="G67">
            <v>421.17925490389678</v>
          </cell>
          <cell r="H67">
            <v>355.83975844033102</v>
          </cell>
          <cell r="I67">
            <v>398.48568648490038</v>
          </cell>
          <cell r="J67">
            <v>389.36185707861739</v>
          </cell>
          <cell r="K67">
            <v>575.70213530437422</v>
          </cell>
          <cell r="L67">
            <v>566.06709868801295</v>
          </cell>
          <cell r="M67">
            <v>618.05391567616562</v>
          </cell>
          <cell r="N67">
            <v>574.56953754812957</v>
          </cell>
          <cell r="O67">
            <v>5896.5445754387983</v>
          </cell>
          <cell r="Q67">
            <v>525.66884254385627</v>
          </cell>
          <cell r="R67">
            <v>876.92597331733532</v>
          </cell>
          <cell r="S67">
            <v>1459.2538383069784</v>
          </cell>
          <cell r="T67">
            <v>1997.2853313143717</v>
          </cell>
          <cell r="U67">
            <v>2418.4645862182683</v>
          </cell>
          <cell r="V67">
            <v>2774.3043446585993</v>
          </cell>
          <cell r="W67">
            <v>3172.7900311434996</v>
          </cell>
          <cell r="X67">
            <v>3562.1518882221171</v>
          </cell>
          <cell r="Y67">
            <v>4137.8540235264918</v>
          </cell>
          <cell r="Z67">
            <v>4703.921122214505</v>
          </cell>
          <cell r="AA67">
            <v>5321.9750378906701</v>
          </cell>
          <cell r="AB67">
            <v>5896.5445754388002</v>
          </cell>
        </row>
        <row r="68">
          <cell r="B68" t="str">
            <v>CONTRIBUTION INDUSTRIELLE A L'EBITDA</v>
          </cell>
          <cell r="C68">
            <v>525.66884254385627</v>
          </cell>
          <cell r="D68">
            <v>351.25713077347905</v>
          </cell>
          <cell r="E68">
            <v>582.3278649896431</v>
          </cell>
          <cell r="F68">
            <v>538.03149300739324</v>
          </cell>
          <cell r="G68">
            <v>421.17925490389678</v>
          </cell>
          <cell r="H68">
            <v>355.83975844033102</v>
          </cell>
          <cell r="I68">
            <v>398.48568648490038</v>
          </cell>
          <cell r="J68">
            <v>389.36185707861739</v>
          </cell>
          <cell r="K68">
            <v>575.70213530437422</v>
          </cell>
          <cell r="L68">
            <v>566.06709868801295</v>
          </cell>
          <cell r="M68">
            <v>618.05391567616562</v>
          </cell>
          <cell r="N68">
            <v>574.56953754812957</v>
          </cell>
          <cell r="O68">
            <v>5896.5445754387983</v>
          </cell>
          <cell r="Q68">
            <v>525.66884254385627</v>
          </cell>
          <cell r="R68">
            <v>876.92597331733532</v>
          </cell>
          <cell r="S68">
            <v>1459.2538383069784</v>
          </cell>
          <cell r="T68">
            <v>1997.2853313143717</v>
          </cell>
          <cell r="U68">
            <v>2418.4645862182683</v>
          </cell>
          <cell r="V68">
            <v>2774.3043446585993</v>
          </cell>
          <cell r="W68">
            <v>3172.7900311434996</v>
          </cell>
          <cell r="X68">
            <v>3562.1518882221171</v>
          </cell>
          <cell r="Y68">
            <v>4137.8540235264918</v>
          </cell>
          <cell r="Z68">
            <v>4703.921122214505</v>
          </cell>
          <cell r="AA68">
            <v>5321.9750378906701</v>
          </cell>
          <cell r="AB68">
            <v>5896.5445754388002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Correction Pmp Achats"/>
      <sheetName val="Base 0504 SAV"/>
      <sheetName val="Base 0504 MRO"/>
      <sheetName val="Base 0504 MRC"/>
      <sheetName val="Base 0504 VMO"/>
      <sheetName val="Extract°-analyse"/>
      <sheetName val="MOIS"/>
      <sheetName val="Ecarts bud"/>
      <sheetName val="CUMUL"/>
      <sheetName val="EVOLUTION"/>
      <sheetName val="CONCLUS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 NCH Coupon Allocation"/>
      <sheetName val="customers"/>
      <sheetName val="brands"/>
    </sheetNames>
    <sheetDataSet>
      <sheetData sheetId="0"/>
      <sheetData sheetId="1">
        <row r="1">
          <cell r="A1" t="str">
            <v xml:space="preserve">Customer Name </v>
          </cell>
        </row>
        <row r="2">
          <cell r="A2" t="str">
            <v>33RD STREET BAKERY</v>
          </cell>
        </row>
        <row r="3">
          <cell r="A3" t="str">
            <v>5 STAR BEVERAGE LLC</v>
          </cell>
        </row>
        <row r="4">
          <cell r="A4" t="str">
            <v>99 CENT ONLY STORES (Closeout)</v>
          </cell>
        </row>
        <row r="5">
          <cell r="A5" t="str">
            <v>A.B. WISE &amp; SONS  INC. 524200</v>
          </cell>
        </row>
        <row r="6">
          <cell r="A6" t="str">
            <v>A.Y. INTERNATIONAL (CLOSEOUT)</v>
          </cell>
        </row>
        <row r="7">
          <cell r="A7" t="str">
            <v>ABRAHAM NATURAL FOODS CORPORATION</v>
          </cell>
        </row>
        <row r="8">
          <cell r="A8" t="str">
            <v>ACE ENDICO</v>
          </cell>
        </row>
        <row r="9">
          <cell r="A9" t="str">
            <v>ALBERT'S ORGANICS</v>
          </cell>
        </row>
        <row r="10">
          <cell r="A10" t="str">
            <v>ALBERTS ORGANICS EAST</v>
          </cell>
        </row>
        <row r="11">
          <cell r="A11" t="str">
            <v>ALBERTSON'S</v>
          </cell>
        </row>
        <row r="12">
          <cell r="A12" t="str">
            <v>ALIMENTARIA CARLO, INC.</v>
          </cell>
        </row>
        <row r="13">
          <cell r="A13" t="str">
            <v>ALISAN NATURAL GOODS, INC.</v>
          </cell>
        </row>
        <row r="14">
          <cell r="A14" t="str">
            <v>ALLEMAGNIA IMPORTS, INC</v>
          </cell>
        </row>
        <row r="15">
          <cell r="A15" t="str">
            <v>ALLIANT ***INACTIVE***</v>
          </cell>
        </row>
        <row r="16">
          <cell r="A16" t="str">
            <v>ALTER V&amp;K D.O.O.</v>
          </cell>
        </row>
        <row r="17">
          <cell r="A17" t="str">
            <v>AMAC ARNOLD</v>
          </cell>
        </row>
        <row r="18">
          <cell r="A18" t="str">
            <v>AMAZON.COM.KSDC, INC.</v>
          </cell>
        </row>
        <row r="19">
          <cell r="A19" t="str">
            <v>AMELIA'S LLC (CLOSEOUT)</v>
          </cell>
        </row>
        <row r="20">
          <cell r="A20" t="str">
            <v>AMERICAN FOOD SERVICE</v>
          </cell>
        </row>
        <row r="21">
          <cell r="A21" t="str">
            <v>AMERICAN SALES CO.</v>
          </cell>
        </row>
        <row r="22">
          <cell r="A22" t="str">
            <v>AMIDA FOOD CORP.</v>
          </cell>
        </row>
        <row r="23">
          <cell r="A23" t="str">
            <v>ANCO FINE CHEESE</v>
          </cell>
        </row>
        <row r="24">
          <cell r="A24" t="str">
            <v>ANDINA CARGO LINES S.A.</v>
          </cell>
        </row>
        <row r="25">
          <cell r="A25" t="str">
            <v>ANRICH INCORPORATED</v>
          </cell>
        </row>
        <row r="26">
          <cell r="A26" t="str">
            <v>ANWAAR CO.</v>
          </cell>
        </row>
        <row r="27">
          <cell r="A27" t="str">
            <v>ARLOWE SPECIALTY FOODS</v>
          </cell>
        </row>
        <row r="28">
          <cell r="A28" t="str">
            <v>ASA TRADING CO.</v>
          </cell>
        </row>
        <row r="29">
          <cell r="A29" t="str">
            <v>ASSOCIATED BUYERS, INC.</v>
          </cell>
        </row>
        <row r="30">
          <cell r="A30" t="str">
            <v>ASSOCIATED FOOD STORES, INC.</v>
          </cell>
        </row>
        <row r="31">
          <cell r="A31" t="str">
            <v>ASSOCIATED GROCERS</v>
          </cell>
        </row>
        <row r="32">
          <cell r="A32" t="str">
            <v>AUX MILLE ET UNE SAISONS, div. SUN OPTA</v>
          </cell>
        </row>
        <row r="33">
          <cell r="A33" t="str">
            <v>AVENUE GOURMET</v>
          </cell>
        </row>
        <row r="34">
          <cell r="A34" t="str">
            <v>AZURE STANDARD</v>
          </cell>
        </row>
        <row r="35">
          <cell r="A35" t="str">
            <v>BACK TO THE BEST COUNTRY STORE</v>
          </cell>
        </row>
        <row r="36">
          <cell r="A36" t="str">
            <v>BAKER, JOHN</v>
          </cell>
        </row>
        <row r="37">
          <cell r="A37" t="str">
            <v>BAKIE, LLC</v>
          </cell>
        </row>
        <row r="38">
          <cell r="A38" t="str">
            <v>BANZAI LIVING, INC</v>
          </cell>
        </row>
        <row r="39">
          <cell r="A39" t="str">
            <v>BARNES, ERIC</v>
          </cell>
        </row>
        <row r="40">
          <cell r="A40" t="str">
            <v>BARNES, TOM</v>
          </cell>
        </row>
        <row r="41">
          <cell r="A41" t="str">
            <v>BB DISTRIBUTION APS</v>
          </cell>
        </row>
        <row r="42">
          <cell r="A42" t="str">
            <v>BEAUTYSAGE</v>
          </cell>
        </row>
        <row r="43">
          <cell r="A43" t="str">
            <v>BERKSHIRE COFFEE &amp; SNACK</v>
          </cell>
        </row>
        <row r="44">
          <cell r="A44" t="str">
            <v>BERTRANDS, INC</v>
          </cell>
        </row>
        <row r="45">
          <cell r="A45" t="str">
            <v>BEST CHOICE SPECIALTY INC.</v>
          </cell>
        </row>
        <row r="46">
          <cell r="A46" t="str">
            <v>BETTER FOODS COOP</v>
          </cell>
        </row>
        <row r="47">
          <cell r="A47" t="str">
            <v>BEWLEY IRISH IMPORTS</v>
          </cell>
        </row>
        <row r="48">
          <cell r="A48" t="str">
            <v>BI-LO DISTRIBUTORS, LTD</v>
          </cell>
        </row>
        <row r="49">
          <cell r="A49" t="str">
            <v>BID-ORGANIC, LLC</v>
          </cell>
        </row>
        <row r="50">
          <cell r="A50" t="str">
            <v>BIG LOTS STORES (Closeout), INC.</v>
          </cell>
        </row>
        <row r="51">
          <cell r="A51" t="str">
            <v>BIG LOTS STORES, INC.</v>
          </cell>
        </row>
        <row r="52">
          <cell r="A52" t="str">
            <v>BIZZARRO</v>
          </cell>
        </row>
        <row r="53">
          <cell r="A53" t="str">
            <v>BJ'S WHOLESALE CLUB INC.</v>
          </cell>
        </row>
        <row r="54">
          <cell r="A54" t="str">
            <v>BK ENTERPRISES</v>
          </cell>
        </row>
        <row r="55">
          <cell r="A55" t="str">
            <v>BOZZUTO'S INC.</v>
          </cell>
        </row>
        <row r="56">
          <cell r="A56" t="str">
            <v>BPR HEALTH INTERNATIONAL</v>
          </cell>
        </row>
        <row r="57">
          <cell r="A57" t="str">
            <v>BRITISH AISLES, LTD</v>
          </cell>
        </row>
        <row r="58">
          <cell r="A58" t="str">
            <v>BRITISH DELIGHTS LTD</v>
          </cell>
        </row>
        <row r="59">
          <cell r="A59" t="str">
            <v>BRITISH FOOD IMPORTS</v>
          </cell>
        </row>
        <row r="60">
          <cell r="A60" t="str">
            <v>BRITISH IRISH GROCER LLC (closeout)</v>
          </cell>
        </row>
        <row r="61">
          <cell r="A61" t="str">
            <v>BRITISH IRISH GROCER LLC d/b/a ALL IRISH FOODS</v>
          </cell>
        </row>
        <row r="62">
          <cell r="A62" t="str">
            <v>BRITISH WHOLESALE IMPORTS</v>
          </cell>
        </row>
        <row r="63">
          <cell r="A63" t="str">
            <v>BUILDING #19 INC. (CLOSEOUT)</v>
          </cell>
        </row>
        <row r="64">
          <cell r="A64" t="str">
            <v>BULK NATURAL FOODS</v>
          </cell>
        </row>
        <row r="65">
          <cell r="A65" t="str">
            <v>BULLPEN FOOD (CLOSEOUT)</v>
          </cell>
        </row>
        <row r="66">
          <cell r="A66" t="str">
            <v>BURRIS LOGISTIC-FEDERALSBURG</v>
          </cell>
        </row>
        <row r="67">
          <cell r="A67" t="str">
            <v>BUSINESS MEMBER SERVICES</v>
          </cell>
        </row>
        <row r="68">
          <cell r="A68" t="str">
            <v>BiRITE FOODSERVICE DISTRIBUTORS</v>
          </cell>
        </row>
        <row r="69">
          <cell r="A69" t="str">
            <v>C &amp; S WHOLSALE GROCERS, INC</v>
          </cell>
        </row>
        <row r="70">
          <cell r="A70" t="str">
            <v>C PACIFIC FOODS, INC.</v>
          </cell>
        </row>
        <row r="71">
          <cell r="A71" t="str">
            <v>C.D. HARTNETT DISTRIBUTORS</v>
          </cell>
        </row>
        <row r="72">
          <cell r="A72" t="str">
            <v>CAFIX HOUSE ACCOUNT</v>
          </cell>
        </row>
        <row r="73">
          <cell r="A73" t="str">
            <v>CAMP MANITOU</v>
          </cell>
        </row>
        <row r="74">
          <cell r="A74" t="str">
            <v>CARIBBEAN YACHT MGMT LTD</v>
          </cell>
        </row>
        <row r="75">
          <cell r="A75" t="str">
            <v>CARMELA FOODS, INC.</v>
          </cell>
        </row>
        <row r="76">
          <cell r="A76" t="str">
            <v>CASA DENEGRI</v>
          </cell>
        </row>
        <row r="77">
          <cell r="A77" t="str">
            <v>CAVALLARO SPECIALTY FOODS</v>
          </cell>
        </row>
        <row r="78">
          <cell r="A78" t="str">
            <v>CENTO FINE FOODS, INC.</v>
          </cell>
        </row>
        <row r="79">
          <cell r="A79" t="str">
            <v>CHEF'S CHOICE</v>
          </cell>
        </row>
        <row r="80">
          <cell r="A80" t="str">
            <v>CHEF'S WAREHOUSE</v>
          </cell>
        </row>
        <row r="81">
          <cell r="A81" t="str">
            <v>CHESAPEAKE GOURMET FOODS, LLC</v>
          </cell>
        </row>
        <row r="82">
          <cell r="A82" t="str">
            <v>CHEX FINER FOODS  INC.</v>
          </cell>
        </row>
        <row r="83">
          <cell r="A83" t="str">
            <v>CHICAGO IMPORT CO.</v>
          </cell>
        </row>
        <row r="84">
          <cell r="A84" t="str">
            <v>CHINA BOWL TRADING CO, INC.</v>
          </cell>
        </row>
        <row r="85">
          <cell r="A85" t="str">
            <v>CITY GLATT</v>
          </cell>
        </row>
        <row r="86">
          <cell r="A86" t="str">
            <v>CLARK DISTRIBUTION CO.</v>
          </cell>
        </row>
        <row r="87">
          <cell r="A87" t="str">
            <v>CLAYTON KENDRICK INC/ I FIVE BRANDS</v>
          </cell>
        </row>
        <row r="88">
          <cell r="A88" t="str">
            <v>COASTAL GOODS, INC.</v>
          </cell>
        </row>
        <row r="89">
          <cell r="A89" t="str">
            <v>COASTAL PRODUCTS</v>
          </cell>
        </row>
        <row r="90">
          <cell r="A90" t="str">
            <v>COFFEE SOLUTIONS N.V. (dba SMIT &amp; DORLAS)</v>
          </cell>
        </row>
        <row r="91">
          <cell r="A91" t="str">
            <v>COMMERCE INT'L, INC</v>
          </cell>
        </row>
        <row r="92">
          <cell r="A92" t="str">
            <v>CONSOLIDATED FOODS, INC</v>
          </cell>
        </row>
        <row r="93">
          <cell r="A93" t="str">
            <v>COOKING.COM</v>
          </cell>
        </row>
        <row r="94">
          <cell r="A94" t="str">
            <v>COST PLUS</v>
          </cell>
        </row>
        <row r="95">
          <cell r="A95" t="str">
            <v>COUNTRY LIFE NATURAL FOODS</v>
          </cell>
        </row>
        <row r="96">
          <cell r="A96" t="str">
            <v>CPS, INC., GROCERY</v>
          </cell>
        </row>
        <row r="97">
          <cell r="A97" t="str">
            <v>CRAFT BEER DIST OF PUERTO RICO</v>
          </cell>
        </row>
        <row r="98">
          <cell r="A98" t="str">
            <v>CRAIG'S COFFEE IMPORTS INC</v>
          </cell>
        </row>
        <row r="99">
          <cell r="A99" t="str">
            <v>CRESCENT BEVERAGE CO</v>
          </cell>
        </row>
        <row r="100">
          <cell r="A100" t="str">
            <v>CROWN PACIFIC FINE FOODS CO</v>
          </cell>
        </row>
        <row r="101">
          <cell r="A101" t="str">
            <v>CULINARY SOURCE, INC</v>
          </cell>
        </row>
        <row r="102">
          <cell r="A102" t="str">
            <v>CWI CHEESE WORKS</v>
          </cell>
        </row>
        <row r="103">
          <cell r="A103" t="str">
            <v>D'ANGELO</v>
          </cell>
        </row>
        <row r="104">
          <cell r="A104" t="str">
            <v>D.B.MILLER INC</v>
          </cell>
        </row>
        <row r="105">
          <cell r="A105" t="str">
            <v>DAIRYLAND USA CORP.</v>
          </cell>
        </row>
        <row r="106">
          <cell r="A106" t="str">
            <v>DALE COX DISTRIBUTING, INC</v>
          </cell>
        </row>
        <row r="107">
          <cell r="A107" t="str">
            <v>DARDEN DIRECT DISTRIBUTION</v>
          </cell>
        </row>
        <row r="108">
          <cell r="A108" t="str">
            <v>DAVIDSON COMPANY INC.</v>
          </cell>
        </row>
        <row r="109">
          <cell r="A109" t="str">
            <v>DEBRA'S NATURAL GOURMET</v>
          </cell>
        </row>
        <row r="110">
          <cell r="A110" t="str">
            <v>DECO DISTILLING LLC</v>
          </cell>
        </row>
        <row r="111">
          <cell r="A111" t="str">
            <v>DEKALB FARMER'S MARKET</v>
          </cell>
        </row>
        <row r="112">
          <cell r="A112" t="str">
            <v>DENNEN, BOB</v>
          </cell>
        </row>
        <row r="113">
          <cell r="A113" t="str">
            <v>DESARROLLOS CAMPO VERDE, SA</v>
          </cell>
        </row>
        <row r="114">
          <cell r="A114" t="str">
            <v>DIABETIC SPECAILITIES PTE LTD</v>
          </cell>
        </row>
        <row r="115">
          <cell r="A115" t="str">
            <v>DISCOUNT DRUGS WISCONSIN, INC (closeout)</v>
          </cell>
        </row>
        <row r="116">
          <cell r="A116" t="str">
            <v>DISTRIBUIDORA GREEN LITE, SA</v>
          </cell>
        </row>
        <row r="117">
          <cell r="A117" t="str">
            <v>DISTRIBUIDORA ISLENA DE ALIMENTOS S.A.</v>
          </cell>
        </row>
        <row r="118">
          <cell r="A118" t="str">
            <v>DJ DISTRIBUTING INC</v>
          </cell>
        </row>
        <row r="119">
          <cell r="A119" t="str">
            <v>DJ&amp;A PTY</v>
          </cell>
        </row>
        <row r="120">
          <cell r="A120" t="str">
            <v>DODGE CITY USA</v>
          </cell>
        </row>
        <row r="121">
          <cell r="A121" t="str">
            <v>DOK, JOHN</v>
          </cell>
        </row>
        <row r="122">
          <cell r="A122" t="str">
            <v>DOMINICKS</v>
          </cell>
        </row>
        <row r="123">
          <cell r="A123" t="str">
            <v>DOMINIQUE'S  MANAGEMENT CORP</v>
          </cell>
        </row>
        <row r="124">
          <cell r="A124" t="str">
            <v>DORA'S NATURALS</v>
          </cell>
        </row>
        <row r="125">
          <cell r="A125" t="str">
            <v>DPI SPECIALTY FOODS MIDATLANTIC</v>
          </cell>
        </row>
        <row r="126">
          <cell r="A126" t="str">
            <v>DPI SPECIALTY FOODS MIDWEST</v>
          </cell>
        </row>
        <row r="127">
          <cell r="A127" t="str">
            <v>DPI SPECIALTY FOODS NORTHWEST</v>
          </cell>
        </row>
        <row r="128">
          <cell r="A128" t="str">
            <v>DPI SPECIALTY FOODS ROCKY MOUNTAIN</v>
          </cell>
        </row>
        <row r="129">
          <cell r="A129" t="str">
            <v>DPI SPECIALTY FOODS WEST</v>
          </cell>
        </row>
        <row r="130">
          <cell r="A130" t="str">
            <v>DRINX UNLIMITED</v>
          </cell>
        </row>
        <row r="131">
          <cell r="A131" t="str">
            <v>DRISCOLL FOOD SERVICE</v>
          </cell>
        </row>
        <row r="132">
          <cell r="A132" t="str">
            <v>DUTCH VALLEY FOOD DIST.</v>
          </cell>
        </row>
        <row r="133">
          <cell r="A133" t="str">
            <v>EASTERN STAR DISTRIBUTING CO.</v>
          </cell>
        </row>
        <row r="134">
          <cell r="A134" t="str">
            <v>EATEM FOODS</v>
          </cell>
        </row>
        <row r="135">
          <cell r="A135" t="str">
            <v>EDEN HILL CO., LTD</v>
          </cell>
        </row>
        <row r="136">
          <cell r="A136" t="str">
            <v>EFOODPANTRY.COM</v>
          </cell>
        </row>
        <row r="137">
          <cell r="A137" t="str">
            <v>EMERALD ISLE IMPORTS</v>
          </cell>
        </row>
        <row r="138">
          <cell r="A138" t="str">
            <v>EMPLOYEE PURCHASES</v>
          </cell>
        </row>
        <row r="139">
          <cell r="A139" t="str">
            <v>EMPLOYEE PURCHASES (closeout)</v>
          </cell>
        </row>
        <row r="140">
          <cell r="A140" t="str">
            <v>ENJOY BETTER COFFEE, LLC</v>
          </cell>
        </row>
        <row r="141">
          <cell r="A141" t="str">
            <v>ERSKINE ENTERPRISES INC.</v>
          </cell>
        </row>
        <row r="142">
          <cell r="A142" t="str">
            <v>EURO MID, LTD</v>
          </cell>
        </row>
        <row r="143">
          <cell r="A143" t="str">
            <v>EURO-AMERICAN BRANDS LLC.</v>
          </cell>
        </row>
        <row r="144">
          <cell r="A144" t="str">
            <v>EURO-USA</v>
          </cell>
        </row>
        <row r="145">
          <cell r="A145" t="str">
            <v>EUROCORP IMPORTS INC.</v>
          </cell>
        </row>
        <row r="146">
          <cell r="A146" t="str">
            <v>EUROPEAN IMPORTS LTD.</v>
          </cell>
        </row>
        <row r="147">
          <cell r="A147" t="str">
            <v>EVE SALES CORP</v>
          </cell>
        </row>
        <row r="148">
          <cell r="A148" t="str">
            <v>EVELYN HILL, INC.</v>
          </cell>
        </row>
        <row r="149">
          <cell r="A149" t="str">
            <v>EVERS HEILIG INC.</v>
          </cell>
        </row>
        <row r="150">
          <cell r="A150" t="str">
            <v>F &amp; T DISTRIBUTING COMPANY, INC.</v>
          </cell>
        </row>
        <row r="151">
          <cell r="A151" t="str">
            <v>FALCON TRADING</v>
          </cell>
        </row>
        <row r="152">
          <cell r="A152" t="str">
            <v>FAMOUSFOODS.COM, INC.</v>
          </cell>
        </row>
        <row r="153">
          <cell r="A153" t="str">
            <v>FAP DISTRIBUTORS, INC</v>
          </cell>
        </row>
        <row r="154">
          <cell r="A154" t="str">
            <v>FARMER</v>
          </cell>
        </row>
        <row r="155">
          <cell r="A155" t="str">
            <v>FCW IMPORTS</v>
          </cell>
        </row>
        <row r="156">
          <cell r="A156" t="str">
            <v>FIFTY-50 FOODS LP</v>
          </cell>
        </row>
        <row r="157">
          <cell r="A157" t="str">
            <v>FIKKA SOLUTIONS LTD.</v>
          </cell>
        </row>
        <row r="158">
          <cell r="A158" t="str">
            <v>FIRST INTERNATIONAL HEALTH FOODS</v>
          </cell>
        </row>
        <row r="159">
          <cell r="A159" t="str">
            <v>FIVE BORO FOODS</v>
          </cell>
        </row>
        <row r="160">
          <cell r="A160" t="str">
            <v>FIVE-O MARKETING SERVICES INC</v>
          </cell>
        </row>
        <row r="161">
          <cell r="A161" t="str">
            <v>FLAT WORLD SALES,  LLC (Closeout)</v>
          </cell>
        </row>
        <row r="162">
          <cell r="A162" t="str">
            <v>FOOD IRELAND, INC.</v>
          </cell>
        </row>
        <row r="163">
          <cell r="A163" t="str">
            <v>FOOD LION LLC./BUTNER DISTRIBUTORS</v>
          </cell>
        </row>
        <row r="164">
          <cell r="A164" t="str">
            <v>FOWLER BROTHERS</v>
          </cell>
        </row>
        <row r="165">
          <cell r="A165" t="str">
            <v>FOX RIVER FOODS, INC</v>
          </cell>
        </row>
        <row r="166">
          <cell r="A166" t="str">
            <v>FRANKFERD FARMS FOODS</v>
          </cell>
        </row>
        <row r="167">
          <cell r="A167" t="str">
            <v>FRENCH FEAST, INC.</v>
          </cell>
        </row>
        <row r="168">
          <cell r="A168" t="str">
            <v>FRESH DIRECT</v>
          </cell>
        </row>
        <row r="169">
          <cell r="A169" t="str">
            <v>G.B. RUSSO &amp; SON LTD</v>
          </cell>
        </row>
        <row r="170">
          <cell r="A170" t="str">
            <v>G.B.L. DISTRIBUTING CO.</v>
          </cell>
        </row>
        <row r="171">
          <cell r="A171" t="str">
            <v>GAEA ABEE</v>
          </cell>
        </row>
        <row r="172">
          <cell r="A172" t="str">
            <v>GALAXY FOODS, INC</v>
          </cell>
        </row>
        <row r="173">
          <cell r="A173" t="str">
            <v>GALVIN</v>
          </cell>
        </row>
        <row r="174">
          <cell r="A174" t="str">
            <v>GARDEN SPOT DISTRIBUTORS, INC</v>
          </cell>
        </row>
        <row r="175">
          <cell r="A175" t="str">
            <v>GEM STORES</v>
          </cell>
        </row>
        <row r="176">
          <cell r="A176" t="str">
            <v>GET FRESH PRODUCE, INC</v>
          </cell>
        </row>
        <row r="177">
          <cell r="A177" t="str">
            <v>GIANT UNION CO., INC.</v>
          </cell>
        </row>
        <row r="178">
          <cell r="A178" t="str">
            <v>GLAZIER FOODS COMPANY</v>
          </cell>
        </row>
        <row r="179">
          <cell r="A179" t="str">
            <v>GLOBAL EXPORT MARKETING CO., LTD</v>
          </cell>
        </row>
        <row r="180">
          <cell r="A180" t="str">
            <v>GLOBAL WHOLESALE MARKET INC.</v>
          </cell>
        </row>
        <row r="181">
          <cell r="A181" t="str">
            <v>GOLDEN GATE CO.</v>
          </cell>
        </row>
        <row r="182">
          <cell r="A182" t="str">
            <v>GOLDEN SWEET COMPANY</v>
          </cell>
        </row>
        <row r="183">
          <cell r="A183" t="str">
            <v>GOLUB GROUP/ PRICE CHOPPER</v>
          </cell>
        </row>
        <row r="184">
          <cell r="A184" t="str">
            <v>GOOD STUFF DISTRIBUTOR</v>
          </cell>
        </row>
        <row r="185">
          <cell r="A185" t="str">
            <v>GORDON FOOD SERVICE</v>
          </cell>
        </row>
        <row r="186">
          <cell r="A186" t="str">
            <v>GOURMET CORNER</v>
          </cell>
        </row>
        <row r="187">
          <cell r="A187" t="str">
            <v>GOURMET FOOD SOLUTIONS, INC.</v>
          </cell>
        </row>
        <row r="188">
          <cell r="A188" t="str">
            <v>GOURMET FOODS INT'L LAKELAND, INC</v>
          </cell>
        </row>
        <row r="189">
          <cell r="A189" t="str">
            <v>GOURMET FOODS INT'L POMPANO BEACH, INC</v>
          </cell>
        </row>
        <row r="190">
          <cell r="A190" t="str">
            <v>GOURMET FOODS INTERNATIONAL</v>
          </cell>
        </row>
        <row r="191">
          <cell r="A191" t="str">
            <v>GOURMET INTERNATIONAL  INC.</v>
          </cell>
        </row>
        <row r="192">
          <cell r="A192" t="str">
            <v>GOURMET MERCHANTS INTERNATIONAL, INC.</v>
          </cell>
        </row>
        <row r="193">
          <cell r="A193" t="str">
            <v>GOVAN'S QUALITY FOODS PRIVATE</v>
          </cell>
        </row>
        <row r="194">
          <cell r="A194" t="str">
            <v>GROCERS SUPPLY CO, INC</v>
          </cell>
        </row>
        <row r="195">
          <cell r="A195" t="str">
            <v>GROCERY OUTLET INC.</v>
          </cell>
        </row>
        <row r="196">
          <cell r="A196" t="str">
            <v>GROCERY OUTLET, INC. (CLOSEOUT)</v>
          </cell>
        </row>
        <row r="197">
          <cell r="A197" t="str">
            <v>H.B. DAY CO.</v>
          </cell>
        </row>
        <row r="198">
          <cell r="A198" t="str">
            <v>H.G. BUYING</v>
          </cell>
        </row>
        <row r="199">
          <cell r="A199" t="str">
            <v>H.G. BUYING DEPT 54 DC# 887</v>
          </cell>
        </row>
        <row r="200">
          <cell r="A200" t="str">
            <v>H.G. BUYING dept 54 (closeout)</v>
          </cell>
        </row>
        <row r="201">
          <cell r="A201" t="str">
            <v>HADDON HOUSE</v>
          </cell>
        </row>
        <row r="202">
          <cell r="A202" t="str">
            <v>HAGO LTD</v>
          </cell>
        </row>
        <row r="203">
          <cell r="A203" t="str">
            <v>HANA FOOD DISTRIBUTOR, INC</v>
          </cell>
        </row>
        <row r="204">
          <cell r="A204" t="str">
            <v>HANNAFORD RETAIL SERVICES</v>
          </cell>
        </row>
        <row r="205">
          <cell r="A205" t="str">
            <v>HARALAMBOS BEVERAGE</v>
          </cell>
        </row>
        <row r="206">
          <cell r="A206" t="str">
            <v>HARAM-CHRISTENSEN, INC.</v>
          </cell>
        </row>
        <row r="207">
          <cell r="A207" t="str">
            <v>HARMONY NATURAL</v>
          </cell>
        </row>
        <row r="208">
          <cell r="A208" t="str">
            <v>HARRIS TEETER, INC.</v>
          </cell>
        </row>
        <row r="209">
          <cell r="A209" t="str">
            <v>HARRY &amp; DAVID</v>
          </cell>
        </row>
        <row r="210">
          <cell r="A210" t="str">
            <v>HBF ATG JV, LLC</v>
          </cell>
        </row>
        <row r="211">
          <cell r="A211" t="str">
            <v>HEALTH FOOD DISTRIBUTORS</v>
          </cell>
        </row>
        <row r="212">
          <cell r="A212" t="str">
            <v>HEALTH WATERS OF PA</v>
          </cell>
        </row>
        <row r="213">
          <cell r="A213" t="str">
            <v>HEALTHY BEVERAGES, LLC</v>
          </cell>
        </row>
        <row r="214">
          <cell r="A214" t="str">
            <v>HEART SMART FOODS, INC.</v>
          </cell>
        </row>
        <row r="215">
          <cell r="A215" t="str">
            <v>HENDRICKS</v>
          </cell>
        </row>
        <row r="216">
          <cell r="A216" t="str">
            <v>HONEY IN THE ROCK</v>
          </cell>
        </row>
        <row r="217">
          <cell r="A217" t="str">
            <v>HORIZON DISTRIBUTORS LTD.</v>
          </cell>
        </row>
        <row r="218">
          <cell r="A218" t="str">
            <v>HOSODA BROS, INC</v>
          </cell>
        </row>
        <row r="219">
          <cell r="A219" t="str">
            <v>HOUSE ACCOUNT</v>
          </cell>
        </row>
        <row r="220">
          <cell r="A220" t="str">
            <v>HOUSE OF BEAUTY, INC.</v>
          </cell>
        </row>
        <row r="221">
          <cell r="A221" t="str">
            <v>HOUSE OF SPICES(INDIA)INC.</v>
          </cell>
        </row>
        <row r="222">
          <cell r="A222" t="str">
            <v>HOWELL MOUNTAIN DISTRIBUTORS</v>
          </cell>
        </row>
        <row r="223">
          <cell r="A223" t="str">
            <v>HUEY'S COUNTRY FIXINS', LLC</v>
          </cell>
        </row>
        <row r="224">
          <cell r="A224" t="str">
            <v>IHERB, INC.</v>
          </cell>
        </row>
        <row r="225">
          <cell r="A225" t="str">
            <v>IMPERIAL DISTRIBUTORS, INC.</v>
          </cell>
        </row>
        <row r="226">
          <cell r="A226" t="str">
            <v>IMPORTED FOODS CORP/CONGRESS</v>
          </cell>
        </row>
        <row r="227">
          <cell r="A227" t="str">
            <v>INT'L AMERICAN SUPERMARKET (closeout)</v>
          </cell>
        </row>
        <row r="228">
          <cell r="A228" t="str">
            <v>INT'L AMERICAN SUPERMARKETS</v>
          </cell>
        </row>
        <row r="229">
          <cell r="A229" t="str">
            <v>INT'L DELICACIES, INC.</v>
          </cell>
        </row>
        <row r="230">
          <cell r="A230" t="str">
            <v>INT'L LIQUORS &amp; TOBACCO TRADING</v>
          </cell>
        </row>
        <row r="231">
          <cell r="A231" t="str">
            <v>INTERMARKET GOURMET</v>
          </cell>
        </row>
        <row r="232">
          <cell r="A232" t="str">
            <v>INTERNATIONAL FOOD DISTRIBUTORS</v>
          </cell>
        </row>
        <row r="233">
          <cell r="A233" t="str">
            <v>INTERNATIONAL GOURMET FOODS</v>
          </cell>
        </row>
        <row r="234">
          <cell r="A234" t="str">
            <v>INTERNATURAL FOODS</v>
          </cell>
        </row>
        <row r="235">
          <cell r="A235" t="str">
            <v>INVERSIONES 3D GROUP LTDA</v>
          </cell>
        </row>
        <row r="236">
          <cell r="A236" t="str">
            <v>ISLAND FOOD DISTRIBUTORS, INC</v>
          </cell>
        </row>
        <row r="237">
          <cell r="A237" t="str">
            <v>ISLAND NATURAL,INC.</v>
          </cell>
        </row>
        <row r="238">
          <cell r="A238" t="str">
            <v>ITALCO FOODS PRODUCTS, INC</v>
          </cell>
        </row>
        <row r="239">
          <cell r="A239" t="str">
            <v>ITALFOODS, INC</v>
          </cell>
        </row>
        <row r="240">
          <cell r="A240" t="str">
            <v>J &amp; J CITY DISTRIBUTORS CORP</v>
          </cell>
        </row>
        <row r="241">
          <cell r="A241" t="str">
            <v>J. KINGS FOODSERVICE, INC.</v>
          </cell>
        </row>
        <row r="242">
          <cell r="A242" t="str">
            <v>JACK'S 99 CENT STORES (closeout)</v>
          </cell>
        </row>
        <row r="243">
          <cell r="A243" t="str">
            <v>JAFFE BROS. NATURAL FOODS</v>
          </cell>
        </row>
        <row r="244">
          <cell r="A244" t="str">
            <v>JAVA HOLDINGS, INC.</v>
          </cell>
        </row>
        <row r="245">
          <cell r="A245" t="str">
            <v>JC WRIGHT SALES CO.</v>
          </cell>
        </row>
        <row r="246">
          <cell r="A246" t="str">
            <v>JINA TRADING</v>
          </cell>
        </row>
        <row r="247">
          <cell r="A247" t="str">
            <v>JJK DISTRIBUTING</v>
          </cell>
        </row>
        <row r="248">
          <cell r="A248" t="str">
            <v>JOHN ACCARDI &amp; SONS  INC.</v>
          </cell>
        </row>
        <row r="249">
          <cell r="A249" t="str">
            <v>JOHN E. KOERNER &amp; COMPANY</v>
          </cell>
        </row>
        <row r="250">
          <cell r="A250" t="str">
            <v>JOHN LENORE &amp; COMPANY</v>
          </cell>
        </row>
        <row r="251">
          <cell r="A251" t="str">
            <v>JOYUS, INC</v>
          </cell>
        </row>
        <row r="252">
          <cell r="A252" t="str">
            <v>JULIUS SILVERT, INC.</v>
          </cell>
        </row>
        <row r="253">
          <cell r="A253" t="str">
            <v>JWB TRADING</v>
          </cell>
        </row>
        <row r="254">
          <cell r="A254" t="str">
            <v>KALUSTYAN'S</v>
          </cell>
        </row>
        <row r="255">
          <cell r="A255" t="str">
            <v>KAPLAN, JEFF</v>
          </cell>
        </row>
        <row r="256">
          <cell r="A256" t="str">
            <v>KARSTEL MARKETING PTE LTD</v>
          </cell>
        </row>
        <row r="257">
          <cell r="A257" t="str">
            <v>KATHIES KITCHEN</v>
          </cell>
        </row>
        <row r="258">
          <cell r="A258" t="str">
            <v>KEEFE SUPPLY COMPANY</v>
          </cell>
        </row>
        <row r="259">
          <cell r="A259" t="str">
            <v>KEHE - TREE OF LIFE CANADA</v>
          </cell>
        </row>
        <row r="260">
          <cell r="A260" t="str">
            <v>KEHE FOOD DIST. (closeout) CO.</v>
          </cell>
        </row>
        <row r="261">
          <cell r="A261" t="str">
            <v>KEHE FOODS DIST. CO.</v>
          </cell>
        </row>
        <row r="262">
          <cell r="A262" t="str">
            <v>KETTLECUISINE, INC.</v>
          </cell>
        </row>
        <row r="263">
          <cell r="A263" t="str">
            <v>KHABAYA ALARD DRUG STORE</v>
          </cell>
        </row>
        <row r="264">
          <cell r="A264" t="str">
            <v>KHANOOT.COM INC</v>
          </cell>
        </row>
        <row r="265">
          <cell r="A265" t="str">
            <v>KLARICH, MARK</v>
          </cell>
        </row>
        <row r="266">
          <cell r="A266" t="str">
            <v>KOYO FOODS, INC</v>
          </cell>
        </row>
        <row r="267">
          <cell r="A267" t="str">
            <v>KRASDALE FOODS, INC</v>
          </cell>
        </row>
        <row r="268">
          <cell r="A268" t="str">
            <v>KROGER</v>
          </cell>
        </row>
        <row r="269">
          <cell r="A269" t="str">
            <v>KS SALES &amp; MARKETING</v>
          </cell>
        </row>
        <row r="270">
          <cell r="A270" t="str">
            <v>L &amp; S PACKING CO.</v>
          </cell>
        </row>
        <row r="271">
          <cell r="A271" t="str">
            <v>L.A. SPECIALTY</v>
          </cell>
        </row>
        <row r="272">
          <cell r="A272" t="str">
            <v>LABATT FOOD SERVICES</v>
          </cell>
        </row>
        <row r="273">
          <cell r="A273" t="str">
            <v>LANOVARA FOOD DISTRIBUTORS, INC.</v>
          </cell>
        </row>
        <row r="274">
          <cell r="A274" t="str">
            <v>LANTEV DIST. (closeout) CORP.</v>
          </cell>
        </row>
        <row r="275">
          <cell r="A275" t="str">
            <v>LANTEV DISTRIBUTING  CORP.</v>
          </cell>
        </row>
        <row r="276">
          <cell r="A276" t="str">
            <v>LATINEX INTERNATIONAL</v>
          </cell>
        </row>
        <row r="277">
          <cell r="A277" t="str">
            <v>LAX-C, INC.</v>
          </cell>
        </row>
        <row r="278">
          <cell r="A278" t="str">
            <v>LBB IMPORTS</v>
          </cell>
        </row>
        <row r="279">
          <cell r="A279" t="str">
            <v>LE CREUSET OF AMERICA, INC</v>
          </cell>
        </row>
        <row r="280">
          <cell r="A280" t="str">
            <v>LEO A. DICK &amp; SONS, INC.</v>
          </cell>
        </row>
        <row r="281">
          <cell r="A281" t="str">
            <v>LIANA FOODS  INC.</v>
          </cell>
        </row>
        <row r="282">
          <cell r="A282" t="str">
            <v>LINDA'S INT'L TRADING GROUP</v>
          </cell>
        </row>
        <row r="283">
          <cell r="A283" t="str">
            <v>LIVE WELL FOOD STUFF</v>
          </cell>
        </row>
        <row r="284">
          <cell r="A284" t="str">
            <v>LOBLAWS INC</v>
          </cell>
        </row>
        <row r="285">
          <cell r="A285" t="str">
            <v>LOCHMEAD DAIRY</v>
          </cell>
        </row>
        <row r="286">
          <cell r="A286" t="str">
            <v>LOMAR DISTRIBUTING CO.</v>
          </cell>
        </row>
        <row r="287">
          <cell r="A287" t="str">
            <v>LOOKS GOURMET</v>
          </cell>
        </row>
        <row r="288">
          <cell r="A288" t="str">
            <v>LUEKEN'S FOOD STORES, INC</v>
          </cell>
        </row>
        <row r="289">
          <cell r="A289" t="str">
            <v>LYNCH</v>
          </cell>
        </row>
        <row r="290">
          <cell r="A290" t="str">
            <v>Liberty Richter</v>
          </cell>
        </row>
        <row r="291">
          <cell r="A291" t="str">
            <v>MACROSCOPIC INC.</v>
          </cell>
        </row>
        <row r="292">
          <cell r="A292" t="str">
            <v>MADY ORGANIC</v>
          </cell>
        </row>
        <row r="293">
          <cell r="A293" t="str">
            <v>MAGIC MEAT PRODUCTS</v>
          </cell>
        </row>
        <row r="294">
          <cell r="A294" t="str">
            <v>MARAMONT CORPORATION</v>
          </cell>
        </row>
        <row r="295">
          <cell r="A295" t="str">
            <v>MARBURGER</v>
          </cell>
        </row>
        <row r="296">
          <cell r="A296" t="str">
            <v>MARC GLASSMAN, INC.</v>
          </cell>
        </row>
        <row r="297">
          <cell r="A297" t="str">
            <v>MARKPOL DISTRIBUTORS INC.</v>
          </cell>
        </row>
        <row r="298">
          <cell r="A298" t="str">
            <v>MARKSTEIN BEVERAGE CO.</v>
          </cell>
        </row>
        <row r="299">
          <cell r="A299" t="str">
            <v>MARKYS CAVIAR</v>
          </cell>
        </row>
        <row r="300">
          <cell r="A300" t="str">
            <v>MARSHALLS</v>
          </cell>
        </row>
        <row r="301">
          <cell r="A301" t="str">
            <v>MATTOLE VALLEY NATURALS</v>
          </cell>
        </row>
        <row r="302">
          <cell r="A302" t="str">
            <v>MBM CORP</v>
          </cell>
        </row>
        <row r="303">
          <cell r="A303" t="str">
            <v>MEGAFOOD INTERNATIONAL</v>
          </cell>
        </row>
        <row r="304">
          <cell r="A304" t="str">
            <v>MEIJER</v>
          </cell>
        </row>
        <row r="305">
          <cell r="A305" t="str">
            <v>MEILLEURES MARQUES</v>
          </cell>
        </row>
        <row r="306">
          <cell r="A306" t="str">
            <v>MERCHANTS GROCERY COMPANY</v>
          </cell>
        </row>
        <row r="307">
          <cell r="A307" t="str">
            <v>METAROM NEOTECH INC.</v>
          </cell>
        </row>
        <row r="308">
          <cell r="A308" t="str">
            <v>METRO INTERNATIONAL</v>
          </cell>
        </row>
        <row r="309">
          <cell r="A309" t="str">
            <v>MICHAEL LEWIS COMPANY</v>
          </cell>
        </row>
        <row r="310">
          <cell r="A310" t="str">
            <v>MIVILA CORPORATION</v>
          </cell>
        </row>
        <row r="311">
          <cell r="A311" t="str">
            <v>MONEL, INC.</v>
          </cell>
        </row>
        <row r="312">
          <cell r="A312" t="str">
            <v>MONELLI FINE FOODS</v>
          </cell>
        </row>
        <row r="313">
          <cell r="A313" t="str">
            <v>MORNING CALM  INC.</v>
          </cell>
        </row>
        <row r="314">
          <cell r="A314" t="str">
            <v>MRM FOODS</v>
          </cell>
        </row>
        <row r="315">
          <cell r="A315" t="str">
            <v>MY BRANDS INC.</v>
          </cell>
        </row>
        <row r="316">
          <cell r="A316" t="str">
            <v>NA BUFFEN CO, INC</v>
          </cell>
        </row>
        <row r="317">
          <cell r="A317" t="str">
            <v>NANTUCKET DISTRIB/XMAS TREE</v>
          </cell>
        </row>
        <row r="318">
          <cell r="A318" t="str">
            <v>NANTUCKET DISTRIB/XMAS TREE (Closeout)</v>
          </cell>
        </row>
        <row r="319">
          <cell r="A319" t="str">
            <v>NAPLES, PAT</v>
          </cell>
        </row>
        <row r="320">
          <cell r="A320" t="str">
            <v>NAPOLEON CO.</v>
          </cell>
        </row>
        <row r="321">
          <cell r="A321" t="str">
            <v>NASSAU CANDY DISTRIBUTORS INC.</v>
          </cell>
        </row>
        <row r="322">
          <cell r="A322" t="str">
            <v>NASSAU PROVISIONS</v>
          </cell>
        </row>
        <row r="323">
          <cell r="A323" t="str">
            <v>NATAR FOODS</v>
          </cell>
        </row>
        <row r="324">
          <cell r="A324" t="str">
            <v>NATIONAL GROCERS CORP.</v>
          </cell>
        </row>
        <row r="325">
          <cell r="A325" t="str">
            <v>NATIONAL IMPORTERS US INC</v>
          </cell>
        </row>
        <row r="326">
          <cell r="A326" t="str">
            <v>NATURAL FOOD CENTER</v>
          </cell>
        </row>
        <row r="327">
          <cell r="A327" t="str">
            <v>NATURE'S BEST</v>
          </cell>
        </row>
        <row r="328">
          <cell r="A328" t="str">
            <v>NATURE'S BEST FLOWER MOUND</v>
          </cell>
        </row>
        <row r="329">
          <cell r="A329" t="str">
            <v>NATURE'S BEST REMEDIES CO.</v>
          </cell>
        </row>
        <row r="330">
          <cell r="A330" t="str">
            <v>NATURE'S GIFT FOR LIFE</v>
          </cell>
        </row>
        <row r="331">
          <cell r="A331" t="str">
            <v>NATUREWARE</v>
          </cell>
        </row>
        <row r="332">
          <cell r="A332" t="str">
            <v>NEAL &amp; MASSY INC.</v>
          </cell>
        </row>
        <row r="333">
          <cell r="A333" t="str">
            <v>NESTLE WATER NORTH AMERICA</v>
          </cell>
        </row>
        <row r="334">
          <cell r="A334" t="str">
            <v>NETRITION,COM</v>
          </cell>
        </row>
        <row r="335">
          <cell r="A335" t="str">
            <v>NEW LION CORP, S. DE R.L. DE C.V.</v>
          </cell>
        </row>
        <row r="336">
          <cell r="A336" t="str">
            <v>NEW TAIWAN TRADING CORP.</v>
          </cell>
        </row>
        <row r="337">
          <cell r="A337" t="str">
            <v>NEW WAVE SEAFOOD</v>
          </cell>
        </row>
        <row r="338">
          <cell r="A338" t="str">
            <v>NEWMARKET FINE FOODS</v>
          </cell>
        </row>
        <row r="339">
          <cell r="A339" t="str">
            <v>NICHOLS DISTRIBUTING CO. INC</v>
          </cell>
        </row>
        <row r="340">
          <cell r="A340" t="str">
            <v>NORTHEAST GROUP</v>
          </cell>
        </row>
        <row r="341">
          <cell r="A341" t="str">
            <v>NUTRITION'S PRIDE</v>
          </cell>
        </row>
        <row r="342">
          <cell r="A342" t="str">
            <v>NY FANCY NATURAL FOODS INC.</v>
          </cell>
        </row>
        <row r="343">
          <cell r="A343" t="str">
            <v>OCEAN STATE JOBBERS  INC.</v>
          </cell>
        </row>
        <row r="344">
          <cell r="A344" t="str">
            <v>OCEAN STATE JOBBERS (closeout), INC</v>
          </cell>
        </row>
        <row r="345">
          <cell r="A345" t="str">
            <v>OH MY LUNCH INC.</v>
          </cell>
        </row>
        <row r="346">
          <cell r="A346" t="str">
            <v>OLLIES BARGAIN OUTLET, INC.</v>
          </cell>
        </row>
        <row r="347">
          <cell r="A347" t="str">
            <v>ONLINE STORES.COM</v>
          </cell>
        </row>
        <row r="348">
          <cell r="A348" t="str">
            <v>ONTARIO NATURAL FOOD CO-OP</v>
          </cell>
        </row>
        <row r="349">
          <cell r="A349" t="str">
            <v>ORLANDO GRECO &amp; SON IMPORTS</v>
          </cell>
        </row>
        <row r="350">
          <cell r="A350" t="str">
            <v>PACIFIC NATURAL FOOD DIST</v>
          </cell>
        </row>
        <row r="351">
          <cell r="A351" t="str">
            <v>PANACEA HEALTH (UK) LIMITED</v>
          </cell>
        </row>
        <row r="352">
          <cell r="A352" t="str">
            <v>PANOPLY FOODS CORP.</v>
          </cell>
        </row>
        <row r="353">
          <cell r="A353" t="str">
            <v>PANORAMICA LTDA.</v>
          </cell>
        </row>
        <row r="354">
          <cell r="A354" t="str">
            <v>PARAMOUNT EXPORT COMPANY</v>
          </cell>
        </row>
        <row r="355">
          <cell r="A355" t="str">
            <v>PARIS GOURMET</v>
          </cell>
        </row>
        <row r="356">
          <cell r="A356" t="str">
            <v>PECK, GORDON</v>
          </cell>
        </row>
        <row r="357">
          <cell r="A357" t="str">
            <v>PENNSYLVANIA MACARONI COMPANY</v>
          </cell>
        </row>
        <row r="358">
          <cell r="A358" t="str">
            <v>PERFORMANCE FOOD CENTERS, CORP</v>
          </cell>
        </row>
        <row r="359">
          <cell r="A359" t="str">
            <v>PERRONE &amp; SONS, INC.</v>
          </cell>
        </row>
        <row r="360">
          <cell r="A360" t="str">
            <v>PETERSON CO.</v>
          </cell>
        </row>
        <row r="361">
          <cell r="A361" t="str">
            <v>PHOENICIA WHOLESALE</v>
          </cell>
        </row>
        <row r="362">
          <cell r="A362" t="str">
            <v>PIONEER DISTRIBUTING CORP.</v>
          </cell>
        </row>
        <row r="363">
          <cell r="A363" t="str">
            <v>PLANET FOODS, INC</v>
          </cell>
        </row>
        <row r="364">
          <cell r="A364" t="str">
            <v>POSH NOSH IMPORTS</v>
          </cell>
        </row>
        <row r="365">
          <cell r="A365" t="str">
            <v>PRAML INTERNATIONAL, LTD</v>
          </cell>
        </row>
        <row r="366">
          <cell r="A366" t="str">
            <v>PRIMARQUE PRODUCTS CO., INC.</v>
          </cell>
        </row>
        <row r="367">
          <cell r="A367" t="str">
            <v>PRIME FOOD</v>
          </cell>
        </row>
        <row r="368">
          <cell r="A368" t="str">
            <v>PRINCETON INT'L, INC.</v>
          </cell>
        </row>
        <row r="369">
          <cell r="A369" t="str">
            <v>PRITIKIN LONGEVITY CENTER</v>
          </cell>
        </row>
        <row r="370">
          <cell r="A370" t="str">
            <v>PROMO INTERNATIONAL, INC</v>
          </cell>
        </row>
        <row r="371">
          <cell r="A371" t="str">
            <v>PROVISIONS INTERNATIONAL, LTD.</v>
          </cell>
        </row>
        <row r="372">
          <cell r="A372" t="str">
            <v>PURITAN'S PRIDE</v>
          </cell>
        </row>
        <row r="373">
          <cell r="A373" t="str">
            <v>QUANTUM DISTRIBUTORS, INC.</v>
          </cell>
        </row>
        <row r="374">
          <cell r="A374" t="str">
            <v>QUIDSI LOGISTICS, LLC</v>
          </cell>
        </row>
        <row r="375">
          <cell r="A375" t="str">
            <v>R. HIRT JR. COMPANY</v>
          </cell>
        </row>
        <row r="376">
          <cell r="A376" t="str">
            <v>R.B. DISTRIBUTION LTD</v>
          </cell>
        </row>
        <row r="377">
          <cell r="A377" t="str">
            <v>RADIANT LIFE COMPANY</v>
          </cell>
        </row>
        <row r="378">
          <cell r="A378" t="str">
            <v>RAJA FOODS LLC</v>
          </cell>
        </row>
        <row r="379">
          <cell r="A379" t="str">
            <v>RALPH'S GROCERY CO.</v>
          </cell>
        </row>
        <row r="380">
          <cell r="A380" t="str">
            <v>RANDALLS</v>
          </cell>
        </row>
        <row r="381">
          <cell r="A381" t="str">
            <v>RDM EXPRESS, INC.</v>
          </cell>
        </row>
        <row r="382">
          <cell r="A382" t="str">
            <v>REAL SODA</v>
          </cell>
        </row>
        <row r="383">
          <cell r="A383" t="str">
            <v>REINHART FOODSERVICE, LLC.</v>
          </cell>
        </row>
        <row r="384">
          <cell r="A384" t="str">
            <v>RENAISSANCE SPECIALTY FOODS, INC.</v>
          </cell>
        </row>
        <row r="385">
          <cell r="A385" t="str">
            <v>RIGHT 4 YOUR TYPE</v>
          </cell>
        </row>
        <row r="386">
          <cell r="A386" t="str">
            <v>RIVER VALLEY FOODS</v>
          </cell>
        </row>
        <row r="387">
          <cell r="A387" t="str">
            <v>RIVERA FOOD SERVICE</v>
          </cell>
        </row>
        <row r="388">
          <cell r="A388" t="str">
            <v>RODEO FOOD DISTRIBUTION</v>
          </cell>
        </row>
        <row r="389">
          <cell r="A389" t="str">
            <v>RODMAN'S DISCOUNT FOOD &amp; DRUGS</v>
          </cell>
        </row>
        <row r="390">
          <cell r="A390" t="str">
            <v>ROSE DISTRIBUTORS</v>
          </cell>
        </row>
        <row r="391">
          <cell r="A391" t="str">
            <v>ROSS STORES, INC.</v>
          </cell>
        </row>
        <row r="392">
          <cell r="A392" t="str">
            <v>ROUNDY'S SUPERMARKETS, INC.</v>
          </cell>
        </row>
        <row r="393">
          <cell r="A393" t="str">
            <v>ROYAL DRAGON TRADE, INC</v>
          </cell>
        </row>
        <row r="394">
          <cell r="A394" t="str">
            <v>ROYAL FOODS INTERNATIONAL</v>
          </cell>
        </row>
        <row r="395">
          <cell r="A395" t="str">
            <v>ROYAL FOODS, INC</v>
          </cell>
        </row>
        <row r="396">
          <cell r="A396" t="str">
            <v>ROYAL SEAFOOD BAZA, INC</v>
          </cell>
        </row>
        <row r="397">
          <cell r="A397" t="str">
            <v>SAFEWAY INC</v>
          </cell>
        </row>
        <row r="398">
          <cell r="A398" t="str">
            <v>SAGA GLOBAL, INC.</v>
          </cell>
        </row>
        <row r="399">
          <cell r="A399" t="str">
            <v>SAHADI FINE FOODS, INC.</v>
          </cell>
        </row>
        <row r="400">
          <cell r="A400" t="str">
            <v>SALTWORKS, INC.</v>
          </cell>
        </row>
        <row r="401">
          <cell r="A401" t="str">
            <v>SANDLERS GIFT BASKET</v>
          </cell>
        </row>
        <row r="402">
          <cell r="A402" t="str">
            <v>SATAU, INC.</v>
          </cell>
        </row>
        <row r="403">
          <cell r="A403" t="str">
            <v>SCHREIBER FOODS INTERNATIONAL, INC.</v>
          </cell>
        </row>
        <row r="404">
          <cell r="A404" t="str">
            <v>SEACREST FOODS INTERNATIONAL, INC.</v>
          </cell>
        </row>
        <row r="405">
          <cell r="A405" t="str">
            <v>SECRET RIVER TRADING CC</v>
          </cell>
        </row>
        <row r="406">
          <cell r="A406" t="str">
            <v>SELECT NUTRITION DIV OF UNFI</v>
          </cell>
        </row>
        <row r="407">
          <cell r="A407" t="str">
            <v>SEPHORA INSIDE JCP</v>
          </cell>
        </row>
        <row r="408">
          <cell r="A408" t="str">
            <v>SEPHORA USA, INC</v>
          </cell>
        </row>
        <row r="409">
          <cell r="A409" t="str">
            <v>SHELDON WALKER</v>
          </cell>
        </row>
        <row r="410">
          <cell r="A410" t="str">
            <v>SHIBOLET</v>
          </cell>
        </row>
        <row r="411">
          <cell r="A411" t="str">
            <v>SIDARI'S ITALIAN FOODS</v>
          </cell>
        </row>
        <row r="412">
          <cell r="A412" t="str">
            <v>SIMPLE SPACES LTD</v>
          </cell>
        </row>
        <row r="413">
          <cell r="A413" t="str">
            <v>SMART HOLDING MEXICO, S DE RL DE CV</v>
          </cell>
        </row>
        <row r="414">
          <cell r="A414" t="str">
            <v>SNYDERS OF HANOVER</v>
          </cell>
        </row>
        <row r="415">
          <cell r="A415" t="str">
            <v>SOURCE ATLANTIQUE, INC.</v>
          </cell>
        </row>
        <row r="416">
          <cell r="A416" t="str">
            <v>SOUTH PACIFIC FOOD SUPPLIES</v>
          </cell>
        </row>
        <row r="417">
          <cell r="A417" t="str">
            <v>SOUTHEAST FROZEN FOODS</v>
          </cell>
        </row>
        <row r="418">
          <cell r="A418" t="str">
            <v>SPEC RESEARCH INC</v>
          </cell>
        </row>
        <row r="419">
          <cell r="A419" t="str">
            <v>SPEC'S LIQUORS</v>
          </cell>
        </row>
        <row r="420">
          <cell r="A420" t="str">
            <v>SPICY WORLD OF USA, INC.</v>
          </cell>
        </row>
        <row r="421">
          <cell r="A421" t="str">
            <v>SPORTTECH CORPORATION</v>
          </cell>
        </row>
        <row r="422">
          <cell r="A422" t="str">
            <v>STAN DORF ENTERPRISES</v>
          </cell>
        </row>
        <row r="423">
          <cell r="A423" t="str">
            <v>STAR MARKETING , LTD</v>
          </cell>
        </row>
        <row r="424">
          <cell r="A424" t="str">
            <v>STARK GROUP INTERNATIONAL, INC</v>
          </cell>
        </row>
        <row r="425">
          <cell r="A425" t="str">
            <v>STEINER FOODS</v>
          </cell>
        </row>
        <row r="426">
          <cell r="A426" t="str">
            <v>STRAUSS FAMILY CREAMERY</v>
          </cell>
        </row>
        <row r="427">
          <cell r="A427" t="str">
            <v>SUN SUN TRADING, INC.</v>
          </cell>
        </row>
        <row r="428">
          <cell r="A428" t="str">
            <v>SUNBELT NATURAL FOODS DISTRIBUTORS</v>
          </cell>
        </row>
        <row r="429">
          <cell r="A429" t="str">
            <v>SUNFLOWER FARMERS MARKET, INC</v>
          </cell>
        </row>
        <row r="430">
          <cell r="A430" t="str">
            <v>SUPER NATURAL DISTRIBUTORS</v>
          </cell>
        </row>
        <row r="431">
          <cell r="A431" t="str">
            <v>SUR LA TABLE</v>
          </cell>
        </row>
        <row r="432">
          <cell r="A432" t="str">
            <v>SURFAS</v>
          </cell>
        </row>
        <row r="433">
          <cell r="A433" t="str">
            <v>SWEET FREEDOM BAKERY</v>
          </cell>
        </row>
        <row r="434">
          <cell r="A434" t="str">
            <v>SYLVIA WOODS, INC.- RETAIL ACCOUNT</v>
          </cell>
        </row>
        <row r="435">
          <cell r="A435" t="str">
            <v>SYSCO - ARIZONA</v>
          </cell>
        </row>
        <row r="436">
          <cell r="A436" t="str">
            <v>SYSCO - ATLANTA</v>
          </cell>
        </row>
        <row r="437">
          <cell r="A437" t="str">
            <v>SYSCO - BARABOO</v>
          </cell>
        </row>
        <row r="438">
          <cell r="A438" t="str">
            <v>SYSCO - BOSTON</v>
          </cell>
        </row>
        <row r="439">
          <cell r="A439" t="str">
            <v>SYSCO - DALLAS</v>
          </cell>
        </row>
        <row r="440">
          <cell r="A440" t="str">
            <v>SYSCO - EASTERN WISCONSIN</v>
          </cell>
        </row>
        <row r="441">
          <cell r="A441" t="str">
            <v>SYSCO - HOUSTON</v>
          </cell>
        </row>
        <row r="442">
          <cell r="A442" t="str">
            <v>SYSCO - INTERMOUNTAIN</v>
          </cell>
        </row>
        <row r="443">
          <cell r="A443" t="str">
            <v>SYSCO - MINNESOTA</v>
          </cell>
        </row>
        <row r="444">
          <cell r="A444" t="str">
            <v>SYSCO - NEW MEXICO</v>
          </cell>
        </row>
        <row r="445">
          <cell r="A445" t="str">
            <v>SYSCO - SAN ANTONIO</v>
          </cell>
        </row>
        <row r="446">
          <cell r="A446" t="str">
            <v>SYSCO - SAN DIEGO</v>
          </cell>
        </row>
        <row r="447">
          <cell r="A447" t="str">
            <v>SYSCO - SOUTH FLORIDA</v>
          </cell>
        </row>
        <row r="448">
          <cell r="A448" t="str">
            <v>SYSCO - VENTURA</v>
          </cell>
        </row>
        <row r="449">
          <cell r="A449" t="str">
            <v>SYSCO CORPORATION</v>
          </cell>
        </row>
        <row r="450">
          <cell r="A450" t="str">
            <v>SYSCO SYRACUSE, LLC</v>
          </cell>
        </row>
        <row r="451">
          <cell r="A451" t="str">
            <v>SYSCO WEST COAST FLORIDA</v>
          </cell>
        </row>
        <row r="452">
          <cell r="A452" t="str">
            <v>T &amp; T GLOBAL FOOD IMPORTS SA DE CV</v>
          </cell>
        </row>
        <row r="453">
          <cell r="A453" t="str">
            <v>TARGET STORES , INC.</v>
          </cell>
        </row>
        <row r="454">
          <cell r="A454" t="str">
            <v>TASTE MARKETING</v>
          </cell>
        </row>
        <row r="455">
          <cell r="A455" t="str">
            <v>TERI NICHOLS IFM LLC</v>
          </cell>
        </row>
        <row r="456">
          <cell r="A456" t="str">
            <v>THE CORPORATE GIFT SHOP</v>
          </cell>
        </row>
        <row r="457">
          <cell r="A457" t="str">
            <v>THE GREEN POLKA DOT BOX</v>
          </cell>
        </row>
        <row r="458">
          <cell r="A458" t="str">
            <v>THE STEAK CO., INC.</v>
          </cell>
        </row>
        <row r="459">
          <cell r="A459" t="str">
            <v>THE WARRELL CORPORATION</v>
          </cell>
        </row>
        <row r="460">
          <cell r="A460" t="str">
            <v>THREE LINE IMPORTS - FORMALY TRILLINI</v>
          </cell>
        </row>
        <row r="461">
          <cell r="A461" t="str">
            <v>THREE TWINS ICE CREAM</v>
          </cell>
        </row>
        <row r="462">
          <cell r="A462" t="str">
            <v>TIENDAS SINDICALES</v>
          </cell>
        </row>
        <row r="463">
          <cell r="A463" t="str">
            <v>TINY FOOTPRINT DISTRIBUTION, LLC</v>
          </cell>
        </row>
        <row r="464">
          <cell r="A464" t="str">
            <v>TITAN FOODS  INC.</v>
          </cell>
        </row>
        <row r="465">
          <cell r="A465" t="str">
            <v>TJ MAXX</v>
          </cell>
        </row>
        <row r="466">
          <cell r="A466" t="str">
            <v>TJX COMPANIES, INC. (CLOSEOUT)</v>
          </cell>
        </row>
        <row r="467">
          <cell r="A467" t="str">
            <v>TODARO BROS.</v>
          </cell>
        </row>
        <row r="468">
          <cell r="A468" t="str">
            <v>TONY'S FINE FOODS</v>
          </cell>
        </row>
        <row r="469">
          <cell r="A469" t="str">
            <v>TRADER JOE'S COMPANY</v>
          </cell>
        </row>
        <row r="470">
          <cell r="A470" t="str">
            <v>TROPICAL TRADITIONS INC.</v>
          </cell>
        </row>
        <row r="471">
          <cell r="A471" t="str">
            <v>TRUDEAU DISTRIBUTING</v>
          </cell>
        </row>
        <row r="472">
          <cell r="A472" t="str">
            <v>TUESDAY MORNING</v>
          </cell>
        </row>
        <row r="473">
          <cell r="A473" t="str">
            <v>TZETZO BROS., INC.</v>
          </cell>
        </row>
        <row r="474">
          <cell r="A474" t="str">
            <v>U.S. FOODSERVICE</v>
          </cell>
        </row>
        <row r="475">
          <cell r="A475" t="str">
            <v>UK IMPORTS, INC</v>
          </cell>
        </row>
        <row r="476">
          <cell r="A476" t="str">
            <v>UNCOMMON MARKET</v>
          </cell>
        </row>
        <row r="477">
          <cell r="A477" t="str">
            <v>UNFI CANADA INC - GROCERY CENTRAL</v>
          </cell>
        </row>
        <row r="478">
          <cell r="A478" t="str">
            <v>UNFI CANADA INC - GROCERY WEST</v>
          </cell>
        </row>
        <row r="479">
          <cell r="A479" t="str">
            <v>UNFI EASTERN REGION</v>
          </cell>
        </row>
        <row r="480">
          <cell r="A480" t="str">
            <v>UNFI WESTERN REGION</v>
          </cell>
        </row>
        <row r="481">
          <cell r="A481" t="str">
            <v>UNIFIED GROCERS</v>
          </cell>
        </row>
        <row r="482">
          <cell r="A482" t="str">
            <v>UNIQUE  FOODS, INC</v>
          </cell>
        </row>
        <row r="483">
          <cell r="A483" t="str">
            <v>VALLERO MERCANTILE</v>
          </cell>
        </row>
        <row r="484">
          <cell r="A484" t="str">
            <v>VALU MERCHANDISERS CO.</v>
          </cell>
        </row>
        <row r="485">
          <cell r="A485" t="str">
            <v>VARGAS</v>
          </cell>
        </row>
        <row r="486">
          <cell r="A486" t="str">
            <v>VELMAC FOODS</v>
          </cell>
        </row>
        <row r="487">
          <cell r="A487" t="str">
            <v>VERMONT COUNTRY STORE</v>
          </cell>
        </row>
        <row r="488">
          <cell r="A488" t="str">
            <v>VITA VENDING, INC</v>
          </cell>
        </row>
        <row r="489">
          <cell r="A489" t="str">
            <v>VITACOST</v>
          </cell>
        </row>
        <row r="490">
          <cell r="A490" t="str">
            <v>VITAMIN SHOPPE</v>
          </cell>
        </row>
        <row r="491">
          <cell r="A491" t="str">
            <v>VITAMIN WORLD, INC</v>
          </cell>
        </row>
        <row r="492">
          <cell r="A492" t="str">
            <v>VONS</v>
          </cell>
        </row>
        <row r="493">
          <cell r="A493" t="str">
            <v>WAKEFERN GENERAL MDSE</v>
          </cell>
        </row>
        <row r="494">
          <cell r="A494" t="str">
            <v>WAL-MART STORES, INC.</v>
          </cell>
        </row>
        <row r="495">
          <cell r="A495" t="str">
            <v>WALGREENS</v>
          </cell>
        </row>
        <row r="496">
          <cell r="A496" t="str">
            <v>WALKERS SHORTBREAD INC.</v>
          </cell>
        </row>
        <row r="497">
          <cell r="A497" t="str">
            <v>WALT DISNEY WORLD WIDE SERVICES</v>
          </cell>
        </row>
        <row r="498">
          <cell r="A498" t="str">
            <v>WDFG NORTH AMERICA, LLC</v>
          </cell>
        </row>
        <row r="499">
          <cell r="A499" t="str">
            <v>WEBB</v>
          </cell>
        </row>
        <row r="500">
          <cell r="A500" t="str">
            <v>WHAM FROZEN FOODS, INC (closeout)</v>
          </cell>
        </row>
        <row r="501">
          <cell r="A501" t="str">
            <v>WHITE ROSE FOOD</v>
          </cell>
        </row>
        <row r="502">
          <cell r="A502" t="str">
            <v>WHITE TOQUE, INC.</v>
          </cell>
        </row>
        <row r="503">
          <cell r="A503" t="str">
            <v>WHITEFISH DISTRIBUTION</v>
          </cell>
        </row>
        <row r="504">
          <cell r="A504" t="str">
            <v>WHOLE FOODS MARKET</v>
          </cell>
        </row>
        <row r="505">
          <cell r="A505" t="str">
            <v>WHOLE FOODS MID ATLANTIC DC</v>
          </cell>
        </row>
        <row r="506">
          <cell r="A506" t="str">
            <v>WILLIAMS-SONOMA, INC.</v>
          </cell>
        </row>
        <row r="507">
          <cell r="A507" t="str">
            <v>WINCO</v>
          </cell>
        </row>
        <row r="508">
          <cell r="A508" t="str">
            <v>WISE GROUP (HONG KONG) LTD</v>
          </cell>
        </row>
        <row r="509">
          <cell r="A509" t="str">
            <v>WOOD PRAIRIE FARM</v>
          </cell>
        </row>
        <row r="510">
          <cell r="A510" t="str">
            <v>WOODMAN'S FOOD MARKET</v>
          </cell>
        </row>
        <row r="511">
          <cell r="A511" t="str">
            <v>WOOLCO FOODS</v>
          </cell>
        </row>
        <row r="512">
          <cell r="A512" t="str">
            <v>WORLD FINER FOODS, INC.</v>
          </cell>
        </row>
        <row r="513">
          <cell r="A513" t="str">
            <v>WYTHE WILL DIST. CO.</v>
          </cell>
        </row>
        <row r="514">
          <cell r="A514" t="str">
            <v>YANG CHON USA, INC</v>
          </cell>
        </row>
        <row r="515">
          <cell r="A515" t="str">
            <v>ZEENAT (CLOSEOUT)</v>
          </cell>
        </row>
        <row r="516">
          <cell r="A516" t="str">
            <v>ZEENAT, INC</v>
          </cell>
        </row>
      </sheetData>
      <sheetData sheetId="2">
        <row r="1">
          <cell r="A1" t="str">
            <v xml:space="preserve">Brand </v>
          </cell>
        </row>
        <row r="2">
          <cell r="A2" t="str">
            <v>ALLEGRO</v>
          </cell>
        </row>
        <row r="3">
          <cell r="A3" t="str">
            <v>BARRY'S TEA</v>
          </cell>
        </row>
        <row r="4">
          <cell r="A4" t="str">
            <v>BONNE MAMAN</v>
          </cell>
        </row>
        <row r="5">
          <cell r="A5" t="str">
            <v>CAFIX</v>
          </cell>
        </row>
        <row r="6">
          <cell r="A6" t="str">
            <v>CANDONI</v>
          </cell>
        </row>
        <row r="7">
          <cell r="A7" t="str">
            <v>CERULEAN SEAS</v>
          </cell>
        </row>
        <row r="8">
          <cell r="A8" t="str">
            <v>CHINA BOWL</v>
          </cell>
        </row>
        <row r="9">
          <cell r="A9" t="str">
            <v>COLMAN'S</v>
          </cell>
        </row>
        <row r="10">
          <cell r="A10" t="str">
            <v>DAVINCI</v>
          </cell>
        </row>
        <row r="11">
          <cell r="A11" t="str">
            <v>deSIAM</v>
          </cell>
        </row>
        <row r="12">
          <cell r="A12" t="str">
            <v>DOMINIQUE'S</v>
          </cell>
        </row>
        <row r="13">
          <cell r="A13" t="str">
            <v>DR. WOODS</v>
          </cell>
        </row>
        <row r="14">
          <cell r="A14" t="str">
            <v>DROGHERIA &amp; ALIMENTARI</v>
          </cell>
        </row>
        <row r="15">
          <cell r="A15" t="str">
            <v>EDDIE'S</v>
          </cell>
        </row>
        <row r="16">
          <cell r="A16" t="str">
            <v>EL RIO</v>
          </cell>
        </row>
        <row r="17">
          <cell r="A17" t="str">
            <v>FAMILIA</v>
          </cell>
        </row>
        <row r="18">
          <cell r="A18" t="str">
            <v>FANCIFOOD</v>
          </cell>
        </row>
        <row r="19">
          <cell r="A19" t="str">
            <v>FELIX</v>
          </cell>
        </row>
        <row r="20">
          <cell r="A20" t="str">
            <v>FIFTY-50</v>
          </cell>
        </row>
        <row r="21">
          <cell r="A21" t="str">
            <v>FINI</v>
          </cell>
        </row>
        <row r="22">
          <cell r="A22" t="str">
            <v>FINN CRISP</v>
          </cell>
        </row>
        <row r="23">
          <cell r="A23" t="str">
            <v>FRUIT ME UP</v>
          </cell>
        </row>
        <row r="24">
          <cell r="A24" t="str">
            <v>HEARTLINE FOODS</v>
          </cell>
        </row>
        <row r="25">
          <cell r="A25" t="str">
            <v>HONEYCUP</v>
          </cell>
        </row>
        <row r="26">
          <cell r="A26" t="str">
            <v>I.M. HEALTHY</v>
          </cell>
        </row>
        <row r="27">
          <cell r="A27" t="str">
            <v>INTERNATIONAL COLLECTION</v>
          </cell>
        </row>
        <row r="28">
          <cell r="A28" t="str">
            <v>JANE'S KRAZY SEASONINGS</v>
          </cell>
        </row>
        <row r="29">
          <cell r="A29" t="str">
            <v>JOLLY TIME</v>
          </cell>
        </row>
        <row r="30">
          <cell r="A30" t="str">
            <v>JULES DESTROOPER</v>
          </cell>
        </row>
        <row r="31">
          <cell r="A31" t="str">
            <v>JUNGLE PRODUCTS</v>
          </cell>
        </row>
        <row r="32">
          <cell r="A32" t="str">
            <v>KAVLI</v>
          </cell>
        </row>
        <row r="33">
          <cell r="A33" t="str">
            <v>KITCHENS OF INDIA</v>
          </cell>
        </row>
        <row r="34">
          <cell r="A34" t="str">
            <v>KNORR</v>
          </cell>
        </row>
        <row r="35">
          <cell r="A35" t="str">
            <v>KRISPROLLS</v>
          </cell>
        </row>
        <row r="36">
          <cell r="A36" t="str">
            <v>KUHNE</v>
          </cell>
        </row>
        <row r="37">
          <cell r="A37" t="str">
            <v>LA MARNE</v>
          </cell>
        </row>
        <row r="38">
          <cell r="A38" t="str">
            <v>LA PERRUCHE</v>
          </cell>
        </row>
        <row r="39">
          <cell r="A39" t="str">
            <v>LA POSADA</v>
          </cell>
        </row>
        <row r="40">
          <cell r="A40" t="str">
            <v>LA VIE</v>
          </cell>
        </row>
        <row r="41">
          <cell r="A41" t="str">
            <v>LE SAUNIER DE CAMARGUE</v>
          </cell>
        </row>
        <row r="42">
          <cell r="A42" t="str">
            <v>LEATHERWOOD</v>
          </cell>
        </row>
        <row r="43">
          <cell r="A43" t="str">
            <v>LONDON PUB</v>
          </cell>
        </row>
        <row r="44">
          <cell r="A44" t="str">
            <v>LORIVA</v>
          </cell>
        </row>
        <row r="45">
          <cell r="A45" t="str">
            <v>LUNE DE MIEL</v>
          </cell>
        </row>
        <row r="46">
          <cell r="A46" t="str">
            <v>MAITRE JACQUES</v>
          </cell>
        </row>
        <row r="47">
          <cell r="A47" t="str">
            <v>MANUKA DOCTOR</v>
          </cell>
        </row>
        <row r="48">
          <cell r="A48" t="str">
            <v>MARMITE</v>
          </cell>
        </row>
        <row r="49">
          <cell r="A49" t="str">
            <v>McCANNS</v>
          </cell>
        </row>
        <row r="50">
          <cell r="A50" t="str">
            <v>MONARI</v>
          </cell>
        </row>
        <row r="51">
          <cell r="A51" t="str">
            <v>MOUNT HAGEN</v>
          </cell>
        </row>
        <row r="52">
          <cell r="A52" t="str">
            <v>MRS. LEEPER'S</v>
          </cell>
        </row>
        <row r="53">
          <cell r="A53" t="str">
            <v>NANTUCKET OFFSHORE</v>
          </cell>
        </row>
        <row r="54">
          <cell r="A54" t="str">
            <v>PANNI</v>
          </cell>
        </row>
        <row r="55">
          <cell r="A55" t="str">
            <v>PERO</v>
          </cell>
        </row>
        <row r="56">
          <cell r="A56" t="str">
            <v>RAPUNZEL</v>
          </cell>
        </row>
        <row r="57">
          <cell r="A57" t="str">
            <v>RAYE'S</v>
          </cell>
        </row>
        <row r="58">
          <cell r="A58" t="str">
            <v>REESE</v>
          </cell>
        </row>
        <row r="59">
          <cell r="A59" t="str">
            <v>RYVITA</v>
          </cell>
        </row>
        <row r="60">
          <cell r="A60" t="str">
            <v>SACLA</v>
          </cell>
        </row>
        <row r="61">
          <cell r="A61" t="str">
            <v>SIGNORE S</v>
          </cell>
        </row>
        <row r="62">
          <cell r="A62" t="str">
            <v>STEAZ</v>
          </cell>
        </row>
        <row r="63">
          <cell r="A63" t="str">
            <v>SUN BRAND</v>
          </cell>
        </row>
        <row r="64">
          <cell r="A64" t="str">
            <v>SYLVIA'S</v>
          </cell>
        </row>
        <row r="65">
          <cell r="A65" t="str">
            <v>TROPICAL PEPPER</v>
          </cell>
        </row>
        <row r="66">
          <cell r="A66" t="str">
            <v>TY LING</v>
          </cell>
        </row>
        <row r="67">
          <cell r="A67" t="str">
            <v>VIVANI</v>
          </cell>
        </row>
        <row r="68">
          <cell r="A68" t="str">
            <v>WELLABY'S</v>
          </cell>
        </row>
        <row r="69">
          <cell r="A69" t="str">
            <v>WELLINGTON</v>
          </cell>
        </row>
        <row r="70">
          <cell r="A70" t="str">
            <v>WORLD FOODS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aisie"/>
      <sheetName val="MOIS"/>
      <sheetName val="CUMUL"/>
      <sheetName val="P&amp;L simplifié"/>
      <sheetName val="P&amp;L simplifié cumul"/>
      <sheetName val="ECART SUR CVS"/>
      <sheetName val="calendrier"/>
      <sheetName val="R13"/>
      <sheetName val="B2014"/>
      <sheetName val="flash2014"/>
      <sheetName val="corrections flash"/>
      <sheetName val="compta"/>
      <sheetName val="mensu"/>
      <sheetName val="€ T"/>
    </sheetNames>
    <sheetDataSet>
      <sheetData sheetId="0">
        <row r="7"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  <cell r="J7">
            <v>0</v>
          </cell>
          <cell r="K7">
            <v>585256.47</v>
          </cell>
          <cell r="L7">
            <v>0</v>
          </cell>
          <cell r="M7">
            <v>724174.33</v>
          </cell>
          <cell r="N7" t="str">
            <v>1</v>
          </cell>
          <cell r="O7">
            <v>-724174.33</v>
          </cell>
        </row>
        <row r="8"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  <cell r="J8">
            <v>585256.47</v>
          </cell>
          <cell r="K8">
            <v>0</v>
          </cell>
          <cell r="L8">
            <v>724174.33</v>
          </cell>
          <cell r="M8">
            <v>0</v>
          </cell>
          <cell r="N8" t="str">
            <v>1</v>
          </cell>
          <cell r="O8">
            <v>724174.33</v>
          </cell>
        </row>
        <row r="9"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  <cell r="J9">
            <v>0</v>
          </cell>
          <cell r="K9">
            <v>2144098.5499999998</v>
          </cell>
          <cell r="L9">
            <v>17980039.539999999</v>
          </cell>
          <cell r="M9">
            <v>0</v>
          </cell>
          <cell r="N9" t="str">
            <v>1</v>
          </cell>
          <cell r="O9">
            <v>17980039.539999999</v>
          </cell>
        </row>
        <row r="10"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  <cell r="J10">
            <v>0</v>
          </cell>
          <cell r="K10">
            <v>0</v>
          </cell>
          <cell r="L10">
            <v>0</v>
          </cell>
          <cell r="M10">
            <v>716594.02</v>
          </cell>
          <cell r="N10" t="str">
            <v>1</v>
          </cell>
          <cell r="O10">
            <v>-716594.02</v>
          </cell>
        </row>
        <row r="11"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  <cell r="J11">
            <v>0</v>
          </cell>
          <cell r="K11">
            <v>0</v>
          </cell>
          <cell r="L11">
            <v>0</v>
          </cell>
          <cell r="M11">
            <v>104188.76</v>
          </cell>
          <cell r="N11" t="str">
            <v>1</v>
          </cell>
          <cell r="O11">
            <v>-104188.76</v>
          </cell>
        </row>
        <row r="12"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  <cell r="J12">
            <v>0</v>
          </cell>
          <cell r="K12">
            <v>95982.54</v>
          </cell>
          <cell r="L12">
            <v>0</v>
          </cell>
          <cell r="M12">
            <v>1159337.44</v>
          </cell>
          <cell r="N12" t="str">
            <v>1</v>
          </cell>
          <cell r="O12">
            <v>-1159337.44</v>
          </cell>
        </row>
        <row r="13"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  <cell r="J13">
            <v>0</v>
          </cell>
          <cell r="K13">
            <v>0</v>
          </cell>
          <cell r="L13">
            <v>17531.59</v>
          </cell>
          <cell r="M13">
            <v>0</v>
          </cell>
          <cell r="N13" t="str">
            <v>1</v>
          </cell>
          <cell r="O13">
            <v>17531.59</v>
          </cell>
        </row>
        <row r="14"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  <cell r="J14">
            <v>18095.189999999999</v>
          </cell>
          <cell r="K14">
            <v>0</v>
          </cell>
          <cell r="L14">
            <v>18095.189999999999</v>
          </cell>
          <cell r="M14">
            <v>0</v>
          </cell>
          <cell r="N14" t="str">
            <v>1</v>
          </cell>
          <cell r="O14">
            <v>18095.189999999999</v>
          </cell>
        </row>
        <row r="15"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  <cell r="J15">
            <v>0</v>
          </cell>
          <cell r="K15">
            <v>0</v>
          </cell>
          <cell r="L15">
            <v>0</v>
          </cell>
          <cell r="M15">
            <v>5271.17</v>
          </cell>
          <cell r="N15" t="str">
            <v>1</v>
          </cell>
          <cell r="O15">
            <v>-5271.17</v>
          </cell>
        </row>
        <row r="16"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  <cell r="J16">
            <v>0</v>
          </cell>
          <cell r="K16">
            <v>0</v>
          </cell>
          <cell r="L16">
            <v>1285606.92</v>
          </cell>
          <cell r="M16">
            <v>0</v>
          </cell>
          <cell r="N16" t="str">
            <v>1</v>
          </cell>
          <cell r="O16">
            <v>1285606.92</v>
          </cell>
        </row>
        <row r="17"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  <cell r="J17">
            <v>0</v>
          </cell>
          <cell r="K17">
            <v>0</v>
          </cell>
          <cell r="L17">
            <v>422901.34</v>
          </cell>
          <cell r="M17">
            <v>0</v>
          </cell>
          <cell r="N17" t="str">
            <v>1</v>
          </cell>
          <cell r="O17">
            <v>422901.34</v>
          </cell>
        </row>
        <row r="18"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  <cell r="J18">
            <v>3410.12</v>
          </cell>
          <cell r="K18">
            <v>0</v>
          </cell>
          <cell r="L18">
            <v>1313076.5900000001</v>
          </cell>
          <cell r="M18">
            <v>0</v>
          </cell>
          <cell r="N18" t="str">
            <v>1</v>
          </cell>
          <cell r="O18">
            <v>1313076.5900000001</v>
          </cell>
        </row>
        <row r="19"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  <cell r="J19">
            <v>0</v>
          </cell>
          <cell r="K19">
            <v>456946.54</v>
          </cell>
          <cell r="L19">
            <v>7048816.9400000004</v>
          </cell>
          <cell r="M19">
            <v>0</v>
          </cell>
          <cell r="N19" t="str">
            <v>1</v>
          </cell>
          <cell r="O19">
            <v>7048816.9400000004</v>
          </cell>
        </row>
        <row r="20"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  <cell r="J20">
            <v>0</v>
          </cell>
          <cell r="K20">
            <v>19088.3</v>
          </cell>
          <cell r="L20">
            <v>409232.91</v>
          </cell>
          <cell r="M20">
            <v>0</v>
          </cell>
          <cell r="N20" t="str">
            <v>1</v>
          </cell>
          <cell r="O20">
            <v>409232.91</v>
          </cell>
        </row>
        <row r="21"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  <cell r="J21">
            <v>27313.119999999999</v>
          </cell>
          <cell r="K21">
            <v>0</v>
          </cell>
          <cell r="L21">
            <v>237374.93</v>
          </cell>
          <cell r="M21">
            <v>0</v>
          </cell>
          <cell r="N21" t="str">
            <v>1</v>
          </cell>
          <cell r="O21">
            <v>237374.93</v>
          </cell>
        </row>
        <row r="22"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  <cell r="J22">
            <v>2898.21</v>
          </cell>
          <cell r="K22">
            <v>0</v>
          </cell>
          <cell r="L22">
            <v>135661.09</v>
          </cell>
          <cell r="M22">
            <v>0</v>
          </cell>
          <cell r="N22" t="str">
            <v>1</v>
          </cell>
          <cell r="O22">
            <v>135661.09</v>
          </cell>
        </row>
        <row r="23"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  <cell r="J23">
            <v>532429.75</v>
          </cell>
          <cell r="K23">
            <v>0</v>
          </cell>
          <cell r="L23">
            <v>4146169.36</v>
          </cell>
          <cell r="M23">
            <v>0</v>
          </cell>
          <cell r="N23" t="str">
            <v>1</v>
          </cell>
          <cell r="O23">
            <v>4146169.36</v>
          </cell>
        </row>
        <row r="24"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  <cell r="J24">
            <v>0</v>
          </cell>
          <cell r="K24">
            <v>0</v>
          </cell>
          <cell r="L24">
            <v>35742.47</v>
          </cell>
          <cell r="M24">
            <v>0</v>
          </cell>
          <cell r="N24" t="str">
            <v>1</v>
          </cell>
          <cell r="O24">
            <v>35742.47</v>
          </cell>
        </row>
        <row r="25"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  <cell r="J25">
            <v>1439462.45</v>
          </cell>
          <cell r="K25">
            <v>0</v>
          </cell>
          <cell r="L25">
            <v>1812113.63</v>
          </cell>
          <cell r="M25">
            <v>0</v>
          </cell>
          <cell r="N25" t="str">
            <v>1</v>
          </cell>
          <cell r="O25">
            <v>1812113.63</v>
          </cell>
        </row>
        <row r="26"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  <cell r="J26">
            <v>0</v>
          </cell>
          <cell r="K26">
            <v>0</v>
          </cell>
          <cell r="L26">
            <v>17098.11</v>
          </cell>
          <cell r="M26">
            <v>0</v>
          </cell>
          <cell r="N26" t="str">
            <v>1</v>
          </cell>
          <cell r="O26">
            <v>17098.11</v>
          </cell>
        </row>
        <row r="27"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  <cell r="J27">
            <v>2975.76</v>
          </cell>
          <cell r="K27">
            <v>0</v>
          </cell>
          <cell r="L27">
            <v>1028439.06</v>
          </cell>
          <cell r="M27">
            <v>0</v>
          </cell>
          <cell r="N27" t="str">
            <v>1</v>
          </cell>
          <cell r="O27">
            <v>1028439.06</v>
          </cell>
        </row>
        <row r="28"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  <cell r="J28">
            <v>0</v>
          </cell>
          <cell r="K28">
            <v>0.1</v>
          </cell>
          <cell r="L28">
            <v>0</v>
          </cell>
          <cell r="M28">
            <v>0.26</v>
          </cell>
          <cell r="N28" t="str">
            <v>1</v>
          </cell>
          <cell r="O28">
            <v>-0.26</v>
          </cell>
        </row>
        <row r="29"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  <cell r="J29">
            <v>0</v>
          </cell>
          <cell r="K29">
            <v>0.02</v>
          </cell>
          <cell r="L29">
            <v>0</v>
          </cell>
          <cell r="M29">
            <v>0.36</v>
          </cell>
          <cell r="N29" t="str">
            <v>1</v>
          </cell>
          <cell r="O29">
            <v>-0.36</v>
          </cell>
        </row>
        <row r="30"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  <cell r="J30">
            <v>0</v>
          </cell>
          <cell r="K30">
            <v>0</v>
          </cell>
          <cell r="L30">
            <v>0</v>
          </cell>
          <cell r="M30">
            <v>0.01</v>
          </cell>
          <cell r="N30" t="str">
            <v>1</v>
          </cell>
          <cell r="O30">
            <v>-0.01</v>
          </cell>
        </row>
        <row r="31"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  <cell r="J31">
            <v>180</v>
          </cell>
          <cell r="K31">
            <v>0</v>
          </cell>
          <cell r="L31">
            <v>180</v>
          </cell>
          <cell r="M31">
            <v>0</v>
          </cell>
          <cell r="N31" t="str">
            <v>1</v>
          </cell>
          <cell r="O31">
            <v>180</v>
          </cell>
        </row>
        <row r="32"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  <cell r="J32">
            <v>48230.5</v>
          </cell>
          <cell r="K32">
            <v>0</v>
          </cell>
          <cell r="L32">
            <v>423277.14</v>
          </cell>
          <cell r="M32">
            <v>0</v>
          </cell>
          <cell r="N32" t="str">
            <v>1</v>
          </cell>
          <cell r="O32">
            <v>423277.14</v>
          </cell>
        </row>
        <row r="33"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  <cell r="J33">
            <v>55014.16</v>
          </cell>
          <cell r="K33">
            <v>0</v>
          </cell>
          <cell r="L33">
            <v>0</v>
          </cell>
          <cell r="M33">
            <v>578423.14</v>
          </cell>
          <cell r="N33" t="str">
            <v>1</v>
          </cell>
          <cell r="O33">
            <v>-578423.14</v>
          </cell>
        </row>
        <row r="34"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  <cell r="J34">
            <v>0</v>
          </cell>
          <cell r="K34">
            <v>0</v>
          </cell>
          <cell r="L34">
            <v>861066.92</v>
          </cell>
          <cell r="M34">
            <v>0</v>
          </cell>
          <cell r="N34" t="str">
            <v>1</v>
          </cell>
          <cell r="O34">
            <v>861066.92</v>
          </cell>
        </row>
        <row r="35"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  <cell r="J35">
            <v>0</v>
          </cell>
          <cell r="K35">
            <v>0</v>
          </cell>
          <cell r="L35">
            <v>1231564.6599999999</v>
          </cell>
          <cell r="M35">
            <v>0</v>
          </cell>
          <cell r="N35" t="str">
            <v>1</v>
          </cell>
          <cell r="O35">
            <v>1231564.6599999999</v>
          </cell>
        </row>
        <row r="36"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  <cell r="J36">
            <v>0</v>
          </cell>
          <cell r="K36">
            <v>97100.33</v>
          </cell>
          <cell r="L36">
            <v>3399798.76</v>
          </cell>
          <cell r="M36">
            <v>0</v>
          </cell>
          <cell r="N36" t="str">
            <v>1</v>
          </cell>
          <cell r="O36">
            <v>3399798.76</v>
          </cell>
        </row>
        <row r="37"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  <cell r="J37">
            <v>0</v>
          </cell>
          <cell r="K37">
            <v>278142.3</v>
          </cell>
          <cell r="L37">
            <v>3088131.36</v>
          </cell>
          <cell r="M37">
            <v>0</v>
          </cell>
          <cell r="N37" t="str">
            <v>1</v>
          </cell>
          <cell r="O37">
            <v>3088131.36</v>
          </cell>
        </row>
        <row r="38"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  <cell r="J38">
            <v>582659.82999999996</v>
          </cell>
          <cell r="K38">
            <v>0</v>
          </cell>
          <cell r="L38">
            <v>6570917.8799999999</v>
          </cell>
          <cell r="M38">
            <v>0</v>
          </cell>
          <cell r="N38" t="str">
            <v>1</v>
          </cell>
          <cell r="O38">
            <v>6570917.8799999999</v>
          </cell>
        </row>
        <row r="39"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  <cell r="J39">
            <v>1551.15</v>
          </cell>
          <cell r="K39">
            <v>0</v>
          </cell>
          <cell r="L39">
            <v>114544.83</v>
          </cell>
          <cell r="M39">
            <v>0</v>
          </cell>
          <cell r="N39" t="str">
            <v>1</v>
          </cell>
          <cell r="O39">
            <v>114544.83</v>
          </cell>
        </row>
        <row r="40"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  <cell r="J40">
            <v>0</v>
          </cell>
          <cell r="K40">
            <v>0</v>
          </cell>
          <cell r="L40">
            <v>220856.89</v>
          </cell>
          <cell r="M40">
            <v>0</v>
          </cell>
          <cell r="N40" t="str">
            <v>1</v>
          </cell>
          <cell r="O40">
            <v>220856.89</v>
          </cell>
        </row>
        <row r="41"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  <cell r="J41">
            <v>0</v>
          </cell>
          <cell r="K41">
            <v>2540889.0699999998</v>
          </cell>
          <cell r="L41">
            <v>1682116.17</v>
          </cell>
          <cell r="M41">
            <v>0</v>
          </cell>
          <cell r="N41" t="str">
            <v>1</v>
          </cell>
          <cell r="O41">
            <v>1682116.17</v>
          </cell>
        </row>
        <row r="42"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  <cell r="J42">
            <v>16904.54</v>
          </cell>
          <cell r="K42">
            <v>0</v>
          </cell>
          <cell r="L42">
            <v>507024.28</v>
          </cell>
          <cell r="M42">
            <v>0</v>
          </cell>
          <cell r="N42" t="str">
            <v>1</v>
          </cell>
          <cell r="O42">
            <v>507024.28</v>
          </cell>
        </row>
        <row r="43"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  <cell r="J43">
            <v>2500079.69</v>
          </cell>
          <cell r="K43">
            <v>0</v>
          </cell>
          <cell r="L43">
            <v>0</v>
          </cell>
          <cell r="M43">
            <v>2894592.44</v>
          </cell>
          <cell r="N43" t="str">
            <v>1</v>
          </cell>
          <cell r="O43">
            <v>-2894592.44</v>
          </cell>
        </row>
        <row r="44"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  <cell r="J44">
            <v>0</v>
          </cell>
          <cell r="K44">
            <v>16311.24</v>
          </cell>
          <cell r="L44">
            <v>28173.96</v>
          </cell>
          <cell r="M44">
            <v>0</v>
          </cell>
          <cell r="N44" t="str">
            <v>1</v>
          </cell>
          <cell r="O44">
            <v>28173.96</v>
          </cell>
        </row>
        <row r="45"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  <cell r="J45">
            <v>0</v>
          </cell>
          <cell r="K45">
            <v>209513.36</v>
          </cell>
          <cell r="L45">
            <v>0</v>
          </cell>
          <cell r="M45">
            <v>172944.74</v>
          </cell>
          <cell r="N45" t="str">
            <v>1</v>
          </cell>
          <cell r="O45">
            <v>-172944.74</v>
          </cell>
        </row>
        <row r="46"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  <cell r="J46">
            <v>1177951.24</v>
          </cell>
          <cell r="K46">
            <v>0</v>
          </cell>
          <cell r="L46">
            <v>2299750.52</v>
          </cell>
          <cell r="M46">
            <v>0</v>
          </cell>
          <cell r="N46" t="str">
            <v>1</v>
          </cell>
          <cell r="O46">
            <v>2299750.52</v>
          </cell>
        </row>
        <row r="47"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  <cell r="J47">
            <v>0</v>
          </cell>
          <cell r="K47">
            <v>0</v>
          </cell>
          <cell r="L47">
            <v>6853</v>
          </cell>
          <cell r="M47">
            <v>0</v>
          </cell>
          <cell r="N47" t="str">
            <v>1</v>
          </cell>
          <cell r="O47">
            <v>6853</v>
          </cell>
        </row>
        <row r="48"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  <cell r="J48">
            <v>0</v>
          </cell>
          <cell r="K48">
            <v>0</v>
          </cell>
          <cell r="L48">
            <v>594391</v>
          </cell>
          <cell r="M48">
            <v>0</v>
          </cell>
          <cell r="N48" t="str">
            <v>1</v>
          </cell>
          <cell r="O48">
            <v>594391</v>
          </cell>
        </row>
        <row r="49"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  <cell r="J49">
            <v>0</v>
          </cell>
          <cell r="K49">
            <v>16385.189999999999</v>
          </cell>
          <cell r="L49">
            <v>290524.23</v>
          </cell>
          <cell r="M49">
            <v>0</v>
          </cell>
          <cell r="N49" t="str">
            <v>1</v>
          </cell>
          <cell r="O49">
            <v>290524.23</v>
          </cell>
        </row>
        <row r="50"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  <cell r="J50">
            <v>0</v>
          </cell>
          <cell r="K50">
            <v>30076.79</v>
          </cell>
          <cell r="L50">
            <v>127149.51</v>
          </cell>
          <cell r="M50">
            <v>0</v>
          </cell>
          <cell r="N50" t="str">
            <v>1</v>
          </cell>
          <cell r="O50">
            <v>127149.51</v>
          </cell>
        </row>
        <row r="51"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  <cell r="J51">
            <v>12500</v>
          </cell>
          <cell r="K51">
            <v>0</v>
          </cell>
          <cell r="L51">
            <v>0</v>
          </cell>
          <cell r="M51">
            <v>22500</v>
          </cell>
          <cell r="N51" t="str">
            <v>1</v>
          </cell>
          <cell r="O51">
            <v>-22500</v>
          </cell>
        </row>
        <row r="52"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  <cell r="J52">
            <v>0</v>
          </cell>
          <cell r="K52">
            <v>15125.39</v>
          </cell>
          <cell r="L52">
            <v>45386.18</v>
          </cell>
          <cell r="M52">
            <v>0</v>
          </cell>
          <cell r="N52" t="str">
            <v>1</v>
          </cell>
          <cell r="O52">
            <v>45386.18</v>
          </cell>
        </row>
        <row r="53"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  <cell r="J53">
            <v>0</v>
          </cell>
          <cell r="K53">
            <v>0</v>
          </cell>
          <cell r="L53">
            <v>10456.76</v>
          </cell>
          <cell r="M53">
            <v>0</v>
          </cell>
          <cell r="N53" t="str">
            <v>1</v>
          </cell>
          <cell r="O53">
            <v>10456.76</v>
          </cell>
        </row>
        <row r="54"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  <cell r="J54">
            <v>0</v>
          </cell>
          <cell r="K54">
            <v>3770</v>
          </cell>
          <cell r="L54">
            <v>3598</v>
          </cell>
          <cell r="M54">
            <v>0</v>
          </cell>
          <cell r="N54" t="str">
            <v>1</v>
          </cell>
          <cell r="O54">
            <v>3598</v>
          </cell>
        </row>
        <row r="55"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  <cell r="J55">
            <v>0</v>
          </cell>
          <cell r="K55">
            <v>0</v>
          </cell>
          <cell r="L55">
            <v>0</v>
          </cell>
          <cell r="M55">
            <v>19491.66</v>
          </cell>
          <cell r="N55" t="str">
            <v>1</v>
          </cell>
          <cell r="O55">
            <v>-19491.66</v>
          </cell>
        </row>
        <row r="56"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  <cell r="J56">
            <v>0</v>
          </cell>
          <cell r="K56">
            <v>0</v>
          </cell>
          <cell r="L56">
            <v>1660531.15</v>
          </cell>
          <cell r="M56">
            <v>0</v>
          </cell>
          <cell r="N56" t="str">
            <v>1</v>
          </cell>
          <cell r="O56">
            <v>1660531.15</v>
          </cell>
        </row>
        <row r="57"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  <cell r="J57">
            <v>0</v>
          </cell>
          <cell r="K57">
            <v>0</v>
          </cell>
          <cell r="L57">
            <v>350642.02</v>
          </cell>
          <cell r="M57">
            <v>0</v>
          </cell>
          <cell r="N57" t="str">
            <v>1</v>
          </cell>
          <cell r="O57">
            <v>350642.02</v>
          </cell>
        </row>
        <row r="58"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  <cell r="J58">
            <v>0</v>
          </cell>
          <cell r="K58">
            <v>0</v>
          </cell>
          <cell r="L58">
            <v>77748.100000000006</v>
          </cell>
          <cell r="M58">
            <v>0</v>
          </cell>
          <cell r="N58" t="str">
            <v>1</v>
          </cell>
          <cell r="O58">
            <v>77748.100000000006</v>
          </cell>
        </row>
        <row r="59"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  <cell r="J59">
            <v>0</v>
          </cell>
          <cell r="K59">
            <v>0</v>
          </cell>
          <cell r="L59">
            <v>53200.77</v>
          </cell>
          <cell r="M59">
            <v>0</v>
          </cell>
          <cell r="N59" t="str">
            <v>1</v>
          </cell>
          <cell r="O59">
            <v>53200.77</v>
          </cell>
        </row>
        <row r="60"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  <cell r="J60">
            <v>52693.65</v>
          </cell>
          <cell r="K60">
            <v>0</v>
          </cell>
          <cell r="L60">
            <v>70823890.319999993</v>
          </cell>
          <cell r="M60">
            <v>0</v>
          </cell>
          <cell r="N60" t="str">
            <v>1</v>
          </cell>
          <cell r="O60">
            <v>70823890.319999993</v>
          </cell>
        </row>
        <row r="61"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  <cell r="J61">
            <v>0</v>
          </cell>
          <cell r="K61">
            <v>0</v>
          </cell>
          <cell r="L61">
            <v>6685115.1200000001</v>
          </cell>
          <cell r="M61">
            <v>0</v>
          </cell>
          <cell r="N61" t="str">
            <v>1</v>
          </cell>
          <cell r="O61">
            <v>6685115.1200000001</v>
          </cell>
        </row>
        <row r="62"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  <cell r="J62">
            <v>0</v>
          </cell>
          <cell r="K62">
            <v>0</v>
          </cell>
          <cell r="L62">
            <v>3883978.98</v>
          </cell>
          <cell r="M62">
            <v>0</v>
          </cell>
          <cell r="N62" t="str">
            <v>1</v>
          </cell>
          <cell r="O62">
            <v>3883978.98</v>
          </cell>
        </row>
        <row r="63"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  <cell r="J63">
            <v>0</v>
          </cell>
          <cell r="K63">
            <v>0</v>
          </cell>
          <cell r="L63">
            <v>970982.96</v>
          </cell>
          <cell r="M63">
            <v>0</v>
          </cell>
          <cell r="N63" t="str">
            <v>1</v>
          </cell>
          <cell r="O63">
            <v>970982.96</v>
          </cell>
        </row>
        <row r="64"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  <cell r="J64">
            <v>0</v>
          </cell>
          <cell r="K64">
            <v>0</v>
          </cell>
          <cell r="L64">
            <v>2020000</v>
          </cell>
          <cell r="M64">
            <v>0</v>
          </cell>
          <cell r="N64" t="str">
            <v>1</v>
          </cell>
          <cell r="O64">
            <v>2020000</v>
          </cell>
        </row>
        <row r="65"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  <cell r="J65">
            <v>2192454.33</v>
          </cell>
          <cell r="K65">
            <v>0</v>
          </cell>
          <cell r="L65">
            <v>47263252.240000002</v>
          </cell>
          <cell r="M65">
            <v>0</v>
          </cell>
          <cell r="N65" t="str">
            <v>1</v>
          </cell>
          <cell r="O65">
            <v>47263252.240000002</v>
          </cell>
        </row>
        <row r="66"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  <cell r="J66">
            <v>543131.17000000004</v>
          </cell>
          <cell r="K66">
            <v>0</v>
          </cell>
          <cell r="L66">
            <v>3279272.06</v>
          </cell>
          <cell r="M66">
            <v>0</v>
          </cell>
          <cell r="N66" t="str">
            <v>1</v>
          </cell>
          <cell r="O66">
            <v>3279272.06</v>
          </cell>
        </row>
        <row r="67"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  <cell r="J67">
            <v>0</v>
          </cell>
          <cell r="K67">
            <v>14263.79</v>
          </cell>
          <cell r="L67">
            <v>0</v>
          </cell>
          <cell r="M67">
            <v>1430809.94</v>
          </cell>
          <cell r="N67" t="str">
            <v>1</v>
          </cell>
          <cell r="O67">
            <v>-1430809.94</v>
          </cell>
        </row>
        <row r="68"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  <cell r="J68">
            <v>0</v>
          </cell>
          <cell r="K68">
            <v>3362.63</v>
          </cell>
          <cell r="L68">
            <v>0</v>
          </cell>
          <cell r="M68">
            <v>261206.66</v>
          </cell>
          <cell r="N68" t="str">
            <v>1</v>
          </cell>
          <cell r="O68">
            <v>-261206.66</v>
          </cell>
        </row>
        <row r="69">
          <cell r="B69">
            <v>0</v>
          </cell>
          <cell r="C69">
            <v>16100</v>
          </cell>
          <cell r="D69" t="str">
            <v>016100</v>
          </cell>
          <cell r="E69" t="str">
            <v>016100</v>
          </cell>
          <cell r="F69">
            <v>0</v>
          </cell>
          <cell r="G69" t="str">
            <v>Accum Dep - Office Equip</v>
          </cell>
          <cell r="H69">
            <v>0</v>
          </cell>
          <cell r="I69">
            <v>77748.09</v>
          </cell>
          <cell r="J69">
            <v>0</v>
          </cell>
          <cell r="K69">
            <v>0</v>
          </cell>
          <cell r="L69">
            <v>0</v>
          </cell>
          <cell r="M69">
            <v>77748.09</v>
          </cell>
          <cell r="N69" t="str">
            <v>1</v>
          </cell>
          <cell r="O69">
            <v>-77748.09</v>
          </cell>
        </row>
        <row r="70">
          <cell r="B70">
            <v>0</v>
          </cell>
          <cell r="C70">
            <v>16150</v>
          </cell>
          <cell r="D70" t="str">
            <v>016150</v>
          </cell>
          <cell r="E70" t="str">
            <v>016150</v>
          </cell>
          <cell r="F70">
            <v>0</v>
          </cell>
          <cell r="G70" t="str">
            <v>Accum Dep - Furniture &amp; Fix</v>
          </cell>
          <cell r="H70">
            <v>0</v>
          </cell>
          <cell r="I70">
            <v>49920.97</v>
          </cell>
          <cell r="J70">
            <v>0</v>
          </cell>
          <cell r="K70">
            <v>550.72</v>
          </cell>
          <cell r="L70">
            <v>0</v>
          </cell>
          <cell r="M70">
            <v>50471.69</v>
          </cell>
          <cell r="N70" t="str">
            <v>1</v>
          </cell>
          <cell r="O70">
            <v>-50471.69</v>
          </cell>
        </row>
        <row r="71">
          <cell r="B71">
            <v>0</v>
          </cell>
          <cell r="C71">
            <v>16200</v>
          </cell>
          <cell r="D71" t="str">
            <v>016200</v>
          </cell>
          <cell r="E71" t="str">
            <v>016200</v>
          </cell>
          <cell r="F71">
            <v>0</v>
          </cell>
          <cell r="G71" t="str">
            <v>Accum Dep - Machinery &amp; Equip</v>
          </cell>
          <cell r="H71">
            <v>0</v>
          </cell>
          <cell r="I71">
            <v>48952024.439999998</v>
          </cell>
          <cell r="J71">
            <v>0</v>
          </cell>
          <cell r="K71">
            <v>606977.36</v>
          </cell>
          <cell r="L71">
            <v>0</v>
          </cell>
          <cell r="M71">
            <v>49559001.799999997</v>
          </cell>
          <cell r="N71" t="str">
            <v>1</v>
          </cell>
          <cell r="O71">
            <v>-49559001.799999997</v>
          </cell>
        </row>
        <row r="72">
          <cell r="B72">
            <v>0</v>
          </cell>
          <cell r="C72">
            <v>16250</v>
          </cell>
          <cell r="D72" t="str">
            <v>016250</v>
          </cell>
          <cell r="E72" t="str">
            <v>016250</v>
          </cell>
          <cell r="F72">
            <v>0</v>
          </cell>
          <cell r="G72" t="str">
            <v>Accum Dep - Buildings</v>
          </cell>
          <cell r="H72">
            <v>0</v>
          </cell>
          <cell r="I72">
            <v>2933747.69</v>
          </cell>
          <cell r="J72">
            <v>0</v>
          </cell>
          <cell r="K72">
            <v>27849.66</v>
          </cell>
          <cell r="L72">
            <v>0</v>
          </cell>
          <cell r="M72">
            <v>2961597.35</v>
          </cell>
          <cell r="N72" t="str">
            <v>1</v>
          </cell>
          <cell r="O72">
            <v>-2961597.35</v>
          </cell>
        </row>
        <row r="73">
          <cell r="B73">
            <v>0</v>
          </cell>
          <cell r="C73">
            <v>16300</v>
          </cell>
          <cell r="D73" t="str">
            <v>016300</v>
          </cell>
          <cell r="E73" t="str">
            <v>016300</v>
          </cell>
          <cell r="F73">
            <v>0</v>
          </cell>
          <cell r="G73" t="str">
            <v>Accum Amort - Building Imp</v>
          </cell>
          <cell r="H73">
            <v>0</v>
          </cell>
          <cell r="I73">
            <v>1586480.07</v>
          </cell>
          <cell r="J73">
            <v>0</v>
          </cell>
          <cell r="K73">
            <v>32366.49</v>
          </cell>
          <cell r="L73">
            <v>0</v>
          </cell>
          <cell r="M73">
            <v>1618846.56</v>
          </cell>
          <cell r="N73" t="str">
            <v>1</v>
          </cell>
          <cell r="O73">
            <v>-1618846.56</v>
          </cell>
        </row>
      </sheetData>
      <sheetData sheetId="1">
        <row r="26">
          <cell r="C26">
            <v>390.66353299999997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Q6">
            <v>41275</v>
          </cell>
        </row>
        <row r="7">
          <cell r="B7">
            <v>0</v>
          </cell>
          <cell r="C7">
            <v>41275</v>
          </cell>
          <cell r="D7">
            <v>41306</v>
          </cell>
          <cell r="E7">
            <v>41334</v>
          </cell>
          <cell r="F7">
            <v>41365</v>
          </cell>
          <cell r="G7">
            <v>41395</v>
          </cell>
          <cell r="H7">
            <v>41426</v>
          </cell>
          <cell r="I7">
            <v>41456</v>
          </cell>
          <cell r="J7">
            <v>41487</v>
          </cell>
          <cell r="K7">
            <v>41518</v>
          </cell>
          <cell r="L7">
            <v>41548</v>
          </cell>
          <cell r="M7">
            <v>41579</v>
          </cell>
          <cell r="N7">
            <v>41609</v>
          </cell>
          <cell r="O7" t="str">
            <v>cumul 2013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21</v>
          </cell>
          <cell r="I8">
            <v>23</v>
          </cell>
          <cell r="J8">
            <v>21</v>
          </cell>
          <cell r="K8">
            <v>21</v>
          </cell>
          <cell r="L8">
            <v>23</v>
          </cell>
          <cell r="M8">
            <v>19</v>
          </cell>
          <cell r="N8">
            <v>21</v>
          </cell>
          <cell r="O8">
            <v>252</v>
          </cell>
        </row>
        <row r="9">
          <cell r="B9" t="str">
            <v>QUANTITE LIVREE</v>
          </cell>
          <cell r="C9">
            <v>38333</v>
          </cell>
          <cell r="D9">
            <v>33441</v>
          </cell>
          <cell r="E9">
            <v>37818</v>
          </cell>
          <cell r="F9">
            <v>35028</v>
          </cell>
          <cell r="G9">
            <v>37456</v>
          </cell>
          <cell r="H9">
            <v>31980</v>
          </cell>
          <cell r="I9">
            <v>31305</v>
          </cell>
          <cell r="J9">
            <v>31982</v>
          </cell>
          <cell r="K9">
            <v>32919</v>
          </cell>
          <cell r="L9">
            <v>36380</v>
          </cell>
          <cell r="M9">
            <v>33191</v>
          </cell>
          <cell r="N9">
            <v>31289</v>
          </cell>
          <cell r="O9">
            <v>411122</v>
          </cell>
        </row>
        <row r="10">
          <cell r="B10" t="str">
            <v>CA PRIX TARIF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CA FACTURÉ</v>
          </cell>
          <cell r="C15">
            <v>53492.362000000001</v>
          </cell>
          <cell r="D15">
            <v>46535.053999999996</v>
          </cell>
          <cell r="E15">
            <v>53710.067000000003</v>
          </cell>
          <cell r="F15">
            <v>49142.866000000002</v>
          </cell>
          <cell r="G15">
            <v>51574.855000000003</v>
          </cell>
          <cell r="H15">
            <v>43957.953999999998</v>
          </cell>
          <cell r="I15">
            <v>43343.582999999999</v>
          </cell>
          <cell r="J15">
            <v>45107.839</v>
          </cell>
          <cell r="K15">
            <v>46304.03</v>
          </cell>
          <cell r="L15">
            <v>52369.902000000002</v>
          </cell>
          <cell r="M15">
            <v>48938.608</v>
          </cell>
          <cell r="N15">
            <v>45469.728999999999</v>
          </cell>
          <cell r="O15">
            <v>579946.84900000005</v>
          </cell>
        </row>
        <row r="16">
          <cell r="B16" t="str">
            <v>Ristournes differees</v>
          </cell>
          <cell r="C16">
            <v>211.86</v>
          </cell>
          <cell r="D16">
            <v>134.73599999999999</v>
          </cell>
          <cell r="E16">
            <v>297.75700000000001</v>
          </cell>
          <cell r="F16">
            <v>77.793000000000006</v>
          </cell>
          <cell r="G16">
            <v>304.16800000000001</v>
          </cell>
          <cell r="H16">
            <v>179.55699999999999</v>
          </cell>
          <cell r="I16">
            <v>207.43700000000001</v>
          </cell>
          <cell r="J16">
            <v>227.88499999999999</v>
          </cell>
          <cell r="K16">
            <v>394.87799999999999</v>
          </cell>
          <cell r="L16">
            <v>435.75099999999998</v>
          </cell>
          <cell r="M16">
            <v>448.45600000000002</v>
          </cell>
          <cell r="N16">
            <v>230.34200000000001</v>
          </cell>
          <cell r="O16">
            <v>3150.6200000000003</v>
          </cell>
        </row>
        <row r="17">
          <cell r="B17" t="str">
            <v>Animation promotionnelle</v>
          </cell>
          <cell r="C17">
            <v>969.63499999999999</v>
          </cell>
          <cell r="D17">
            <v>795.83299999999997</v>
          </cell>
          <cell r="E17">
            <v>998.83199999999999</v>
          </cell>
          <cell r="F17">
            <v>867.76</v>
          </cell>
          <cell r="G17">
            <v>983.82100000000003</v>
          </cell>
          <cell r="H17">
            <v>815.39</v>
          </cell>
          <cell r="I17">
            <v>783.298</v>
          </cell>
          <cell r="J17">
            <v>821.73800000000006</v>
          </cell>
          <cell r="K17">
            <v>1021.855</v>
          </cell>
          <cell r="L17">
            <v>1003.398</v>
          </cell>
          <cell r="M17">
            <v>956.92700000000002</v>
          </cell>
          <cell r="N17">
            <v>879.14400000000001</v>
          </cell>
          <cell r="O17">
            <v>10897.630999999999</v>
          </cell>
        </row>
        <row r="18">
          <cell r="B18" t="str">
            <v>Penalites</v>
          </cell>
          <cell r="C18">
            <v>73.352000000000004</v>
          </cell>
          <cell r="D18">
            <v>52.548000000000002</v>
          </cell>
          <cell r="E18">
            <v>27.169</v>
          </cell>
          <cell r="F18">
            <v>27.33</v>
          </cell>
          <cell r="G18">
            <v>38.621000000000002</v>
          </cell>
          <cell r="H18">
            <v>35.573999999999998</v>
          </cell>
          <cell r="I18">
            <v>47.786999999999999</v>
          </cell>
          <cell r="J18">
            <v>33.503999999999998</v>
          </cell>
          <cell r="K18">
            <v>88.962000000000003</v>
          </cell>
          <cell r="L18">
            <v>42.478999999999999</v>
          </cell>
          <cell r="M18">
            <v>31.75</v>
          </cell>
          <cell r="N18">
            <v>161.25</v>
          </cell>
          <cell r="O18">
            <v>660.32600000000002</v>
          </cell>
        </row>
        <row r="19">
          <cell r="B19" t="str">
            <v>Conditions Commerciales</v>
          </cell>
          <cell r="C19">
            <v>1254.847</v>
          </cell>
          <cell r="D19">
            <v>983.11699999999996</v>
          </cell>
          <cell r="E19">
            <v>1323.758</v>
          </cell>
          <cell r="F19">
            <v>972.88300000000004</v>
          </cell>
          <cell r="G19">
            <v>1326.6100000000001</v>
          </cell>
          <cell r="H19">
            <v>1030.521</v>
          </cell>
          <cell r="I19">
            <v>1038.5219999999999</v>
          </cell>
          <cell r="J19">
            <v>1083.127</v>
          </cell>
          <cell r="K19">
            <v>1505.6949999999999</v>
          </cell>
          <cell r="L19">
            <v>1481.6279999999999</v>
          </cell>
          <cell r="M19">
            <v>1437.133</v>
          </cell>
          <cell r="N19">
            <v>1270.7360000000001</v>
          </cell>
          <cell r="O19">
            <v>14708.577000000001</v>
          </cell>
        </row>
        <row r="20">
          <cell r="B20" t="str">
            <v>Commissions s/ventes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B21" t="str">
            <v>Taxe Organic</v>
          </cell>
          <cell r="C21">
            <v>87.233999999999995</v>
          </cell>
          <cell r="D21">
            <v>77.731999999999999</v>
          </cell>
          <cell r="E21">
            <v>89.150999999999996</v>
          </cell>
          <cell r="F21">
            <v>82.512</v>
          </cell>
          <cell r="G21">
            <v>87.356999999999999</v>
          </cell>
          <cell r="H21">
            <v>74.349000000000004</v>
          </cell>
          <cell r="I21">
            <v>71.322999999999993</v>
          </cell>
          <cell r="J21">
            <v>79.668999999999997</v>
          </cell>
          <cell r="K21">
            <v>78.814999999999998</v>
          </cell>
          <cell r="L21">
            <v>85.451999999999998</v>
          </cell>
          <cell r="M21">
            <v>82.468999999999994</v>
          </cell>
          <cell r="N21">
            <v>81.212999999999994</v>
          </cell>
          <cell r="O21">
            <v>977.27600000000007</v>
          </cell>
        </row>
        <row r="22">
          <cell r="B22" t="str">
            <v>Eco emballage</v>
          </cell>
          <cell r="C22">
            <v>679.47599999999989</v>
          </cell>
          <cell r="D22">
            <v>623.64100000000008</v>
          </cell>
          <cell r="E22">
            <v>681.06799999999998</v>
          </cell>
          <cell r="F22">
            <v>626.83399999999995</v>
          </cell>
          <cell r="G22">
            <v>649.44400000000007</v>
          </cell>
          <cell r="H22">
            <v>550.5</v>
          </cell>
          <cell r="I22">
            <v>558.05599999999993</v>
          </cell>
          <cell r="J22">
            <v>588.30199999999991</v>
          </cell>
          <cell r="K22">
            <v>571.29499999999996</v>
          </cell>
          <cell r="L22">
            <v>655.01099999999997</v>
          </cell>
          <cell r="M22">
            <v>618.75599999999997</v>
          </cell>
          <cell r="N22">
            <v>264.41499999999996</v>
          </cell>
          <cell r="O22">
            <v>7066.7979999999989</v>
          </cell>
        </row>
        <row r="23">
          <cell r="B23" t="str">
            <v>Autres charges variables sur ventes</v>
          </cell>
          <cell r="C23">
            <v>766.70999999999992</v>
          </cell>
          <cell r="D23">
            <v>701.37300000000005</v>
          </cell>
          <cell r="E23">
            <v>770.21899999999994</v>
          </cell>
          <cell r="F23">
            <v>709.346</v>
          </cell>
          <cell r="G23">
            <v>736.80100000000004</v>
          </cell>
          <cell r="H23">
            <v>624.84900000000005</v>
          </cell>
          <cell r="I23">
            <v>629.37899999999991</v>
          </cell>
          <cell r="J23">
            <v>667.97099999999989</v>
          </cell>
          <cell r="K23">
            <v>650.1099999999999</v>
          </cell>
          <cell r="L23">
            <v>740.46299999999997</v>
          </cell>
          <cell r="M23">
            <v>701.22499999999991</v>
          </cell>
          <cell r="N23">
            <v>345.62799999999993</v>
          </cell>
          <cell r="O23">
            <v>8044.0739999999978</v>
          </cell>
        </row>
        <row r="24">
          <cell r="B24" t="str">
            <v>CA NET ENCAISSE</v>
          </cell>
          <cell r="C24">
            <v>51470.805</v>
          </cell>
          <cell r="D24">
            <v>44850.563999999998</v>
          </cell>
          <cell r="E24">
            <v>51616.090000000004</v>
          </cell>
          <cell r="F24">
            <v>47460.637000000002</v>
          </cell>
          <cell r="G24">
            <v>49511.444000000003</v>
          </cell>
          <cell r="H24">
            <v>42302.583999999995</v>
          </cell>
          <cell r="I24">
            <v>41675.682000000001</v>
          </cell>
          <cell r="J24">
            <v>43356.741000000002</v>
          </cell>
          <cell r="K24">
            <v>44148.224999999999</v>
          </cell>
          <cell r="L24">
            <v>50147.811000000002</v>
          </cell>
          <cell r="M24">
            <v>46800.25</v>
          </cell>
          <cell r="N24">
            <v>43853.365000000005</v>
          </cell>
          <cell r="O24">
            <v>557194.19799999997</v>
          </cell>
        </row>
        <row r="25">
          <cell r="B25" t="str">
            <v>Transport</v>
          </cell>
          <cell r="C25">
            <v>4102.4980000000005</v>
          </cell>
          <cell r="D25">
            <v>3660.2710000000002</v>
          </cell>
          <cell r="E25">
            <v>4229.1689999999999</v>
          </cell>
          <cell r="F25">
            <v>3845.6370000000002</v>
          </cell>
          <cell r="G25">
            <v>4135.2960000000003</v>
          </cell>
          <cell r="H25">
            <v>3518.9849999999997</v>
          </cell>
          <cell r="I25">
            <v>3450.9210000000003</v>
          </cell>
          <cell r="J25">
            <v>3507.0309999999999</v>
          </cell>
          <cell r="K25">
            <v>3656.348</v>
          </cell>
          <cell r="L25">
            <v>3983.8639999999996</v>
          </cell>
          <cell r="M25">
            <v>3720.5729999999999</v>
          </cell>
          <cell r="N25">
            <v>3453.4600000000005</v>
          </cell>
          <cell r="O25">
            <v>45264.053</v>
          </cell>
        </row>
        <row r="26">
          <cell r="B26" t="str">
            <v>CVS Entrepots</v>
          </cell>
          <cell r="C26">
            <v>1207.0170000000001</v>
          </cell>
          <cell r="D26">
            <v>1042.373</v>
          </cell>
          <cell r="E26">
            <v>1198.251</v>
          </cell>
          <cell r="F26">
            <v>1095.4349999999999</v>
          </cell>
          <cell r="G26">
            <v>1181.4960000000001</v>
          </cell>
          <cell r="H26">
            <v>1003.5890000000001</v>
          </cell>
          <cell r="I26">
            <v>977.88800000000003</v>
          </cell>
          <cell r="J26">
            <v>1005.722</v>
          </cell>
          <cell r="K26">
            <v>1041.2439999999999</v>
          </cell>
          <cell r="L26">
            <v>1154.2560000000001</v>
          </cell>
          <cell r="M26">
            <v>1049.8009999999999</v>
          </cell>
          <cell r="N26">
            <v>996.81899999999996</v>
          </cell>
          <cell r="O26">
            <v>12953.891</v>
          </cell>
        </row>
        <row r="27">
          <cell r="B27" t="str">
            <v>CA NET ENCAISSE DEPART</v>
          </cell>
          <cell r="C27">
            <v>46161.29</v>
          </cell>
          <cell r="D27">
            <v>40147.919999999998</v>
          </cell>
          <cell r="E27">
            <v>46188.670000000006</v>
          </cell>
          <cell r="F27">
            <v>42519.565000000002</v>
          </cell>
          <cell r="G27">
            <v>44194.652000000002</v>
          </cell>
          <cell r="H27">
            <v>37780.009999999995</v>
          </cell>
          <cell r="I27">
            <v>37246.873</v>
          </cell>
          <cell r="J27">
            <v>38843.988000000005</v>
          </cell>
          <cell r="K27">
            <v>39450.633000000002</v>
          </cell>
          <cell r="L27">
            <v>45009.690999999999</v>
          </cell>
          <cell r="M27">
            <v>42029.876000000004</v>
          </cell>
          <cell r="N27">
            <v>39403.086000000003</v>
          </cell>
          <cell r="O27">
            <v>498976.25400000002</v>
          </cell>
        </row>
        <row r="28">
          <cell r="B28" t="str">
            <v>CVS de référence des produits fabriqués</v>
          </cell>
          <cell r="C28">
            <v>31536.170999999998</v>
          </cell>
          <cell r="D28">
            <v>27830.651000000002</v>
          </cell>
          <cell r="E28">
            <v>31252.448</v>
          </cell>
          <cell r="F28">
            <v>30080.115000000002</v>
          </cell>
          <cell r="G28">
            <v>31884.217000000001</v>
          </cell>
          <cell r="H28">
            <v>27307.756000000001</v>
          </cell>
          <cell r="I28">
            <v>26925.356</v>
          </cell>
          <cell r="J28">
            <v>27431.524000000001</v>
          </cell>
          <cell r="K28">
            <v>28514.047999999999</v>
          </cell>
          <cell r="L28">
            <v>32012.384999999998</v>
          </cell>
          <cell r="M28">
            <v>28911.524000000001</v>
          </cell>
          <cell r="N28">
            <v>27010.904999999999</v>
          </cell>
          <cell r="O28">
            <v>350697.1</v>
          </cell>
        </row>
        <row r="29">
          <cell r="B29" t="str">
            <v>CVS de référence des produits achetés</v>
          </cell>
          <cell r="C29">
            <v>6198.6970000000001</v>
          </cell>
          <cell r="D29">
            <v>4917.6099999999997</v>
          </cell>
          <cell r="E29">
            <v>6310.4650000000001</v>
          </cell>
          <cell r="F29">
            <v>4560.5249999999996</v>
          </cell>
          <cell r="G29">
            <v>4588.6540000000005</v>
          </cell>
          <cell r="H29">
            <v>3490.1060000000002</v>
          </cell>
          <cell r="I29">
            <v>3259.953</v>
          </cell>
          <cell r="J29">
            <v>3760.0949999999998</v>
          </cell>
          <cell r="K29">
            <v>3356.4949999999999</v>
          </cell>
          <cell r="L29">
            <v>3741.9789999999998</v>
          </cell>
          <cell r="M29">
            <v>4421.7110000000002</v>
          </cell>
          <cell r="N29">
            <v>4498.3900000000003</v>
          </cell>
          <cell r="O29">
            <v>53104.680000000008</v>
          </cell>
        </row>
        <row r="30">
          <cell r="B30" t="str">
            <v>Total CVS de référence</v>
          </cell>
          <cell r="C30">
            <v>37734.868000000002</v>
          </cell>
          <cell r="D30">
            <v>32748.261000000002</v>
          </cell>
          <cell r="E30">
            <v>37562.913</v>
          </cell>
          <cell r="F30">
            <v>34640.639999999999</v>
          </cell>
          <cell r="G30">
            <v>36472.870999999999</v>
          </cell>
          <cell r="H30">
            <v>30797.862000000001</v>
          </cell>
          <cell r="I30">
            <v>30185.309000000001</v>
          </cell>
          <cell r="J30">
            <v>31191.619000000002</v>
          </cell>
          <cell r="K30">
            <v>31870.542999999998</v>
          </cell>
          <cell r="L30">
            <v>35754.364000000001</v>
          </cell>
          <cell r="M30">
            <v>33333.235000000001</v>
          </cell>
          <cell r="N30">
            <v>31509.294999999998</v>
          </cell>
          <cell r="O30">
            <v>403801.77999999997</v>
          </cell>
        </row>
        <row r="31">
          <cell r="B31" t="str">
            <v>MARGE SUR CVS DE REFERENCE</v>
          </cell>
          <cell r="C31">
            <v>8426.4219999999987</v>
          </cell>
          <cell r="D31">
            <v>7399.658999999996</v>
          </cell>
          <cell r="E31">
            <v>8625.7570000000051</v>
          </cell>
          <cell r="F31">
            <v>7878.9250000000029</v>
          </cell>
          <cell r="G31">
            <v>7721.7810000000027</v>
          </cell>
          <cell r="H31">
            <v>6982.1479999999938</v>
          </cell>
          <cell r="I31">
            <v>7061.5639999999985</v>
          </cell>
          <cell r="J31">
            <v>7652.3690000000024</v>
          </cell>
          <cell r="K31">
            <v>7580.0900000000038</v>
          </cell>
          <cell r="L31">
            <v>9255.3269999999975</v>
          </cell>
          <cell r="M31">
            <v>8696.6410000000033</v>
          </cell>
          <cell r="N31">
            <v>7893.7910000000047</v>
          </cell>
          <cell r="O31">
            <v>95174.474000000046</v>
          </cell>
        </row>
        <row r="32">
          <cell r="B32" t="str">
            <v>Risque / marge DG</v>
          </cell>
          <cell r="C32">
            <v>-369.24299999999999</v>
          </cell>
          <cell r="D32">
            <v>-350.07600000000002</v>
          </cell>
          <cell r="E32">
            <v>-437.94799999999998</v>
          </cell>
          <cell r="F32">
            <v>-445.69400000000002</v>
          </cell>
          <cell r="G32">
            <v>-604.39400000000001</v>
          </cell>
          <cell r="H32">
            <v>-531.06299999999999</v>
          </cell>
          <cell r="I32">
            <v>-532.78199999999993</v>
          </cell>
          <cell r="J32">
            <v>-572.87300000000005</v>
          </cell>
          <cell r="K32">
            <v>-571.827</v>
          </cell>
          <cell r="L32">
            <v>-627.24099999999999</v>
          </cell>
          <cell r="M32">
            <v>-566.86899999999991</v>
          </cell>
          <cell r="N32">
            <v>-637.94199999999989</v>
          </cell>
          <cell r="O32">
            <v>-6247.9519999999993</v>
          </cell>
        </row>
        <row r="33">
          <cell r="B33" t="str">
            <v>Ecart transport</v>
          </cell>
          <cell r="C33">
            <v>170.54399999999896</v>
          </cell>
          <cell r="D33">
            <v>145.69600000000082</v>
          </cell>
          <cell r="E33">
            <v>66.909999999999172</v>
          </cell>
          <cell r="F33">
            <v>23.005000000000109</v>
          </cell>
          <cell r="G33">
            <v>189.42199999999866</v>
          </cell>
          <cell r="H33">
            <v>69.499000000000592</v>
          </cell>
          <cell r="I33">
            <v>22.125000000000796</v>
          </cell>
          <cell r="J33">
            <v>156.90000000000032</v>
          </cell>
          <cell r="K33">
            <v>125.00500000000079</v>
          </cell>
          <cell r="L33">
            <v>137.80800000000073</v>
          </cell>
          <cell r="M33">
            <v>-385.94999999999982</v>
          </cell>
          <cell r="N33">
            <v>-597.87700000000041</v>
          </cell>
          <cell r="O33">
            <v>123.08700000000067</v>
          </cell>
        </row>
        <row r="34">
          <cell r="B34" t="str">
            <v>Ecart prix du lait</v>
          </cell>
          <cell r="C34">
            <v>-460.08200000000005</v>
          </cell>
          <cell r="D34">
            <v>-152.48100000000002</v>
          </cell>
          <cell r="E34">
            <v>-136.88099999999997</v>
          </cell>
          <cell r="F34">
            <v>-288.77599999999995</v>
          </cell>
          <cell r="G34">
            <v>-16.366999999999965</v>
          </cell>
          <cell r="H34">
            <v>56.866000000000014</v>
          </cell>
          <cell r="I34">
            <v>787.16799999999978</v>
          </cell>
          <cell r="J34">
            <v>447.86700000000002</v>
          </cell>
          <cell r="K34">
            <v>800.4670000000001</v>
          </cell>
          <cell r="L34">
            <v>1087.2069999999999</v>
          </cell>
          <cell r="M34">
            <v>701.75800000000004</v>
          </cell>
          <cell r="N34">
            <v>827.83100000000013</v>
          </cell>
          <cell r="O34">
            <v>3654.5770000000002</v>
          </cell>
        </row>
        <row r="35">
          <cell r="B35" t="str">
            <v>Ecart prix matiere consommables</v>
          </cell>
          <cell r="C35">
            <v>-451.48264999999998</v>
          </cell>
          <cell r="D35">
            <v>-233.03474000000003</v>
          </cell>
          <cell r="E35">
            <v>-356.55444867845</v>
          </cell>
          <cell r="F35">
            <v>-315.86026999999996</v>
          </cell>
          <cell r="G35">
            <v>-314.40005999999994</v>
          </cell>
          <cell r="H35">
            <v>-276.76709000000005</v>
          </cell>
          <cell r="I35">
            <v>-293.74770999999998</v>
          </cell>
          <cell r="J35">
            <v>-286.00812000000002</v>
          </cell>
          <cell r="K35">
            <v>-246.92117999999999</v>
          </cell>
          <cell r="L35">
            <v>-247.06551000000002</v>
          </cell>
          <cell r="M35">
            <v>-215.48997999999997</v>
          </cell>
          <cell r="N35">
            <v>-251.00257000000002</v>
          </cell>
          <cell r="O35">
            <v>-3488.3343286784493</v>
          </cell>
        </row>
        <row r="36">
          <cell r="B36" t="str">
            <v>Ecart prix main d'oeuvre</v>
          </cell>
          <cell r="C36">
            <v>-94.950610000000097</v>
          </cell>
          <cell r="D36">
            <v>78.702580000000012</v>
          </cell>
          <cell r="E36">
            <v>-31.932249999999883</v>
          </cell>
          <cell r="F36">
            <v>-123.3001399999996</v>
          </cell>
          <cell r="G36">
            <v>301.76165415999958</v>
          </cell>
          <cell r="H36">
            <v>114.10395000000001</v>
          </cell>
          <cell r="I36">
            <v>-352.40631000000053</v>
          </cell>
          <cell r="J36">
            <v>-111.0619699999998</v>
          </cell>
          <cell r="K36">
            <v>-10.131330000000162</v>
          </cell>
          <cell r="L36">
            <v>-288.29410999999988</v>
          </cell>
          <cell r="M36">
            <v>200.26548999999983</v>
          </cell>
          <cell r="N36">
            <v>-173.92305999999891</v>
          </cell>
          <cell r="O36">
            <v>-491.16610583999943</v>
          </cell>
        </row>
        <row r="37">
          <cell r="B37" t="str">
            <v>Ecart prix énergie</v>
          </cell>
          <cell r="C37">
            <v>22.408560000000012</v>
          </cell>
          <cell r="D37">
            <v>-3.559673879999973</v>
          </cell>
          <cell r="E37">
            <v>61.023780000000031</v>
          </cell>
          <cell r="F37">
            <v>-177.78095804000006</v>
          </cell>
          <cell r="G37">
            <v>-44.998612480000013</v>
          </cell>
          <cell r="H37">
            <v>-90.118609480000018</v>
          </cell>
          <cell r="I37">
            <v>-168.77453459999992</v>
          </cell>
          <cell r="J37">
            <v>-127.80901000000006</v>
          </cell>
          <cell r="K37">
            <v>35.02198000000007</v>
          </cell>
          <cell r="L37">
            <v>-29.458859999999955</v>
          </cell>
          <cell r="M37">
            <v>0.7162700000000114</v>
          </cell>
          <cell r="N37">
            <v>157.51264183999999</v>
          </cell>
          <cell r="O37">
            <v>-365.81702663999977</v>
          </cell>
        </row>
        <row r="38">
          <cell r="B38" t="str">
            <v>Ecarts performance usines</v>
          </cell>
          <cell r="C38">
            <v>-532.39685224499806</v>
          </cell>
          <cell r="D38">
            <v>-495.21556491999615</v>
          </cell>
          <cell r="E38">
            <v>-317.88939406554772</v>
          </cell>
          <cell r="F38">
            <v>-788.11699087199565</v>
          </cell>
          <cell r="G38">
            <v>-469.99128159434463</v>
          </cell>
          <cell r="H38">
            <v>-0.29485426899901768</v>
          </cell>
          <cell r="I38">
            <v>20.368987014401206</v>
          </cell>
          <cell r="J38">
            <v>-209.28275020019379</v>
          </cell>
          <cell r="K38">
            <v>-207.04622671902553</v>
          </cell>
          <cell r="L38">
            <v>-371.12342119297938</v>
          </cell>
          <cell r="M38">
            <v>-288.28435630539286</v>
          </cell>
          <cell r="N38">
            <v>-147.53559000144182</v>
          </cell>
          <cell r="O38">
            <v>-3806.8082953705143</v>
          </cell>
        </row>
        <row r="39">
          <cell r="B39" t="str">
            <v>Ecarts dep. Emballages</v>
          </cell>
          <cell r="C39">
            <v>83.334000000000003</v>
          </cell>
          <cell r="D39">
            <v>87.037999999999997</v>
          </cell>
          <cell r="E39">
            <v>83.332999999999998</v>
          </cell>
          <cell r="F39">
            <v>83.332999999999998</v>
          </cell>
          <cell r="G39">
            <v>87.475999999999999</v>
          </cell>
          <cell r="H39">
            <v>79.540999999999997</v>
          </cell>
          <cell r="I39">
            <v>86.584999999999994</v>
          </cell>
          <cell r="J39">
            <v>77.909000000000006</v>
          </cell>
          <cell r="K39">
            <v>86.793000000000006</v>
          </cell>
          <cell r="L39">
            <v>82.722999999999999</v>
          </cell>
          <cell r="M39">
            <v>78.433000000000007</v>
          </cell>
          <cell r="N39">
            <v>-492.71600000000001</v>
          </cell>
          <cell r="O39">
            <v>423.78199999999993</v>
          </cell>
        </row>
        <row r="40">
          <cell r="B40" t="str">
            <v>Ecarts residuels</v>
          </cell>
          <cell r="C40">
            <v>291.60075031499429</v>
          </cell>
          <cell r="D40">
            <v>373.74839879999854</v>
          </cell>
          <cell r="E40">
            <v>92.896792743994865</v>
          </cell>
          <cell r="F40">
            <v>395.46092891199578</v>
          </cell>
          <cell r="G40">
            <v>-163.23125008565853</v>
          </cell>
          <cell r="H40">
            <v>-135.75739625100914</v>
          </cell>
          <cell r="I40">
            <v>-138.77543241439616</v>
          </cell>
          <cell r="J40">
            <v>33.016275200190648</v>
          </cell>
          <cell r="K40">
            <v>246.54875671902983</v>
          </cell>
          <cell r="L40">
            <v>246.73590119298797</v>
          </cell>
          <cell r="M40">
            <v>-50.643423694615876</v>
          </cell>
          <cell r="N40">
            <v>-152.04142183855652</v>
          </cell>
          <cell r="O40">
            <v>1039.5588795989556</v>
          </cell>
        </row>
        <row r="41">
          <cell r="B41" t="str">
            <v>MARGE SUR CVS  ( CONTRIBUTION I )</v>
          </cell>
          <cell r="C41">
            <v>9766.6898019300024</v>
          </cell>
          <cell r="D41">
            <v>7948.8409999999931</v>
          </cell>
          <cell r="E41">
            <v>9602.7985200000076</v>
          </cell>
          <cell r="F41">
            <v>9516.6544300000023</v>
          </cell>
          <cell r="G41">
            <v>8756.5035500000085</v>
          </cell>
          <cell r="H41">
            <v>7696.139000000001</v>
          </cell>
          <cell r="I41">
            <v>7631.8029999999935</v>
          </cell>
          <cell r="J41">
            <v>8243.7115750000048</v>
          </cell>
          <cell r="K41">
            <v>7322.1799999999985</v>
          </cell>
          <cell r="L41">
            <v>9264.0359999999873</v>
          </cell>
          <cell r="M41">
            <v>9222.7050000000127</v>
          </cell>
          <cell r="N41">
            <v>9361.4850000000024</v>
          </cell>
          <cell r="O41">
            <v>104333.54687693005</v>
          </cell>
        </row>
        <row r="42">
          <cell r="B42" t="str">
            <v>Frais marketing</v>
          </cell>
          <cell r="C42">
            <v>508.72200000000004</v>
          </cell>
          <cell r="D42">
            <v>507.72299999999996</v>
          </cell>
          <cell r="E42">
            <v>509.02</v>
          </cell>
          <cell r="F42">
            <v>508.04700000000003</v>
          </cell>
          <cell r="G42">
            <v>509.02299999999997</v>
          </cell>
          <cell r="H42">
            <v>509.00100000000003</v>
          </cell>
          <cell r="I42">
            <v>506.71300000000002</v>
          </cell>
          <cell r="J42">
            <v>509.44900000000001</v>
          </cell>
          <cell r="K42">
            <v>281.26900000000001</v>
          </cell>
          <cell r="L42">
            <v>281.41700000000003</v>
          </cell>
          <cell r="M42">
            <v>328.322</v>
          </cell>
          <cell r="N42">
            <v>-150.50700000000006</v>
          </cell>
          <cell r="O42">
            <v>4808.1990000000005</v>
          </cell>
        </row>
        <row r="43">
          <cell r="B43" t="str">
            <v>Ajustement budget marketing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B44" t="str">
            <v xml:space="preserve"> CONTRIBUTION  II</v>
          </cell>
          <cell r="C44">
            <v>9257.9678019300027</v>
          </cell>
          <cell r="D44">
            <v>7441.1179999999931</v>
          </cell>
          <cell r="E44">
            <v>9093.7785200000071</v>
          </cell>
          <cell r="F44">
            <v>9008.6074300000018</v>
          </cell>
          <cell r="G44">
            <v>8247.4805500000093</v>
          </cell>
          <cell r="H44">
            <v>7187.1380000000008</v>
          </cell>
          <cell r="I44">
            <v>7125.0899999999938</v>
          </cell>
          <cell r="J44">
            <v>7734.2625750000052</v>
          </cell>
          <cell r="K44">
            <v>7040.9109999999982</v>
          </cell>
          <cell r="L44">
            <v>8982.6189999999879</v>
          </cell>
          <cell r="M44">
            <v>8894.3830000000125</v>
          </cell>
          <cell r="N44">
            <v>9511.992000000002</v>
          </cell>
          <cell r="O44">
            <v>99525.347876930013</v>
          </cell>
        </row>
        <row r="45">
          <cell r="B45" t="str">
            <v>Frais fixes industriels et R &amp; D</v>
          </cell>
          <cell r="C45">
            <v>6738.3159999999998</v>
          </cell>
          <cell r="D45">
            <v>6744.9340000000002</v>
          </cell>
          <cell r="E45">
            <v>6998.5119999999997</v>
          </cell>
          <cell r="F45">
            <v>6559.5080000000007</v>
          </cell>
          <cell r="G45">
            <v>6525.802999999999</v>
          </cell>
          <cell r="H45">
            <v>7279.5029999999988</v>
          </cell>
          <cell r="I45">
            <v>7195.3730000000005</v>
          </cell>
          <cell r="J45">
            <v>6386.8640000000005</v>
          </cell>
          <cell r="K45">
            <v>5998.9769999999999</v>
          </cell>
          <cell r="L45">
            <v>7133.8680000000004</v>
          </cell>
          <cell r="M45">
            <v>6779.0420000000004</v>
          </cell>
          <cell r="N45">
            <v>7076.447000000001</v>
          </cell>
          <cell r="O45">
            <v>81417.146999999997</v>
          </cell>
        </row>
        <row r="46">
          <cell r="B46" t="str">
            <v>Travaux neufs</v>
          </cell>
          <cell r="C46">
            <v>-70.706000000000003</v>
          </cell>
          <cell r="D46">
            <v>-4.9740000000000002</v>
          </cell>
          <cell r="E46">
            <v>-12.643000000000001</v>
          </cell>
          <cell r="F46">
            <v>143.589</v>
          </cell>
          <cell r="G46">
            <v>127.40300000000001</v>
          </cell>
          <cell r="H46">
            <v>22.8</v>
          </cell>
          <cell r="I46">
            <v>124.351</v>
          </cell>
          <cell r="J46">
            <v>99.956000000000003</v>
          </cell>
          <cell r="K46">
            <v>-30.584</v>
          </cell>
          <cell r="L46">
            <v>112.845</v>
          </cell>
          <cell r="M46">
            <v>137.59100000000001</v>
          </cell>
          <cell r="N46">
            <v>341.23200000000003</v>
          </cell>
          <cell r="O46">
            <v>990.86000000000013</v>
          </cell>
        </row>
        <row r="47">
          <cell r="B47" t="str">
            <v xml:space="preserve">     dt Amortissements</v>
          </cell>
          <cell r="C47">
            <v>2577.3200000000002</v>
          </cell>
          <cell r="D47">
            <v>2576.75</v>
          </cell>
          <cell r="E47">
            <v>2576.75</v>
          </cell>
          <cell r="F47">
            <v>2576.75</v>
          </cell>
          <cell r="G47">
            <v>2577.078</v>
          </cell>
          <cell r="H47">
            <v>2576.75</v>
          </cell>
          <cell r="I47">
            <v>2576.75</v>
          </cell>
          <cell r="J47">
            <v>2576.75</v>
          </cell>
          <cell r="K47">
            <v>2577.1239999999998</v>
          </cell>
          <cell r="L47">
            <v>2726.05</v>
          </cell>
          <cell r="M47">
            <v>2716.75</v>
          </cell>
          <cell r="N47">
            <v>2877.4940000000001</v>
          </cell>
          <cell r="O47">
            <v>31512.315999999999</v>
          </cell>
        </row>
        <row r="48">
          <cell r="B48" t="str">
            <v xml:space="preserve">     dt Leasing - Loyer</v>
          </cell>
          <cell r="C48">
            <v>338.46300000000002</v>
          </cell>
          <cell r="D48">
            <v>338.46300000000002</v>
          </cell>
          <cell r="E48">
            <v>338.46300000000002</v>
          </cell>
          <cell r="F48">
            <v>338.46300000000002</v>
          </cell>
          <cell r="G48">
            <v>338.46300000000002</v>
          </cell>
          <cell r="H48">
            <v>338.46300000000002</v>
          </cell>
          <cell r="I48">
            <v>338.46300000000002</v>
          </cell>
          <cell r="J48">
            <v>338.46300000000002</v>
          </cell>
          <cell r="K48">
            <v>323.46300000000002</v>
          </cell>
          <cell r="L48">
            <v>323.46300000000002</v>
          </cell>
          <cell r="M48">
            <v>323.46300000000002</v>
          </cell>
          <cell r="N48">
            <v>323.49400000000003</v>
          </cell>
          <cell r="O48">
            <v>4001.5870000000009</v>
          </cell>
        </row>
        <row r="49">
          <cell r="B49" t="str">
            <v>Frais Fixes Logistiques</v>
          </cell>
          <cell r="C49">
            <v>443.98399999999998</v>
          </cell>
          <cell r="D49">
            <v>458.12700000000001</v>
          </cell>
          <cell r="E49">
            <v>445.09</v>
          </cell>
          <cell r="F49">
            <v>452.483</v>
          </cell>
          <cell r="G49">
            <v>445.89699999999999</v>
          </cell>
          <cell r="H49">
            <v>433.36099999999999</v>
          </cell>
          <cell r="I49">
            <v>428.12200000000001</v>
          </cell>
          <cell r="J49">
            <v>429.702</v>
          </cell>
          <cell r="K49">
            <v>433.80500000000001</v>
          </cell>
          <cell r="L49">
            <v>435.90899999999999</v>
          </cell>
          <cell r="M49">
            <v>441.95299999999997</v>
          </cell>
          <cell r="N49">
            <v>435.57799999999997</v>
          </cell>
          <cell r="O49">
            <v>5284.0109999999986</v>
          </cell>
        </row>
        <row r="50">
          <cell r="B50" t="str">
            <v>Frais Fixes sous traitance</v>
          </cell>
          <cell r="C50">
            <v>1527.8</v>
          </cell>
          <cell r="D50">
            <v>1063.5</v>
          </cell>
          <cell r="E50">
            <v>1387.136</v>
          </cell>
          <cell r="F50">
            <v>925.08</v>
          </cell>
          <cell r="G50">
            <v>882.44799999999998</v>
          </cell>
          <cell r="H50">
            <v>711.32500000000005</v>
          </cell>
          <cell r="I50">
            <v>693.59699999999998</v>
          </cell>
          <cell r="J50">
            <v>902.19399999999996</v>
          </cell>
          <cell r="K50">
            <v>809.79399999999998</v>
          </cell>
          <cell r="L50">
            <v>876.24800000000005</v>
          </cell>
          <cell r="M50">
            <v>1166.6980000000001</v>
          </cell>
          <cell r="N50">
            <v>1229.7670000000001</v>
          </cell>
          <cell r="O50">
            <v>12175.587</v>
          </cell>
        </row>
        <row r="51">
          <cell r="B51" t="str">
            <v>Marge de tiers</v>
          </cell>
          <cell r="C51">
            <v>556.43628062670552</v>
          </cell>
          <cell r="D51">
            <v>526.68200000000002</v>
          </cell>
          <cell r="E51">
            <v>727.03652</v>
          </cell>
          <cell r="F51">
            <v>615.51742999999999</v>
          </cell>
          <cell r="G51">
            <v>790.85155000000009</v>
          </cell>
          <cell r="H51">
            <v>530.34799999999996</v>
          </cell>
          <cell r="I51">
            <v>497.0990000000001</v>
          </cell>
          <cell r="J51">
            <v>497.28257499999995</v>
          </cell>
          <cell r="K51">
            <v>563.06000000000017</v>
          </cell>
          <cell r="L51">
            <v>666.85599999999999</v>
          </cell>
          <cell r="M51">
            <v>595.08199999999988</v>
          </cell>
          <cell r="N51">
            <v>203.54499999999999</v>
          </cell>
          <cell r="O51">
            <v>6769.7963556267059</v>
          </cell>
        </row>
        <row r="52">
          <cell r="B52" t="str">
            <v>Ecart valorisation de stock</v>
          </cell>
          <cell r="C52">
            <v>-363.7614786966995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105.041</v>
          </cell>
          <cell r="O52">
            <v>-258.7204786966995</v>
          </cell>
        </row>
        <row r="53">
          <cell r="B53" t="str">
            <v xml:space="preserve"> CONTRIBUTION  III</v>
          </cell>
          <cell r="C53">
            <v>425.89899999999579</v>
          </cell>
          <cell r="D53">
            <v>-1347.1510000000071</v>
          </cell>
          <cell r="E53">
            <v>-451.35299999999188</v>
          </cell>
          <cell r="F53">
            <v>312.43000000000029</v>
          </cell>
          <cell r="G53">
            <v>-524.92199999998957</v>
          </cell>
          <cell r="H53">
            <v>-1790.1989999999987</v>
          </cell>
          <cell r="I53">
            <v>-1813.4520000000075</v>
          </cell>
          <cell r="J53">
            <v>-581.73599999999442</v>
          </cell>
          <cell r="K53">
            <v>-734.14100000000235</v>
          </cell>
          <cell r="L53">
            <v>-243.1070000000127</v>
          </cell>
          <cell r="M53">
            <v>-225.98299999998926</v>
          </cell>
          <cell r="N53">
            <v>120.38200000000143</v>
          </cell>
          <cell r="O53">
            <v>-6853.332999999996</v>
          </cell>
        </row>
        <row r="54">
          <cell r="B54" t="str">
            <v>Frais Fixes Dept Marketing</v>
          </cell>
          <cell r="C54">
            <v>58.61</v>
          </cell>
          <cell r="D54">
            <v>62.91</v>
          </cell>
          <cell r="E54">
            <v>59.629999999999995</v>
          </cell>
          <cell r="F54">
            <v>58.248000000000005</v>
          </cell>
          <cell r="G54">
            <v>64.076999999999998</v>
          </cell>
          <cell r="H54">
            <v>75.459000000000003</v>
          </cell>
          <cell r="I54">
            <v>59.341000000000001</v>
          </cell>
          <cell r="J54">
            <v>50.275000000000006</v>
          </cell>
          <cell r="K54">
            <v>57.844000000000001</v>
          </cell>
          <cell r="L54">
            <v>69.763000000000005</v>
          </cell>
          <cell r="M54">
            <v>19.71</v>
          </cell>
          <cell r="N54">
            <v>-164.94899999999998</v>
          </cell>
          <cell r="O54">
            <v>470.91800000000012</v>
          </cell>
        </row>
        <row r="55">
          <cell r="B55" t="str">
            <v>Frais Fixes Dept Ventes</v>
          </cell>
          <cell r="C55">
            <v>480.01800000000003</v>
          </cell>
          <cell r="D55">
            <v>435.46299999999991</v>
          </cell>
          <cell r="E55">
            <v>492.55100000000004</v>
          </cell>
          <cell r="F55">
            <v>537.78800000000001</v>
          </cell>
          <cell r="G55">
            <v>477.78100000000001</v>
          </cell>
          <cell r="H55">
            <v>519.61400000000003</v>
          </cell>
          <cell r="I55">
            <v>499.09499999999991</v>
          </cell>
          <cell r="J55">
            <v>404.25699999999995</v>
          </cell>
          <cell r="K55">
            <v>449.82100000000003</v>
          </cell>
          <cell r="L55">
            <v>472.43900000000002</v>
          </cell>
          <cell r="M55">
            <v>476.59100000000007</v>
          </cell>
          <cell r="N55">
            <v>140.63899999999995</v>
          </cell>
          <cell r="O55">
            <v>5386.0570000000007</v>
          </cell>
        </row>
        <row r="56">
          <cell r="B56" t="str">
            <v>Frais Fixes Dept Flux</v>
          </cell>
          <cell r="C56">
            <v>269.96000000000004</v>
          </cell>
          <cell r="D56">
            <v>228.42400000000001</v>
          </cell>
          <cell r="E56">
            <v>207.00600000000003</v>
          </cell>
          <cell r="F56">
            <v>209.40600000000001</v>
          </cell>
          <cell r="G56">
            <v>236.696</v>
          </cell>
          <cell r="H56">
            <v>201.489</v>
          </cell>
          <cell r="I56">
            <v>307.238</v>
          </cell>
          <cell r="J56">
            <v>201.13400000000001</v>
          </cell>
          <cell r="K56">
            <v>251.15800000000002</v>
          </cell>
          <cell r="L56">
            <v>235.44399999999999</v>
          </cell>
          <cell r="M56">
            <v>244.50399999999999</v>
          </cell>
          <cell r="N56">
            <v>257.05399999999997</v>
          </cell>
          <cell r="O56">
            <v>2849.5129999999999</v>
          </cell>
        </row>
        <row r="57">
          <cell r="B57" t="str">
            <v>Frais Fixes Dept Administ</v>
          </cell>
          <cell r="C57">
            <v>1029.078</v>
          </cell>
          <cell r="D57">
            <v>889.24099999999999</v>
          </cell>
          <cell r="E57">
            <v>964.41899999999998</v>
          </cell>
          <cell r="F57">
            <v>896.87700000000007</v>
          </cell>
          <cell r="G57">
            <v>176.126</v>
          </cell>
          <cell r="H57">
            <v>879.02200000000005</v>
          </cell>
          <cell r="I57">
            <v>674.98699999999997</v>
          </cell>
          <cell r="J57">
            <v>892.68799999999999</v>
          </cell>
          <cell r="K57">
            <v>820.03200000000004</v>
          </cell>
          <cell r="L57">
            <v>778.28399999999999</v>
          </cell>
          <cell r="M57">
            <v>879.73800000000006</v>
          </cell>
          <cell r="N57">
            <v>412.86900000000003</v>
          </cell>
          <cell r="O57">
            <v>9293.3610000000008</v>
          </cell>
        </row>
        <row r="58">
          <cell r="B58" t="str">
            <v xml:space="preserve">     dt Amortissements Tous depts</v>
          </cell>
          <cell r="C58">
            <v>153</v>
          </cell>
          <cell r="D58">
            <v>153</v>
          </cell>
          <cell r="E58">
            <v>153</v>
          </cell>
          <cell r="F58">
            <v>153</v>
          </cell>
          <cell r="G58">
            <v>153</v>
          </cell>
          <cell r="H58">
            <v>153</v>
          </cell>
          <cell r="I58">
            <v>153</v>
          </cell>
          <cell r="J58">
            <v>153</v>
          </cell>
          <cell r="K58">
            <v>153</v>
          </cell>
          <cell r="L58">
            <v>153</v>
          </cell>
          <cell r="M58">
            <v>153</v>
          </cell>
          <cell r="N58">
            <v>153</v>
          </cell>
          <cell r="O58">
            <v>1836</v>
          </cell>
        </row>
        <row r="59">
          <cell r="B59" t="str">
            <v>RESULTAT OPERATIONNEL</v>
          </cell>
          <cell r="C59">
            <v>-1411.7670000000044</v>
          </cell>
          <cell r="D59">
            <v>-2963.1890000000071</v>
          </cell>
          <cell r="E59">
            <v>-2174.9589999999921</v>
          </cell>
          <cell r="F59">
            <v>-1389.8889999999997</v>
          </cell>
          <cell r="G59">
            <v>-1479.6019999999894</v>
          </cell>
          <cell r="H59">
            <v>-3465.782999999999</v>
          </cell>
          <cell r="I59">
            <v>-3354.1130000000076</v>
          </cell>
          <cell r="J59">
            <v>-2130.0899999999942</v>
          </cell>
          <cell r="K59">
            <v>-2312.9960000000024</v>
          </cell>
          <cell r="L59">
            <v>-1799.0370000000125</v>
          </cell>
          <cell r="M59">
            <v>-1846.5259999999894</v>
          </cell>
          <cell r="N59">
            <v>-525.23099999999852</v>
          </cell>
          <cell r="O59">
            <v>-24853.181999999997</v>
          </cell>
        </row>
        <row r="60">
          <cell r="B60" t="str">
            <v>Honoraires de gestion et divers</v>
          </cell>
          <cell r="C60">
            <v>284.49800000000005</v>
          </cell>
          <cell r="D60">
            <v>308.49100000000004</v>
          </cell>
          <cell r="E60">
            <v>94.547000000000025</v>
          </cell>
          <cell r="F60">
            <v>179.20899999999997</v>
          </cell>
          <cell r="G60">
            <v>193.88600000000005</v>
          </cell>
          <cell r="H60">
            <v>64.110999999999976</v>
          </cell>
          <cell r="I60">
            <v>179.19200000000001</v>
          </cell>
          <cell r="J60">
            <v>159.18999999999997</v>
          </cell>
          <cell r="K60">
            <v>35.974000000000018</v>
          </cell>
          <cell r="L60">
            <v>149.01700000000005</v>
          </cell>
          <cell r="M60">
            <v>155.09600000000003</v>
          </cell>
          <cell r="N60">
            <v>1110.8420000000001</v>
          </cell>
          <cell r="O60">
            <v>2914.0529999999999</v>
          </cell>
        </row>
        <row r="61">
          <cell r="B61" t="str">
            <v>RESULTAT D EXPLOITATION</v>
          </cell>
          <cell r="C61">
            <v>-1696.2650000000044</v>
          </cell>
          <cell r="D61">
            <v>-3271.6800000000071</v>
          </cell>
          <cell r="E61">
            <v>-2269.5059999999921</v>
          </cell>
          <cell r="F61">
            <v>-1569.0979999999997</v>
          </cell>
          <cell r="G61">
            <v>-1673.4879999999894</v>
          </cell>
          <cell r="H61">
            <v>-3529.8939999999989</v>
          </cell>
          <cell r="I61">
            <v>-3533.3050000000076</v>
          </cell>
          <cell r="J61">
            <v>-2289.2799999999943</v>
          </cell>
          <cell r="K61">
            <v>-2348.9700000000025</v>
          </cell>
          <cell r="L61">
            <v>-1948.0540000000126</v>
          </cell>
          <cell r="M61">
            <v>-2001.6219999999894</v>
          </cell>
          <cell r="N61">
            <v>-1636.0729999999985</v>
          </cell>
          <cell r="O61">
            <v>-27767.234999999993</v>
          </cell>
        </row>
        <row r="62">
          <cell r="B62" t="str">
            <v>Resultat financier</v>
          </cell>
          <cell r="C62">
            <v>-6.6020000000000003</v>
          </cell>
          <cell r="D62">
            <v>58.204999999999998</v>
          </cell>
          <cell r="E62">
            <v>60.561999999999998</v>
          </cell>
          <cell r="F62">
            <v>-21.343</v>
          </cell>
          <cell r="G62">
            <v>-20.456</v>
          </cell>
          <cell r="H62">
            <v>43.601999999999997</v>
          </cell>
          <cell r="I62">
            <v>50.847000000000001</v>
          </cell>
          <cell r="J62">
            <v>30.98</v>
          </cell>
          <cell r="K62">
            <v>41.860999999999997</v>
          </cell>
          <cell r="L62">
            <v>13.512</v>
          </cell>
          <cell r="M62">
            <v>44.869</v>
          </cell>
          <cell r="N62">
            <v>112.79900000000001</v>
          </cell>
          <cell r="O62">
            <v>408.83600000000001</v>
          </cell>
        </row>
        <row r="63">
          <cell r="B63" t="str">
            <v>Resultat exceptionnel</v>
          </cell>
          <cell r="C63">
            <v>-1388.9840000000002</v>
          </cell>
          <cell r="D63">
            <v>-1329.4290000000001</v>
          </cell>
          <cell r="E63">
            <v>3.1320000000000014</v>
          </cell>
          <cell r="F63">
            <v>-21.073999999999998</v>
          </cell>
          <cell r="G63">
            <v>28.785</v>
          </cell>
          <cell r="H63">
            <v>8.9090000000000025</v>
          </cell>
          <cell r="I63">
            <v>20.831</v>
          </cell>
          <cell r="J63">
            <v>-5.0459999999999994</v>
          </cell>
          <cell r="K63">
            <v>12.21</v>
          </cell>
          <cell r="L63">
            <v>-44.182000000000002</v>
          </cell>
          <cell r="M63">
            <v>160.059</v>
          </cell>
          <cell r="N63">
            <v>-3533.1869999999999</v>
          </cell>
          <cell r="O63">
            <v>-6087.9759999999997</v>
          </cell>
        </row>
        <row r="64">
          <cell r="B64" t="str">
            <v xml:space="preserve">     dt Amortissements dérogatoires</v>
          </cell>
          <cell r="C64">
            <v>-1339.0830000000001</v>
          </cell>
          <cell r="D64">
            <v>-1339.0830000000001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140</v>
          </cell>
          <cell r="M64">
            <v>140</v>
          </cell>
          <cell r="N64">
            <v>-2629.152</v>
          </cell>
          <cell r="O64">
            <v>-5027.3180000000002</v>
          </cell>
        </row>
        <row r="65">
          <cell r="B65" t="str">
            <v>RESULTAT AVANT INT. &amp; PART.</v>
          </cell>
          <cell r="C65">
            <v>-300.67900000000418</v>
          </cell>
          <cell r="D65">
            <v>-2000.456000000007</v>
          </cell>
          <cell r="E65">
            <v>-2333.1999999999921</v>
          </cell>
          <cell r="F65">
            <v>-1526.6809999999998</v>
          </cell>
          <cell r="G65">
            <v>-1681.8169999999893</v>
          </cell>
          <cell r="H65">
            <v>-3582.4049999999988</v>
          </cell>
          <cell r="I65">
            <v>-3604.9830000000075</v>
          </cell>
          <cell r="J65">
            <v>-2315.2139999999945</v>
          </cell>
          <cell r="K65">
            <v>-2403.0410000000024</v>
          </cell>
          <cell r="L65">
            <v>-1917.3840000000125</v>
          </cell>
          <cell r="M65">
            <v>-2206.5499999999893</v>
          </cell>
          <cell r="N65">
            <v>1784.3150000000014</v>
          </cell>
          <cell r="O65">
            <v>-22088.09499999999</v>
          </cell>
        </row>
        <row r="66">
          <cell r="B66" t="str">
            <v>Interessement et participation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B67" t="str">
            <v>RESULTAT AVANT IMPOTS</v>
          </cell>
          <cell r="C67">
            <v>-300.67900000000418</v>
          </cell>
          <cell r="D67">
            <v>-2000.456000000007</v>
          </cell>
          <cell r="E67">
            <v>-2333.1999999999921</v>
          </cell>
          <cell r="F67">
            <v>-1526.6809999999998</v>
          </cell>
          <cell r="G67">
            <v>-1681.8169999999893</v>
          </cell>
          <cell r="H67">
            <v>-3582.4049999999988</v>
          </cell>
          <cell r="I67">
            <v>-3604.9830000000075</v>
          </cell>
          <cell r="J67">
            <v>-2315.2139999999945</v>
          </cell>
          <cell r="K67">
            <v>-2403.0410000000024</v>
          </cell>
          <cell r="L67">
            <v>-1917.3840000000125</v>
          </cell>
          <cell r="M67">
            <v>-2206.5499999999893</v>
          </cell>
          <cell r="N67">
            <v>1784.3150000000014</v>
          </cell>
          <cell r="O67">
            <v>-22088.09499999999</v>
          </cell>
        </row>
        <row r="68">
          <cell r="B68" t="str">
            <v>Impot sur les societes</v>
          </cell>
          <cell r="C68">
            <v>-100</v>
          </cell>
          <cell r="D68">
            <v>-667</v>
          </cell>
          <cell r="E68">
            <v>-797</v>
          </cell>
          <cell r="F68">
            <v>-696.00099999999998</v>
          </cell>
          <cell r="G68">
            <v>-561</v>
          </cell>
          <cell r="H68">
            <v>-1007</v>
          </cell>
          <cell r="I68">
            <v>-1202</v>
          </cell>
          <cell r="J68">
            <v>-772</v>
          </cell>
          <cell r="K68">
            <v>-801</v>
          </cell>
          <cell r="L68">
            <v>-639</v>
          </cell>
          <cell r="M68">
            <v>-734</v>
          </cell>
          <cell r="N68">
            <v>-1765.7159999999999</v>
          </cell>
          <cell r="O68">
            <v>-9741.7170000000006</v>
          </cell>
        </row>
        <row r="69">
          <cell r="B69" t="str">
            <v>RESULTAT APRES IMPOTS</v>
          </cell>
          <cell r="C69">
            <v>-200.67900000000418</v>
          </cell>
          <cell r="D69">
            <v>-1333.456000000007</v>
          </cell>
          <cell r="E69">
            <v>-1536.1999999999921</v>
          </cell>
          <cell r="F69">
            <v>-830.67999999999984</v>
          </cell>
          <cell r="G69">
            <v>-1120.8169999999893</v>
          </cell>
          <cell r="H69">
            <v>-2575.4049999999988</v>
          </cell>
          <cell r="I69">
            <v>-2402.9830000000075</v>
          </cell>
          <cell r="J69">
            <v>-1543.2139999999945</v>
          </cell>
          <cell r="K69">
            <v>-1602.0410000000024</v>
          </cell>
          <cell r="L69">
            <v>-1278.3840000000125</v>
          </cell>
          <cell r="M69">
            <v>-1472.5499999999893</v>
          </cell>
          <cell r="N69">
            <v>3550.0310000000013</v>
          </cell>
          <cell r="O69">
            <v>-12346.377999999995</v>
          </cell>
        </row>
        <row r="70">
          <cell r="B70" t="str">
            <v xml:space="preserve">     Total Amortissements </v>
          </cell>
          <cell r="C70">
            <v>1391.2370000000001</v>
          </cell>
          <cell r="D70">
            <v>1390.6669999999999</v>
          </cell>
          <cell r="E70">
            <v>2729.75</v>
          </cell>
          <cell r="F70">
            <v>2729.75</v>
          </cell>
          <cell r="G70">
            <v>2730.078</v>
          </cell>
          <cell r="H70">
            <v>2729.75</v>
          </cell>
          <cell r="I70">
            <v>2729.75</v>
          </cell>
          <cell r="J70">
            <v>2729.75</v>
          </cell>
          <cell r="K70">
            <v>2730.1239999999998</v>
          </cell>
          <cell r="L70">
            <v>3019.05</v>
          </cell>
          <cell r="M70">
            <v>3009.75</v>
          </cell>
          <cell r="N70">
            <v>401.3420000000001</v>
          </cell>
          <cell r="O70">
            <v>28320.998</v>
          </cell>
        </row>
        <row r="71">
          <cell r="B71" t="str">
            <v>CASH FLOW NET</v>
          </cell>
          <cell r="C71">
            <v>1190.5579999999959</v>
          </cell>
          <cell r="D71">
            <v>57.029666666661797</v>
          </cell>
          <cell r="E71">
            <v>1193.5500000000079</v>
          </cell>
          <cell r="F71">
            <v>1899.0700000000002</v>
          </cell>
          <cell r="G71">
            <v>1608.8666666666736</v>
          </cell>
          <cell r="H71">
            <v>154.48000000000047</v>
          </cell>
          <cell r="I71">
            <v>326.42799999999443</v>
          </cell>
          <cell r="J71">
            <v>1186.2740000000044</v>
          </cell>
          <cell r="K71">
            <v>1128.0829999999974</v>
          </cell>
          <cell r="L71">
            <v>1740.6659999999877</v>
          </cell>
          <cell r="M71">
            <v>1537.2000000000107</v>
          </cell>
          <cell r="N71">
            <v>3951.3730000000014</v>
          </cell>
          <cell r="O71">
            <v>15973.578333333337</v>
          </cell>
        </row>
        <row r="72">
          <cell r="B72" t="str">
            <v>Amortissements Leasing</v>
          </cell>
          <cell r="C72">
            <v>310.5</v>
          </cell>
          <cell r="D72">
            <v>310.5</v>
          </cell>
          <cell r="E72">
            <v>310.5</v>
          </cell>
          <cell r="F72">
            <v>310.5</v>
          </cell>
          <cell r="G72">
            <v>310.5</v>
          </cell>
          <cell r="H72">
            <v>310.5</v>
          </cell>
          <cell r="I72">
            <v>310.5</v>
          </cell>
          <cell r="J72">
            <v>310.5</v>
          </cell>
          <cell r="K72">
            <v>310.5</v>
          </cell>
          <cell r="L72">
            <v>310.5</v>
          </cell>
          <cell r="M72">
            <v>310.5</v>
          </cell>
          <cell r="N72">
            <v>310.5</v>
          </cell>
          <cell r="O72">
            <v>3726</v>
          </cell>
        </row>
        <row r="73">
          <cell r="B73" t="str">
            <v>CASH FLOW BRUT RETRAITE AVANT IS</v>
          </cell>
          <cell r="C73">
            <v>1401.0579999999959</v>
          </cell>
          <cell r="D73">
            <v>-299.28900000000715</v>
          </cell>
          <cell r="E73">
            <v>707.05000000000791</v>
          </cell>
          <cell r="F73">
            <v>1513.5690000000002</v>
          </cell>
          <cell r="G73">
            <v>1358.7610000000104</v>
          </cell>
          <cell r="H73">
            <v>-542.15499999999906</v>
          </cell>
          <cell r="I73">
            <v>-564.73300000000745</v>
          </cell>
          <cell r="J73">
            <v>725.03600000000563</v>
          </cell>
          <cell r="K73">
            <v>637.58299999999736</v>
          </cell>
          <cell r="L73">
            <v>1412.1659999999874</v>
          </cell>
          <cell r="M73">
            <v>1113.7000000000107</v>
          </cell>
          <cell r="N73">
            <v>2496.1570000000015</v>
          </cell>
          <cell r="O73">
            <v>9958.9030000000039</v>
          </cell>
        </row>
      </sheetData>
      <sheetData sheetId="9">
        <row r="6">
          <cell r="Q6">
            <v>41640</v>
          </cell>
          <cell r="R6">
            <v>41671</v>
          </cell>
          <cell r="S6">
            <v>41699</v>
          </cell>
          <cell r="T6">
            <v>41730</v>
          </cell>
          <cell r="U6">
            <v>41760</v>
          </cell>
          <cell r="V6">
            <v>41791</v>
          </cell>
          <cell r="W6">
            <v>41821</v>
          </cell>
          <cell r="X6">
            <v>41852</v>
          </cell>
          <cell r="Y6">
            <v>41883</v>
          </cell>
          <cell r="Z6">
            <v>41913</v>
          </cell>
          <cell r="AA6">
            <v>41944</v>
          </cell>
          <cell r="AB6">
            <v>41974</v>
          </cell>
        </row>
        <row r="7"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123</v>
          </cell>
          <cell r="W8">
            <v>145</v>
          </cell>
          <cell r="X8">
            <v>165</v>
          </cell>
          <cell r="Y8">
            <v>187</v>
          </cell>
          <cell r="Z8">
            <v>210</v>
          </cell>
          <cell r="AA8">
            <v>229</v>
          </cell>
          <cell r="AB8">
            <v>251</v>
          </cell>
        </row>
        <row r="9">
          <cell r="Q9">
            <v>35607.679629603721</v>
          </cell>
          <cell r="R9">
            <v>68145.484750024159</v>
          </cell>
          <cell r="S9">
            <v>105306.06064393955</v>
          </cell>
          <cell r="T9">
            <v>140094.96869522444</v>
          </cell>
          <cell r="U9">
            <v>178088.26194510888</v>
          </cell>
          <cell r="V9">
            <v>211049.42745147354</v>
          </cell>
          <cell r="W9">
            <v>242848.92114936945</v>
          </cell>
          <cell r="X9">
            <v>274693.10186957481</v>
          </cell>
          <cell r="Y9">
            <v>311052.77710848971</v>
          </cell>
          <cell r="Z9">
            <v>349662.83327351947</v>
          </cell>
          <cell r="AA9">
            <v>384228.10548801906</v>
          </cell>
          <cell r="AB9">
            <v>419058.36275676545</v>
          </cell>
        </row>
        <row r="10"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Q15">
            <v>51581.006735966919</v>
          </cell>
          <cell r="R15">
            <v>98851.779454902018</v>
          </cell>
          <cell r="S15">
            <v>152696.9528449369</v>
          </cell>
          <cell r="T15">
            <v>203274.74213417017</v>
          </cell>
          <cell r="U15">
            <v>258337.93477997565</v>
          </cell>
          <cell r="V15">
            <v>305987.53822064371</v>
          </cell>
          <cell r="W15">
            <v>351845.30758969358</v>
          </cell>
          <cell r="X15">
            <v>397737.11931952194</v>
          </cell>
          <cell r="Y15">
            <v>450325.60375877551</v>
          </cell>
          <cell r="Z15">
            <v>506582.10655809817</v>
          </cell>
          <cell r="AA15">
            <v>556693.84228903917</v>
          </cell>
          <cell r="AB15">
            <v>607208.13113523752</v>
          </cell>
        </row>
        <row r="16">
          <cell r="Q16">
            <v>256.46506298195749</v>
          </cell>
          <cell r="R16">
            <v>509.01346808376945</v>
          </cell>
          <cell r="S16">
            <v>790.84145407217352</v>
          </cell>
          <cell r="T16">
            <v>1061.2011039646547</v>
          </cell>
          <cell r="U16">
            <v>1347.8023473030253</v>
          </cell>
          <cell r="V16">
            <v>1602.562533673359</v>
          </cell>
          <cell r="W16">
            <v>1858.0258351065634</v>
          </cell>
          <cell r="X16">
            <v>2108.309198831962</v>
          </cell>
          <cell r="Y16">
            <v>2380.7557803490786</v>
          </cell>
          <cell r="Z16">
            <v>2670.814967569303</v>
          </cell>
          <cell r="AA16">
            <v>2928.3102098444447</v>
          </cell>
          <cell r="AB16">
            <v>3181.9642251305563</v>
          </cell>
        </row>
        <row r="17">
          <cell r="Q17">
            <v>1308.9065368858276</v>
          </cell>
          <cell r="R17">
            <v>2273.7319496020473</v>
          </cell>
          <cell r="S17">
            <v>3417.7621720059133</v>
          </cell>
          <cell r="T17">
            <v>4356.7241621568764</v>
          </cell>
          <cell r="U17">
            <v>5488.4654374494758</v>
          </cell>
          <cell r="V17">
            <v>6363.4356111546731</v>
          </cell>
          <cell r="W17">
            <v>7073.4254391140685</v>
          </cell>
          <cell r="X17">
            <v>7782.9235426124151</v>
          </cell>
          <cell r="Y17">
            <v>8922.384125591514</v>
          </cell>
          <cell r="Z17">
            <v>9967.8267431575587</v>
          </cell>
          <cell r="AA17">
            <v>10980.950088506088</v>
          </cell>
          <cell r="AB17">
            <v>11905.023665226119</v>
          </cell>
        </row>
        <row r="18">
          <cell r="Q18">
            <v>44.850773376346865</v>
          </cell>
          <cell r="R18">
            <v>91.957771979942962</v>
          </cell>
          <cell r="S18">
            <v>144.23178517926462</v>
          </cell>
          <cell r="T18">
            <v>191.88373223823811</v>
          </cell>
          <cell r="U18">
            <v>245.5297054078826</v>
          </cell>
          <cell r="V18">
            <v>291.13700544212446</v>
          </cell>
          <cell r="W18">
            <v>335.86616279056432</v>
          </cell>
          <cell r="X18">
            <v>380.85070165664746</v>
          </cell>
          <cell r="Y18">
            <v>429.69371844262685</v>
          </cell>
          <cell r="Z18">
            <v>483.06171102595556</v>
          </cell>
          <cell r="AA18">
            <v>525.79453446358298</v>
          </cell>
          <cell r="AB18">
            <v>574.73346175673203</v>
          </cell>
        </row>
        <row r="19">
          <cell r="Q19">
            <v>1610.2223732441321</v>
          </cell>
          <cell r="R19">
            <v>2874.70318966576</v>
          </cell>
          <cell r="S19">
            <v>4352.8354112573516</v>
          </cell>
          <cell r="T19">
            <v>5609.8089983597692</v>
          </cell>
          <cell r="U19">
            <v>7081.7974901603839</v>
          </cell>
          <cell r="V19">
            <v>8257.1351502701582</v>
          </cell>
          <cell r="W19">
            <v>9267.3174370111974</v>
          </cell>
          <cell r="X19">
            <v>10272.083443101026</v>
          </cell>
          <cell r="Y19">
            <v>11732.83362438322</v>
          </cell>
          <cell r="Z19">
            <v>13121.703421752816</v>
          </cell>
          <cell r="AA19">
            <v>14435.054832814114</v>
          </cell>
          <cell r="AB19">
            <v>15661.721352113405</v>
          </cell>
        </row>
        <row r="20"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Q21">
            <v>82.529610777547163</v>
          </cell>
          <cell r="R21">
            <v>158.16284712784352</v>
          </cell>
          <cell r="S21">
            <v>244.31512455189929</v>
          </cell>
          <cell r="T21">
            <v>325.2395874146726</v>
          </cell>
          <cell r="U21">
            <v>413.34069564796141</v>
          </cell>
          <cell r="V21">
            <v>489.58006115303056</v>
          </cell>
          <cell r="W21">
            <v>562.95249214351054</v>
          </cell>
          <cell r="X21">
            <v>636.37939091123576</v>
          </cell>
          <cell r="Y21">
            <v>720.52096601404173</v>
          </cell>
          <cell r="Z21">
            <v>810.53137049295833</v>
          </cell>
          <cell r="AA21">
            <v>890.71014766246401</v>
          </cell>
          <cell r="AB21">
            <v>971.53300981638142</v>
          </cell>
        </row>
        <row r="22">
          <cell r="Q22">
            <v>637.78709530194283</v>
          </cell>
          <cell r="R22">
            <v>1248.3442175809341</v>
          </cell>
          <cell r="S22">
            <v>1942.0798158679286</v>
          </cell>
          <cell r="T22">
            <v>2603.0746593891167</v>
          </cell>
          <cell r="U22">
            <v>3316.974830547977</v>
          </cell>
          <cell r="V22">
            <v>3947.8026525471446</v>
          </cell>
          <cell r="W22">
            <v>4562.6410833522104</v>
          </cell>
          <cell r="X22">
            <v>5181.8884981566343</v>
          </cell>
          <cell r="Y22">
            <v>5859.6576466247761</v>
          </cell>
          <cell r="Z22">
            <v>6607.2372389370821</v>
          </cell>
          <cell r="AA22">
            <v>7263.4503269444558</v>
          </cell>
          <cell r="AB22">
            <v>7940.6647306758059</v>
          </cell>
        </row>
        <row r="23">
          <cell r="Q23">
            <v>720.31670607949002</v>
          </cell>
          <cell r="R23">
            <v>1406.5070647087778</v>
          </cell>
          <cell r="S23">
            <v>2186.3949404198279</v>
          </cell>
          <cell r="T23">
            <v>2928.3142468037895</v>
          </cell>
          <cell r="U23">
            <v>3730.3155261959387</v>
          </cell>
          <cell r="V23">
            <v>4437.3827137001754</v>
          </cell>
          <cell r="W23">
            <v>5125.5935754957218</v>
          </cell>
          <cell r="X23">
            <v>5818.2678890678708</v>
          </cell>
          <cell r="Y23">
            <v>6580.1786126388188</v>
          </cell>
          <cell r="Z23">
            <v>7417.7686094300407</v>
          </cell>
          <cell r="AA23">
            <v>8154.1604746069197</v>
          </cell>
          <cell r="AB23">
            <v>8912.1977404921872</v>
          </cell>
        </row>
        <row r="24">
          <cell r="Q24">
            <v>49250.467656643297</v>
          </cell>
          <cell r="R24">
            <v>94570.569200527476</v>
          </cell>
          <cell r="S24">
            <v>146157.7224932597</v>
          </cell>
          <cell r="T24">
            <v>194736.61888900661</v>
          </cell>
          <cell r="U24">
            <v>247525.82176361931</v>
          </cell>
          <cell r="V24">
            <v>293293.02035667334</v>
          </cell>
          <cell r="W24">
            <v>337452.39657718665</v>
          </cell>
          <cell r="X24">
            <v>381646.76798735303</v>
          </cell>
          <cell r="Y24">
            <v>432012.59152175346</v>
          </cell>
          <cell r="Z24">
            <v>486042.63452691532</v>
          </cell>
          <cell r="AA24">
            <v>534104.62698161823</v>
          </cell>
          <cell r="AB24">
            <v>582634.21204263205</v>
          </cell>
        </row>
        <row r="25">
          <cell r="Q25">
            <v>4157.9730937552049</v>
          </cell>
          <cell r="R25">
            <v>7976.7464385075518</v>
          </cell>
          <cell r="S25">
            <v>12337.660090425128</v>
          </cell>
          <cell r="T25">
            <v>16376.490015462805</v>
          </cell>
          <cell r="U25">
            <v>20793.979658435841</v>
          </cell>
          <cell r="V25">
            <v>24611.243117345959</v>
          </cell>
          <cell r="W25">
            <v>28305.021000011475</v>
          </cell>
          <cell r="X25">
            <v>31990.898174954826</v>
          </cell>
          <cell r="Y25">
            <v>36268.827518593615</v>
          </cell>
          <cell r="Z25">
            <v>40737.881361975829</v>
          </cell>
          <cell r="AA25">
            <v>44744.332425422515</v>
          </cell>
          <cell r="AB25">
            <v>48741.865058984447</v>
          </cell>
        </row>
        <row r="26">
          <cell r="Q26">
            <v>1164.9836994160107</v>
          </cell>
          <cell r="R26">
            <v>2208.7731075861211</v>
          </cell>
          <cell r="S26">
            <v>3412.1771173361785</v>
          </cell>
          <cell r="T26">
            <v>4531.0465947152425</v>
          </cell>
          <cell r="U26">
            <v>5761.4633254661085</v>
          </cell>
          <cell r="V26">
            <v>6820.510282850466</v>
          </cell>
          <cell r="W26">
            <v>7826.6524748297725</v>
          </cell>
          <cell r="X26">
            <v>8841.9764113163965</v>
          </cell>
          <cell r="Y26">
            <v>10026.240423283345</v>
          </cell>
          <cell r="Z26">
            <v>11285.566125635523</v>
          </cell>
          <cell r="AA26">
            <v>12411.983356867107</v>
          </cell>
          <cell r="AB26">
            <v>13557.18563973868</v>
          </cell>
        </row>
        <row r="27">
          <cell r="Q27">
            <v>43927.510863472082</v>
          </cell>
          <cell r="R27">
            <v>84385.049654433809</v>
          </cell>
          <cell r="S27">
            <v>130407.8852854984</v>
          </cell>
          <cell r="T27">
            <v>173829.08227882854</v>
          </cell>
          <cell r="U27">
            <v>220970.37877971737</v>
          </cell>
          <cell r="V27">
            <v>261861.26695647693</v>
          </cell>
          <cell r="W27">
            <v>301320.72310234542</v>
          </cell>
          <cell r="X27">
            <v>340813.89340108179</v>
          </cell>
          <cell r="Y27">
            <v>385717.52357987652</v>
          </cell>
          <cell r="Z27">
            <v>434019.18703930394</v>
          </cell>
          <cell r="AA27">
            <v>476948.31119932857</v>
          </cell>
          <cell r="AB27">
            <v>520335.16134390893</v>
          </cell>
        </row>
        <row r="28">
          <cell r="Q28">
            <v>31579.917524952281</v>
          </cell>
          <cell r="R28">
            <v>60370.717793875403</v>
          </cell>
          <cell r="S28">
            <v>93316.489125986001</v>
          </cell>
          <cell r="T28">
            <v>124257.85774995496</v>
          </cell>
          <cell r="U28">
            <v>157888.5981445522</v>
          </cell>
          <cell r="V28">
            <v>187075.75533859187</v>
          </cell>
          <cell r="W28">
            <v>215226.45078132607</v>
          </cell>
          <cell r="X28">
            <v>243457.99231499457</v>
          </cell>
          <cell r="Y28">
            <v>275477.97227828798</v>
          </cell>
          <cell r="Z28">
            <v>309707.33726835181</v>
          </cell>
          <cell r="AA28">
            <v>340278.56721028395</v>
          </cell>
          <cell r="AB28">
            <v>370989.68769587012</v>
          </cell>
        </row>
        <row r="29">
          <cell r="Q29">
            <v>3903.866392085431</v>
          </cell>
          <cell r="R29">
            <v>7825.7720139257572</v>
          </cell>
          <cell r="S29">
            <v>12106.621614210097</v>
          </cell>
          <cell r="T29">
            <v>16215.953976833269</v>
          </cell>
          <cell r="U29">
            <v>20672.381779914303</v>
          </cell>
          <cell r="V29">
            <v>24537.412928614722</v>
          </cell>
          <cell r="W29">
            <v>28316.55751453109</v>
          </cell>
          <cell r="X29">
            <v>32032.75274717886</v>
          </cell>
          <cell r="Y29">
            <v>36302.625302533379</v>
          </cell>
          <cell r="Z29">
            <v>41041.209582781456</v>
          </cell>
          <cell r="AA29">
            <v>45105.596002749495</v>
          </cell>
          <cell r="AB29">
            <v>49398.76368732097</v>
          </cell>
        </row>
        <row r="30">
          <cell r="Q30">
            <v>35483.783917037712</v>
          </cell>
          <cell r="R30">
            <v>68196.489807801161</v>
          </cell>
          <cell r="S30">
            <v>105423.11074019611</v>
          </cell>
          <cell r="T30">
            <v>140473.81172678823</v>
          </cell>
          <cell r="U30">
            <v>178560.97992446652</v>
          </cell>
          <cell r="V30">
            <v>211613.16826720658</v>
          </cell>
          <cell r="W30">
            <v>243543.00829585714</v>
          </cell>
          <cell r="X30">
            <v>275490.7450621734</v>
          </cell>
          <cell r="Y30">
            <v>311780.59758082131</v>
          </cell>
          <cell r="Z30">
            <v>350748.54685113323</v>
          </cell>
          <cell r="AA30">
            <v>385384.16321303335</v>
          </cell>
          <cell r="AB30">
            <v>420388.45138319104</v>
          </cell>
        </row>
        <row r="31">
          <cell r="Q31">
            <v>8443.7269464343699</v>
          </cell>
          <cell r="R31">
            <v>16188.559846632648</v>
          </cell>
          <cell r="S31">
            <v>24984.774545302302</v>
          </cell>
          <cell r="T31">
            <v>33355.270552040332</v>
          </cell>
          <cell r="U31">
            <v>42409.398855250867</v>
          </cell>
          <cell r="V31">
            <v>50248.098689270351</v>
          </cell>
          <cell r="W31">
            <v>57777.714806488257</v>
          </cell>
          <cell r="X31">
            <v>65323.148338908381</v>
          </cell>
          <cell r="Y31">
            <v>73936.925999055165</v>
          </cell>
          <cell r="Z31">
            <v>83270.640188170684</v>
          </cell>
          <cell r="AA31">
            <v>91564.147986295138</v>
          </cell>
          <cell r="AB31">
            <v>99946.70996071781</v>
          </cell>
        </row>
        <row r="32">
          <cell r="Q32">
            <v>-1019.7921656587264</v>
          </cell>
          <cell r="R32">
            <v>-1939.0761804111767</v>
          </cell>
          <cell r="S32">
            <v>-2989.1467699077034</v>
          </cell>
          <cell r="T32">
            <v>-3951.9468735749929</v>
          </cell>
          <cell r="U32">
            <v>-4996.2358766064244</v>
          </cell>
          <cell r="V32">
            <v>-5889.9194370232035</v>
          </cell>
          <cell r="W32">
            <v>-6750.4871159347076</v>
          </cell>
          <cell r="X32">
            <v>-7612.5654899957308</v>
          </cell>
          <cell r="Y32">
            <v>-8602.0838506087493</v>
          </cell>
          <cell r="Z32">
            <v>-9652.6916955082852</v>
          </cell>
          <cell r="AA32">
            <v>-10582.937940530508</v>
          </cell>
          <cell r="AB32">
            <v>-11519.172232387027</v>
          </cell>
        </row>
        <row r="33"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Q34">
            <v>-384.39959025377266</v>
          </cell>
          <cell r="R34">
            <v>-688.38983364957312</v>
          </cell>
          <cell r="S34">
            <v>-1040.6759791933837</v>
          </cell>
          <cell r="T34">
            <v>-1674.6861107673999</v>
          </cell>
          <cell r="U34">
            <v>-2143.4670181386909</v>
          </cell>
          <cell r="V34">
            <v>-2242.9858218377162</v>
          </cell>
          <cell r="W34">
            <v>-1645.8149805541861</v>
          </cell>
          <cell r="X34">
            <v>-1123.7075203431973</v>
          </cell>
          <cell r="Y34">
            <v>-578.19264366508105</v>
          </cell>
          <cell r="Z34">
            <v>-103.02473274479649</v>
          </cell>
          <cell r="AA34">
            <v>91.821061596280487</v>
          </cell>
          <cell r="AB34">
            <v>1.0999201549566351E-11</v>
          </cell>
        </row>
        <row r="35">
          <cell r="Q35">
            <v>79.702510344495124</v>
          </cell>
          <cell r="R35">
            <v>152.53356185287271</v>
          </cell>
          <cell r="S35">
            <v>235.71200019542047</v>
          </cell>
          <cell r="T35">
            <v>313.58181178308672</v>
          </cell>
          <cell r="U35">
            <v>398.62416443761862</v>
          </cell>
          <cell r="V35">
            <v>472.40284538692492</v>
          </cell>
          <cell r="W35">
            <v>543.58129626523225</v>
          </cell>
          <cell r="X35">
            <v>614.85977241603518</v>
          </cell>
          <cell r="Y35">
            <v>696.24551341340077</v>
          </cell>
          <cell r="Z35">
            <v>782.66839838949409</v>
          </cell>
          <cell r="AA35">
            <v>860.03763432100436</v>
          </cell>
          <cell r="AB35">
            <v>937.99999999999989</v>
          </cell>
        </row>
        <row r="36"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Q37">
            <v>8.497069333101825</v>
          </cell>
          <cell r="R37">
            <v>16.261573758301996</v>
          </cell>
          <cell r="S37">
            <v>25.129211108253784</v>
          </cell>
          <cell r="T37">
            <v>33.430896778580674</v>
          </cell>
          <cell r="U37">
            <v>42.497245675652309</v>
          </cell>
          <cell r="V37">
            <v>50.362776693702024</v>
          </cell>
          <cell r="W37">
            <v>57.951097682860592</v>
          </cell>
          <cell r="X37">
            <v>65.550082347125297</v>
          </cell>
          <cell r="Y37">
            <v>74.22660057712163</v>
          </cell>
          <cell r="Z37">
            <v>83.440127760074006</v>
          </cell>
          <cell r="AA37">
            <v>91.688447155757402</v>
          </cell>
          <cell r="AB37">
            <v>100</v>
          </cell>
        </row>
        <row r="38">
          <cell r="Q38">
            <v>87.069469456294414</v>
          </cell>
          <cell r="R38">
            <v>166.63234630132058</v>
          </cell>
          <cell r="S38">
            <v>257.49902622627656</v>
          </cell>
          <cell r="T38">
            <v>342.56639929011624</v>
          </cell>
          <cell r="U38">
            <v>435.46927643840928</v>
          </cell>
          <cell r="V38">
            <v>516.06737278036474</v>
          </cell>
          <cell r="W38">
            <v>593.82489795627259</v>
          </cell>
          <cell r="X38">
            <v>671.691693810993</v>
          </cell>
          <cell r="Y38">
            <v>760.59997611376536</v>
          </cell>
          <cell r="Z38">
            <v>855.01098915747843</v>
          </cell>
          <cell r="AA38">
            <v>939.53151800504622</v>
          </cell>
          <cell r="AB38">
            <v>1024.7</v>
          </cell>
        </row>
        <row r="39">
          <cell r="Q39">
            <v>83.333333333333329</v>
          </cell>
          <cell r="R39">
            <v>166.66666666666666</v>
          </cell>
          <cell r="S39">
            <v>250</v>
          </cell>
          <cell r="T39">
            <v>333.33333333333331</v>
          </cell>
          <cell r="U39">
            <v>416.66666666666663</v>
          </cell>
          <cell r="V39">
            <v>499.99999999999994</v>
          </cell>
          <cell r="W39">
            <v>583.33333333333326</v>
          </cell>
          <cell r="X39">
            <v>666.66666666666663</v>
          </cell>
          <cell r="Y39">
            <v>750</v>
          </cell>
          <cell r="Z39">
            <v>833.33333333333337</v>
          </cell>
          <cell r="AA39">
            <v>916.66666666666674</v>
          </cell>
          <cell r="AB39">
            <v>1000.0000000000001</v>
          </cell>
        </row>
        <row r="40">
          <cell r="Q40">
            <v>58.333333333333336</v>
          </cell>
          <cell r="R40">
            <v>116.66666666666667</v>
          </cell>
          <cell r="S40">
            <v>175</v>
          </cell>
          <cell r="T40">
            <v>233.33333333333334</v>
          </cell>
          <cell r="U40">
            <v>291.66666666666669</v>
          </cell>
          <cell r="V40">
            <v>350</v>
          </cell>
          <cell r="W40">
            <v>408.33333333333331</v>
          </cell>
          <cell r="X40">
            <v>466.66666666666663</v>
          </cell>
          <cell r="Y40">
            <v>525</v>
          </cell>
          <cell r="Z40">
            <v>583.33333333333337</v>
          </cell>
          <cell r="AA40">
            <v>641.66666666666674</v>
          </cell>
          <cell r="AB40">
            <v>700.00000000000011</v>
          </cell>
        </row>
        <row r="41">
          <cell r="Q41">
            <v>9530.9829865463107</v>
          </cell>
          <cell r="R41">
            <v>18197.26504544757</v>
          </cell>
          <cell r="S41">
            <v>28071.257056873437</v>
          </cell>
          <cell r="T41">
            <v>37725.657761864277</v>
          </cell>
          <cell r="U41">
            <v>47964.177730110969</v>
          </cell>
          <cell r="V41">
            <v>56492.170953270281</v>
          </cell>
          <cell r="W41">
            <v>63986.99294440612</v>
          </cell>
          <cell r="X41">
            <v>71573.986467339826</v>
          </cell>
          <cell r="Y41">
            <v>80311.130403224714</v>
          </cell>
          <cell r="Z41">
            <v>89888.570434450055</v>
          </cell>
          <cell r="AA41">
            <v>98605.67393241424</v>
          </cell>
          <cell r="AB41">
            <v>107703.18219310485</v>
          </cell>
        </row>
        <row r="42">
          <cell r="Q42">
            <v>570.91666666666663</v>
          </cell>
          <cell r="R42">
            <v>1141.8333333333333</v>
          </cell>
          <cell r="S42">
            <v>1712.75</v>
          </cell>
          <cell r="T42">
            <v>2283.6666666666665</v>
          </cell>
          <cell r="U42">
            <v>2854.583333333333</v>
          </cell>
          <cell r="V42">
            <v>3425.4999999999995</v>
          </cell>
          <cell r="W42">
            <v>3996.4166666666661</v>
          </cell>
          <cell r="X42">
            <v>4567.333333333333</v>
          </cell>
          <cell r="Y42">
            <v>5138.25</v>
          </cell>
          <cell r="Z42">
            <v>5709.166666666667</v>
          </cell>
          <cell r="AA42">
            <v>6280.0833333333339</v>
          </cell>
          <cell r="AB42">
            <v>6851.0000000000009</v>
          </cell>
        </row>
        <row r="43"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Q44">
            <v>8960.0663198796447</v>
          </cell>
          <cell r="R44">
            <v>17055.431712114238</v>
          </cell>
          <cell r="S44">
            <v>26358.507056873441</v>
          </cell>
          <cell r="T44">
            <v>35441.991095197613</v>
          </cell>
          <cell r="U44">
            <v>45109.59439677764</v>
          </cell>
          <cell r="V44">
            <v>53066.670953270281</v>
          </cell>
          <cell r="W44">
            <v>59990.576277739456</v>
          </cell>
          <cell r="X44">
            <v>67006.653134006498</v>
          </cell>
          <cell r="Y44">
            <v>75172.880403224714</v>
          </cell>
          <cell r="Z44">
            <v>84179.403767783384</v>
          </cell>
          <cell r="AA44">
            <v>92325.590599080897</v>
          </cell>
          <cell r="AB44">
            <v>100852.18219310483</v>
          </cell>
        </row>
        <row r="45">
          <cell r="Q45">
            <v>6892.0470000000005</v>
          </cell>
          <cell r="R45">
            <v>13784.404</v>
          </cell>
          <cell r="S45">
            <v>20685.525999999998</v>
          </cell>
          <cell r="T45">
            <v>27586.924999999996</v>
          </cell>
          <cell r="U45">
            <v>34491.065999999992</v>
          </cell>
          <cell r="V45">
            <v>41404.935999999994</v>
          </cell>
          <cell r="W45">
            <v>48304.539999999994</v>
          </cell>
          <cell r="X45">
            <v>55204.185999999994</v>
          </cell>
          <cell r="Y45">
            <v>62103.518999999993</v>
          </cell>
          <cell r="Z45">
            <v>69003.117999999988</v>
          </cell>
          <cell r="AA45">
            <v>75902.905999999988</v>
          </cell>
          <cell r="AB45">
            <v>82814.01999999999</v>
          </cell>
        </row>
        <row r="46">
          <cell r="Q46">
            <v>-64.583333333333329</v>
          </cell>
          <cell r="R46">
            <v>-129.16666666666666</v>
          </cell>
          <cell r="S46">
            <v>-193.75</v>
          </cell>
          <cell r="T46">
            <v>-258.33333333333331</v>
          </cell>
          <cell r="U46">
            <v>-322.91666666666663</v>
          </cell>
          <cell r="V46">
            <v>-387.49999999999994</v>
          </cell>
          <cell r="W46">
            <v>-452.08333333333326</v>
          </cell>
          <cell r="X46">
            <v>-516.66666666666663</v>
          </cell>
          <cell r="Y46">
            <v>-581.25</v>
          </cell>
          <cell r="Z46">
            <v>-645.83333333333337</v>
          </cell>
          <cell r="AA46">
            <v>-710.41666666666674</v>
          </cell>
          <cell r="AB46">
            <v>-775.00000000000011</v>
          </cell>
        </row>
        <row r="47">
          <cell r="Q47">
            <v>2468.5833333333335</v>
          </cell>
          <cell r="R47">
            <v>4937.166666666667</v>
          </cell>
          <cell r="S47">
            <v>7405.75</v>
          </cell>
          <cell r="T47">
            <v>9874.3333333333339</v>
          </cell>
          <cell r="U47">
            <v>12342.916666666668</v>
          </cell>
          <cell r="V47">
            <v>14811.500000000002</v>
          </cell>
          <cell r="W47">
            <v>17280.083333333336</v>
          </cell>
          <cell r="X47">
            <v>19748.666666666668</v>
          </cell>
          <cell r="Y47">
            <v>22217.25</v>
          </cell>
          <cell r="Z47">
            <v>24685.833333333332</v>
          </cell>
          <cell r="AA47">
            <v>27154.416666666664</v>
          </cell>
          <cell r="AB47">
            <v>29622.999999999996</v>
          </cell>
        </row>
        <row r="48">
          <cell r="Q48">
            <v>333.58333333333331</v>
          </cell>
          <cell r="R48">
            <v>667.16666666666663</v>
          </cell>
          <cell r="S48">
            <v>1000.75</v>
          </cell>
          <cell r="T48">
            <v>1334.3333333333333</v>
          </cell>
          <cell r="U48">
            <v>1667.9166666666665</v>
          </cell>
          <cell r="V48">
            <v>2001.4999999999998</v>
          </cell>
          <cell r="W48">
            <v>2335.083333333333</v>
          </cell>
          <cell r="X48">
            <v>2668.6666666666665</v>
          </cell>
          <cell r="Y48">
            <v>3002.25</v>
          </cell>
          <cell r="Z48">
            <v>3335.8333333333335</v>
          </cell>
          <cell r="AA48">
            <v>3669.416666666667</v>
          </cell>
          <cell r="AB48">
            <v>4003.0000000000005</v>
          </cell>
        </row>
        <row r="49">
          <cell r="Q49">
            <v>416.66666666666669</v>
          </cell>
          <cell r="R49">
            <v>833.33333333333337</v>
          </cell>
          <cell r="S49">
            <v>1250</v>
          </cell>
          <cell r="T49">
            <v>1666.6666666666667</v>
          </cell>
          <cell r="U49">
            <v>2083.3333333333335</v>
          </cell>
          <cell r="V49">
            <v>2500</v>
          </cell>
          <cell r="W49">
            <v>2916.6666666666665</v>
          </cell>
          <cell r="X49">
            <v>3333.333333333333</v>
          </cell>
          <cell r="Y49">
            <v>3749.9999999999995</v>
          </cell>
          <cell r="Z49">
            <v>4166.6666666666661</v>
          </cell>
          <cell r="AA49">
            <v>4583.333333333333</v>
          </cell>
          <cell r="AB49">
            <v>5000</v>
          </cell>
        </row>
        <row r="50">
          <cell r="Q50">
            <v>851.623396709556</v>
          </cell>
          <cell r="R50">
            <v>1712.2285683797202</v>
          </cell>
          <cell r="S50">
            <v>2624.0054211979746</v>
          </cell>
          <cell r="T50">
            <v>3501.822624092822</v>
          </cell>
          <cell r="U50">
            <v>4460.6868238671077</v>
          </cell>
          <cell r="V50">
            <v>5281.5947477823802</v>
          </cell>
          <cell r="W50">
            <v>6069.60073566746</v>
          </cell>
          <cell r="X50">
            <v>6829.6505671692839</v>
          </cell>
          <cell r="Y50">
            <v>7769.0352240598768</v>
          </cell>
          <cell r="Z50">
            <v>8850.1914683631294</v>
          </cell>
          <cell r="AA50">
            <v>9776.9282875096851</v>
          </cell>
          <cell r="AB50">
            <v>10766.325697397891</v>
          </cell>
        </row>
        <row r="51">
          <cell r="Q51">
            <v>732.38532753979985</v>
          </cell>
          <cell r="R51">
            <v>1401.1508612648793</v>
          </cell>
          <cell r="S51">
            <v>2166.2624340710418</v>
          </cell>
          <cell r="T51">
            <v>2890.3898704314006</v>
          </cell>
          <cell r="U51">
            <v>3672.9595758038954</v>
          </cell>
          <cell r="V51">
            <v>4354.836643616296</v>
          </cell>
          <cell r="W51">
            <v>5019.2721569847299</v>
          </cell>
          <cell r="X51">
            <v>5690.6048131241705</v>
          </cell>
          <cell r="Y51">
            <v>6417.5523336084088</v>
          </cell>
          <cell r="Z51">
            <v>7181.3472706793891</v>
          </cell>
          <cell r="AA51">
            <v>7848.4660485756203</v>
          </cell>
          <cell r="AB51">
            <v>8526.9103265677004</v>
          </cell>
        </row>
        <row r="52"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Q53">
            <v>131.92726229695472</v>
          </cell>
          <cell r="R53">
            <v>-546.51838419703108</v>
          </cell>
          <cell r="S53">
            <v>-173.53679839557753</v>
          </cell>
          <cell r="T53">
            <v>54.520267340055398</v>
          </cell>
          <cell r="U53">
            <v>724.46533043997169</v>
          </cell>
          <cell r="V53">
            <v>-87.196438128392401</v>
          </cell>
          <cell r="W53">
            <v>-1867.4199482460699</v>
          </cell>
          <cell r="X53">
            <v>-3534.4549129536317</v>
          </cell>
          <cell r="Y53">
            <v>-4285.9761544435778</v>
          </cell>
          <cell r="Z53">
            <v>-4376.0863045924716</v>
          </cell>
          <cell r="AA53">
            <v>-5075.6264036710782</v>
          </cell>
          <cell r="AB53">
            <v>-5480.0738308607615</v>
          </cell>
        </row>
        <row r="54">
          <cell r="Q54">
            <v>54.222999999999999</v>
          </cell>
          <cell r="R54">
            <v>108.446</v>
          </cell>
          <cell r="S54">
            <v>162.66899999999998</v>
          </cell>
          <cell r="T54">
            <v>216.96799999999999</v>
          </cell>
          <cell r="U54">
            <v>272.32299999999998</v>
          </cell>
          <cell r="V54">
            <v>327.678</v>
          </cell>
          <cell r="W54">
            <v>383.07</v>
          </cell>
          <cell r="X54">
            <v>438.49900000000002</v>
          </cell>
          <cell r="Y54">
            <v>491.74200000000002</v>
          </cell>
          <cell r="Z54">
            <v>542.74400000000003</v>
          </cell>
          <cell r="AA54">
            <v>593.74599999999998</v>
          </cell>
          <cell r="AB54">
            <v>644.79999999999995</v>
          </cell>
        </row>
        <row r="55">
          <cell r="Q55">
            <v>482.3889999999999</v>
          </cell>
          <cell r="R55">
            <v>964.77799999999979</v>
          </cell>
          <cell r="S55">
            <v>1447.1669999999997</v>
          </cell>
          <cell r="T55">
            <v>1929.5559999999996</v>
          </cell>
          <cell r="U55">
            <v>2412.0879999999997</v>
          </cell>
          <cell r="V55">
            <v>2894.62</v>
          </cell>
          <cell r="W55">
            <v>3377.2639999999997</v>
          </cell>
          <cell r="X55">
            <v>3859.9419999999996</v>
          </cell>
          <cell r="Y55">
            <v>4342.6849999999995</v>
          </cell>
          <cell r="Z55">
            <v>4825.4639999999999</v>
          </cell>
          <cell r="AA55">
            <v>5308.2430000000004</v>
          </cell>
          <cell r="AB55">
            <v>5791.0220000000008</v>
          </cell>
        </row>
        <row r="56">
          <cell r="Q56">
            <v>209.53100000000001</v>
          </cell>
          <cell r="R56">
            <v>419.09199999999998</v>
          </cell>
          <cell r="S56">
            <v>628.65300000000002</v>
          </cell>
          <cell r="T56">
            <v>838.21399999999994</v>
          </cell>
          <cell r="U56">
            <v>1049.8609999999999</v>
          </cell>
          <cell r="V56">
            <v>1261.5429999999999</v>
          </cell>
          <cell r="W56">
            <v>1473.3909999999998</v>
          </cell>
          <cell r="X56">
            <v>1689.34</v>
          </cell>
          <cell r="Y56">
            <v>1899.721</v>
          </cell>
          <cell r="Z56">
            <v>2110.1350000000002</v>
          </cell>
          <cell r="AA56">
            <v>2320.7440000000001</v>
          </cell>
          <cell r="AB56">
            <v>2539.0190000000002</v>
          </cell>
        </row>
        <row r="57">
          <cell r="Q57">
            <v>831.17599999999993</v>
          </cell>
          <cell r="R57">
            <v>1668.2859999999998</v>
          </cell>
          <cell r="S57">
            <v>2494.9189999999999</v>
          </cell>
          <cell r="T57">
            <v>3321.5519999999997</v>
          </cell>
          <cell r="U57">
            <v>4150.1179999999995</v>
          </cell>
          <cell r="V57">
            <v>4978.7579999999998</v>
          </cell>
          <cell r="W57">
            <v>5807.6569999999992</v>
          </cell>
          <cell r="X57">
            <v>6636.7479999999996</v>
          </cell>
          <cell r="Y57">
            <v>7465.8559999999998</v>
          </cell>
          <cell r="Z57">
            <v>8295.0290000000005</v>
          </cell>
          <cell r="AA57">
            <v>9124.2649999999994</v>
          </cell>
          <cell r="AB57">
            <v>9953.5010000000002</v>
          </cell>
        </row>
        <row r="58">
          <cell r="Q58">
            <v>153.41666666666666</v>
          </cell>
          <cell r="R58">
            <v>306.83333333333331</v>
          </cell>
          <cell r="S58">
            <v>460.25</v>
          </cell>
          <cell r="T58">
            <v>613.66666666666663</v>
          </cell>
          <cell r="U58">
            <v>767.08333333333326</v>
          </cell>
          <cell r="V58">
            <v>920.49999999999989</v>
          </cell>
          <cell r="W58">
            <v>1073.9166666666665</v>
          </cell>
          <cell r="X58">
            <v>1227.3333333333333</v>
          </cell>
          <cell r="Y58">
            <v>1380.75</v>
          </cell>
          <cell r="Z58">
            <v>1534.1666666666667</v>
          </cell>
          <cell r="AA58">
            <v>1687.5833333333335</v>
          </cell>
          <cell r="AB58">
            <v>1841.0000000000002</v>
          </cell>
        </row>
        <row r="59">
          <cell r="Q59">
            <v>-1445.391737703045</v>
          </cell>
          <cell r="R59">
            <v>-3707.12038419703</v>
          </cell>
          <cell r="S59">
            <v>-4906.9447983955761</v>
          </cell>
          <cell r="T59">
            <v>-6251.7697326599427</v>
          </cell>
          <cell r="U59">
            <v>-7159.9246695600268</v>
          </cell>
          <cell r="V59">
            <v>-9549.7954381283907</v>
          </cell>
          <cell r="W59">
            <v>-12908.801948246068</v>
          </cell>
          <cell r="X59">
            <v>-16158.98391295363</v>
          </cell>
          <cell r="Y59">
            <v>-18485.980154443576</v>
          </cell>
          <cell r="Z59">
            <v>-20149.45830459247</v>
          </cell>
          <cell r="AA59">
            <v>-22422.624403671078</v>
          </cell>
          <cell r="AB59">
            <v>-24408.415830860762</v>
          </cell>
        </row>
        <row r="60">
          <cell r="Q60">
            <v>191.76383333333334</v>
          </cell>
          <cell r="R60">
            <v>383.52766666666668</v>
          </cell>
          <cell r="S60">
            <v>575.29150000000004</v>
          </cell>
          <cell r="T60">
            <v>767.05533333333335</v>
          </cell>
          <cell r="U60">
            <v>958.81916666666666</v>
          </cell>
          <cell r="V60">
            <v>1150.5830000000001</v>
          </cell>
          <cell r="W60">
            <v>1342.3468333333335</v>
          </cell>
          <cell r="X60">
            <v>1534.1106666666669</v>
          </cell>
          <cell r="Y60">
            <v>1725.8745000000004</v>
          </cell>
          <cell r="Z60">
            <v>1917.6383333333338</v>
          </cell>
          <cell r="AA60">
            <v>2109.4021666666672</v>
          </cell>
          <cell r="AB60">
            <v>2301.1660000000006</v>
          </cell>
        </row>
        <row r="61">
          <cell r="Q61">
            <v>-1637.1555710363784</v>
          </cell>
          <cell r="R61">
            <v>-4090.6480508636969</v>
          </cell>
          <cell r="S61">
            <v>-5482.2362983955763</v>
          </cell>
          <cell r="T61">
            <v>-7018.8250659932764</v>
          </cell>
          <cell r="U61">
            <v>-8118.743836226693</v>
          </cell>
          <cell r="V61">
            <v>-10700.378438128391</v>
          </cell>
          <cell r="W61">
            <v>-14251.148781579403</v>
          </cell>
          <cell r="X61">
            <v>-17693.094579620298</v>
          </cell>
          <cell r="Y61">
            <v>-20211.854654443578</v>
          </cell>
          <cell r="Z61">
            <v>-22067.096637925806</v>
          </cell>
          <cell r="AA61">
            <v>-24532.026570337744</v>
          </cell>
          <cell r="AB61">
            <v>-26709.58183086076</v>
          </cell>
        </row>
        <row r="62">
          <cell r="Q62">
            <v>125</v>
          </cell>
          <cell r="R62">
            <v>250</v>
          </cell>
          <cell r="S62">
            <v>375</v>
          </cell>
          <cell r="T62">
            <v>500</v>
          </cell>
          <cell r="U62">
            <v>625</v>
          </cell>
          <cell r="V62">
            <v>750</v>
          </cell>
          <cell r="W62">
            <v>875</v>
          </cell>
          <cell r="X62">
            <v>1000</v>
          </cell>
          <cell r="Y62">
            <v>1125</v>
          </cell>
          <cell r="Z62">
            <v>1250</v>
          </cell>
          <cell r="AA62">
            <v>1375</v>
          </cell>
          <cell r="AB62">
            <v>1500</v>
          </cell>
        </row>
        <row r="63">
          <cell r="Q63">
            <v>-704.08333333333337</v>
          </cell>
          <cell r="R63">
            <v>-1408.1666666666667</v>
          </cell>
          <cell r="S63">
            <v>-2112.25</v>
          </cell>
          <cell r="T63">
            <v>-2816.3333333333335</v>
          </cell>
          <cell r="U63">
            <v>-3520.416666666667</v>
          </cell>
          <cell r="V63">
            <v>-4224.5</v>
          </cell>
          <cell r="W63">
            <v>-4928.583333333333</v>
          </cell>
          <cell r="X63">
            <v>-5632.6666666666661</v>
          </cell>
          <cell r="Y63">
            <v>-6336.7499999999991</v>
          </cell>
          <cell r="Z63">
            <v>-7040.8333333333321</v>
          </cell>
          <cell r="AA63">
            <v>-7744.9166666666652</v>
          </cell>
          <cell r="AB63">
            <v>-8448.9999999999982</v>
          </cell>
        </row>
        <row r="64">
          <cell r="Q64">
            <v>-704.08333333333337</v>
          </cell>
          <cell r="R64">
            <v>-1408.1666666666667</v>
          </cell>
          <cell r="S64">
            <v>-2112.25</v>
          </cell>
          <cell r="T64">
            <v>-2816.3333333333335</v>
          </cell>
          <cell r="U64">
            <v>-3520.416666666667</v>
          </cell>
          <cell r="V64">
            <v>-4224.5</v>
          </cell>
          <cell r="W64">
            <v>-4928.583333333333</v>
          </cell>
          <cell r="X64">
            <v>-5632.6666666666661</v>
          </cell>
          <cell r="Y64">
            <v>-6336.7499999999991</v>
          </cell>
          <cell r="Z64">
            <v>-7040.8333333333321</v>
          </cell>
          <cell r="AA64">
            <v>-7744.9166666666652</v>
          </cell>
          <cell r="AB64">
            <v>-8448.9999999999982</v>
          </cell>
        </row>
        <row r="65">
          <cell r="Q65">
            <v>-1058.0722377030452</v>
          </cell>
          <cell r="R65">
            <v>-2932.4813841970304</v>
          </cell>
          <cell r="S65">
            <v>-3744.9862983955768</v>
          </cell>
          <cell r="T65">
            <v>-4702.4917326599434</v>
          </cell>
          <cell r="U65">
            <v>-5223.327169560027</v>
          </cell>
          <cell r="V65">
            <v>-7225.8784381283913</v>
          </cell>
          <cell r="W65">
            <v>-10197.565448246069</v>
          </cell>
          <cell r="X65">
            <v>-13060.42791295363</v>
          </cell>
          <cell r="Y65">
            <v>-15000.104654443576</v>
          </cell>
          <cell r="Z65">
            <v>-16276.26330459247</v>
          </cell>
          <cell r="AA65">
            <v>-18162.109903671077</v>
          </cell>
          <cell r="AB65">
            <v>-19760.58183086076</v>
          </cell>
        </row>
        <row r="66"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Q67">
            <v>-1058.0722377030452</v>
          </cell>
          <cell r="R67">
            <v>-2932.4813841970304</v>
          </cell>
          <cell r="S67">
            <v>-3744.9862983955768</v>
          </cell>
          <cell r="T67">
            <v>-4702.4917326599434</v>
          </cell>
          <cell r="U67">
            <v>-5223.327169560027</v>
          </cell>
          <cell r="V67">
            <v>-7225.8784381283913</v>
          </cell>
          <cell r="W67">
            <v>-10197.565448246069</v>
          </cell>
          <cell r="X67">
            <v>-13060.42791295363</v>
          </cell>
          <cell r="Y67">
            <v>-15000.104654443576</v>
          </cell>
          <cell r="Z67">
            <v>-16276.26330459247</v>
          </cell>
          <cell r="AA67">
            <v>-18162.109903671077</v>
          </cell>
          <cell r="AB67">
            <v>-19760.58183086076</v>
          </cell>
        </row>
        <row r="68">
          <cell r="Q68">
            <v>-352.69074590101508</v>
          </cell>
          <cell r="R68">
            <v>-977.49379473234353</v>
          </cell>
          <cell r="S68">
            <v>-1248.3287661318591</v>
          </cell>
          <cell r="T68">
            <v>-1567.4972442199814</v>
          </cell>
          <cell r="U68">
            <v>-1741.1090565200093</v>
          </cell>
          <cell r="V68">
            <v>-2408.6261460427972</v>
          </cell>
          <cell r="W68">
            <v>-3399.1884827486897</v>
          </cell>
          <cell r="X68">
            <v>-4353.4759709845439</v>
          </cell>
          <cell r="Y68">
            <v>-5000.0348848145259</v>
          </cell>
          <cell r="Z68">
            <v>-5425.4211015308238</v>
          </cell>
          <cell r="AA68">
            <v>-6054.0366345570255</v>
          </cell>
          <cell r="AB68">
            <v>-6586.8606102869198</v>
          </cell>
        </row>
        <row r="69">
          <cell r="Q69">
            <v>-705.38149180203004</v>
          </cell>
          <cell r="R69">
            <v>-1954.9875894646868</v>
          </cell>
          <cell r="S69">
            <v>-2496.6575322637177</v>
          </cell>
          <cell r="T69">
            <v>-3134.9944884399624</v>
          </cell>
          <cell r="U69">
            <v>-3482.2181130400181</v>
          </cell>
          <cell r="V69">
            <v>-4817.2522920855936</v>
          </cell>
          <cell r="W69">
            <v>-6798.3769654973785</v>
          </cell>
          <cell r="X69">
            <v>-8706.951941969086</v>
          </cell>
          <cell r="Y69">
            <v>-10000.06976962905</v>
          </cell>
          <cell r="Z69">
            <v>-10850.842203061646</v>
          </cell>
          <cell r="AA69">
            <v>-12108.073269114049</v>
          </cell>
          <cell r="AB69">
            <v>-13173.721220573838</v>
          </cell>
        </row>
        <row r="70">
          <cell r="Q70">
            <v>1917.9166666666665</v>
          </cell>
          <cell r="R70">
            <v>3835.833333333333</v>
          </cell>
          <cell r="S70">
            <v>5753.75</v>
          </cell>
          <cell r="T70">
            <v>7671.6666666666661</v>
          </cell>
          <cell r="U70">
            <v>9589.5833333333321</v>
          </cell>
          <cell r="V70">
            <v>11507.499999999998</v>
          </cell>
          <cell r="W70">
            <v>13425.416666666664</v>
          </cell>
          <cell r="X70">
            <v>15343.33333333333</v>
          </cell>
          <cell r="Y70">
            <v>17261.249999999996</v>
          </cell>
          <cell r="Z70">
            <v>19179.166666666664</v>
          </cell>
          <cell r="AA70">
            <v>21097.083333333332</v>
          </cell>
          <cell r="AB70">
            <v>23015</v>
          </cell>
        </row>
        <row r="71">
          <cell r="Q71">
            <v>1212.5351748646365</v>
          </cell>
          <cell r="R71">
            <v>1880.8457438686462</v>
          </cell>
          <cell r="S71">
            <v>3257.0924677362818</v>
          </cell>
          <cell r="T71">
            <v>4536.6721782267032</v>
          </cell>
          <cell r="U71">
            <v>6107.3652202933135</v>
          </cell>
          <cell r="V71">
            <v>6690.2477079144046</v>
          </cell>
          <cell r="W71">
            <v>6627.0397011692867</v>
          </cell>
          <cell r="X71">
            <v>6636.3813913642452</v>
          </cell>
          <cell r="Y71">
            <v>7261.1802303709483</v>
          </cell>
          <cell r="Z71">
            <v>8328.3244636050185</v>
          </cell>
          <cell r="AA71">
            <v>8989.010064219281</v>
          </cell>
          <cell r="AB71">
            <v>9841.2787794261585</v>
          </cell>
        </row>
        <row r="72">
          <cell r="Q72">
            <v>312.91666666666669</v>
          </cell>
          <cell r="R72">
            <v>625.83333333333337</v>
          </cell>
          <cell r="S72">
            <v>938.75</v>
          </cell>
          <cell r="T72">
            <v>1251.6666666666667</v>
          </cell>
          <cell r="U72">
            <v>1564.5833333333335</v>
          </cell>
          <cell r="V72">
            <v>1877.5000000000002</v>
          </cell>
          <cell r="W72">
            <v>2190.416666666667</v>
          </cell>
          <cell r="X72">
            <v>2503.3333333333335</v>
          </cell>
          <cell r="Y72">
            <v>2816.25</v>
          </cell>
          <cell r="Z72">
            <v>3129.1666666666665</v>
          </cell>
          <cell r="AA72">
            <v>3442.083333333333</v>
          </cell>
          <cell r="AB72">
            <v>3754.9999999999995</v>
          </cell>
        </row>
        <row r="73">
          <cell r="Q73">
            <v>1172.7610956302881</v>
          </cell>
          <cell r="R73">
            <v>1529.1852824696361</v>
          </cell>
          <cell r="S73">
            <v>2947.5137016044232</v>
          </cell>
          <cell r="T73">
            <v>4220.8416006733896</v>
          </cell>
          <cell r="U73">
            <v>5930.8394971066391</v>
          </cell>
          <cell r="V73">
            <v>6159.1215618716087</v>
          </cell>
          <cell r="W73">
            <v>5418.2678850872653</v>
          </cell>
          <cell r="X73">
            <v>4786.2387537130362</v>
          </cell>
          <cell r="Y73">
            <v>5077.3953455564233</v>
          </cell>
          <cell r="Z73">
            <v>6032.0700287408627</v>
          </cell>
          <cell r="AA73">
            <v>6377.0567629955895</v>
          </cell>
          <cell r="AB73">
            <v>7009.4181691392396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6 NCH Coupon Allocation"/>
      <sheetName val="customers"/>
      <sheetName val="brands"/>
    </sheetNames>
    <sheetDataSet>
      <sheetData sheetId="0"/>
      <sheetData sheetId="1">
        <row r="1">
          <cell r="A1" t="str">
            <v xml:space="preserve">Customer Name </v>
          </cell>
        </row>
        <row r="2">
          <cell r="A2" t="str">
            <v>33RD STREET BAKERY</v>
          </cell>
        </row>
        <row r="3">
          <cell r="A3" t="str">
            <v>5 STAR BEVERAGE LLC</v>
          </cell>
        </row>
        <row r="4">
          <cell r="A4" t="str">
            <v>99 CENT ONLY STORES (Closeout)</v>
          </cell>
        </row>
        <row r="5">
          <cell r="A5" t="str">
            <v>A.B. WISE &amp; SONS  INC. 524200</v>
          </cell>
        </row>
        <row r="6">
          <cell r="A6" t="str">
            <v>A.Y. INTERNATIONAL (CLOSEOUT)</v>
          </cell>
        </row>
        <row r="7">
          <cell r="A7" t="str">
            <v>ABRAHAM NATURAL FOODS CORPORATION</v>
          </cell>
        </row>
        <row r="8">
          <cell r="A8" t="str">
            <v>ACE ENDICO</v>
          </cell>
        </row>
        <row r="9">
          <cell r="A9" t="str">
            <v>ALBERT'S ORGANICS</v>
          </cell>
        </row>
        <row r="10">
          <cell r="A10" t="str">
            <v>ALBERTS ORGANICS EAST</v>
          </cell>
        </row>
        <row r="11">
          <cell r="A11" t="str">
            <v>ALBERTSON'S</v>
          </cell>
        </row>
        <row r="12">
          <cell r="A12" t="str">
            <v>ALIMENTARIA CARLO, INC.</v>
          </cell>
        </row>
        <row r="13">
          <cell r="A13" t="str">
            <v>ALISAN NATURAL GOODS, INC.</v>
          </cell>
        </row>
        <row r="14">
          <cell r="A14" t="str">
            <v>ALLEMAGNIA IMPORTS, INC</v>
          </cell>
        </row>
        <row r="15">
          <cell r="A15" t="str">
            <v>ALLIANT ***INACTIVE***</v>
          </cell>
        </row>
        <row r="16">
          <cell r="A16" t="str">
            <v>ALTER V&amp;K D.O.O.</v>
          </cell>
        </row>
        <row r="17">
          <cell r="A17" t="str">
            <v>AMAC ARNOLD</v>
          </cell>
        </row>
        <row r="18">
          <cell r="A18" t="str">
            <v>AMAZON.COM.KSDC, INC.</v>
          </cell>
        </row>
        <row r="19">
          <cell r="A19" t="str">
            <v>AMELIA'S LLC (CLOSEOUT)</v>
          </cell>
        </row>
        <row r="20">
          <cell r="A20" t="str">
            <v>AMERICAN FOOD SERVICE</v>
          </cell>
        </row>
        <row r="21">
          <cell r="A21" t="str">
            <v>AMERICAN SALES CO.</v>
          </cell>
        </row>
        <row r="22">
          <cell r="A22" t="str">
            <v>AMIDA FOOD CORP.</v>
          </cell>
        </row>
        <row r="23">
          <cell r="A23" t="str">
            <v>ANCO FINE CHEESE</v>
          </cell>
        </row>
        <row r="24">
          <cell r="A24" t="str">
            <v>ANDINA CARGO LINES S.A.</v>
          </cell>
        </row>
        <row r="25">
          <cell r="A25" t="str">
            <v>ANRICH INCORPORATED</v>
          </cell>
        </row>
        <row r="26">
          <cell r="A26" t="str">
            <v>ANWAAR CO.</v>
          </cell>
        </row>
        <row r="27">
          <cell r="A27" t="str">
            <v>ARLOWE SPECIALTY FOODS</v>
          </cell>
        </row>
        <row r="28">
          <cell r="A28" t="str">
            <v>ASA TRADING CO.</v>
          </cell>
        </row>
        <row r="29">
          <cell r="A29" t="str">
            <v>ASSOCIATED BUYERS, INC.</v>
          </cell>
        </row>
        <row r="30">
          <cell r="A30" t="str">
            <v>ASSOCIATED FOOD STORES, INC.</v>
          </cell>
        </row>
        <row r="31">
          <cell r="A31" t="str">
            <v>ASSOCIATED GROCERS</v>
          </cell>
        </row>
        <row r="32">
          <cell r="A32" t="str">
            <v>AUX MILLE ET UNE SAISONS, div. SUN OPTA</v>
          </cell>
        </row>
        <row r="33">
          <cell r="A33" t="str">
            <v>AVENUE GOURMET</v>
          </cell>
        </row>
        <row r="34">
          <cell r="A34" t="str">
            <v>AZURE STANDARD</v>
          </cell>
        </row>
        <row r="35">
          <cell r="A35" t="str">
            <v>BACK TO THE BEST COUNTRY STORE</v>
          </cell>
        </row>
        <row r="36">
          <cell r="A36" t="str">
            <v>BAKER, JOHN</v>
          </cell>
        </row>
        <row r="37">
          <cell r="A37" t="str">
            <v>BAKIE, LLC</v>
          </cell>
        </row>
        <row r="38">
          <cell r="A38" t="str">
            <v>BANZAI LIVING, INC</v>
          </cell>
        </row>
        <row r="39">
          <cell r="A39" t="str">
            <v>BARNES, ERIC</v>
          </cell>
        </row>
        <row r="40">
          <cell r="A40" t="str">
            <v>BARNES, TOM</v>
          </cell>
        </row>
        <row r="41">
          <cell r="A41" t="str">
            <v>BB DISTRIBUTION APS</v>
          </cell>
        </row>
        <row r="42">
          <cell r="A42" t="str">
            <v>BEAUTYSAGE</v>
          </cell>
        </row>
        <row r="43">
          <cell r="A43" t="str">
            <v>BERKSHIRE COFFEE &amp; SNACK</v>
          </cell>
        </row>
        <row r="44">
          <cell r="A44" t="str">
            <v>BERTRANDS, INC</v>
          </cell>
        </row>
        <row r="45">
          <cell r="A45" t="str">
            <v>BEST CHOICE SPECIALTY INC.</v>
          </cell>
        </row>
        <row r="46">
          <cell r="A46" t="str">
            <v>BETTER FOODS COOP</v>
          </cell>
        </row>
        <row r="47">
          <cell r="A47" t="str">
            <v>BEWLEY IRISH IMPORTS</v>
          </cell>
        </row>
        <row r="48">
          <cell r="A48" t="str">
            <v>BI-LO DISTRIBUTORS, LTD</v>
          </cell>
        </row>
        <row r="49">
          <cell r="A49" t="str">
            <v>BID-ORGANIC, LLC</v>
          </cell>
        </row>
        <row r="50">
          <cell r="A50" t="str">
            <v>BIG LOTS STORES (Closeout), INC.</v>
          </cell>
        </row>
        <row r="51">
          <cell r="A51" t="str">
            <v>BIG LOTS STORES, INC.</v>
          </cell>
        </row>
        <row r="52">
          <cell r="A52" t="str">
            <v>BIZZARRO</v>
          </cell>
        </row>
        <row r="53">
          <cell r="A53" t="str">
            <v>BJ'S WHOLESALE CLUB INC.</v>
          </cell>
        </row>
        <row r="54">
          <cell r="A54" t="str">
            <v>BK ENTERPRISES</v>
          </cell>
        </row>
        <row r="55">
          <cell r="A55" t="str">
            <v>BOZZUTO'S INC.</v>
          </cell>
        </row>
        <row r="56">
          <cell r="A56" t="str">
            <v>BPR HEALTH INTERNATIONAL</v>
          </cell>
        </row>
        <row r="57">
          <cell r="A57" t="str">
            <v>BRITISH AISLES, LTD</v>
          </cell>
        </row>
        <row r="58">
          <cell r="A58" t="str">
            <v>BRITISH DELIGHTS LTD</v>
          </cell>
        </row>
        <row r="59">
          <cell r="A59" t="str">
            <v>BRITISH FOOD IMPORTS</v>
          </cell>
        </row>
        <row r="60">
          <cell r="A60" t="str">
            <v>BRITISH IRISH GROCER LLC (closeout)</v>
          </cell>
        </row>
        <row r="61">
          <cell r="A61" t="str">
            <v>BRITISH IRISH GROCER LLC d/b/a ALL IRISH FOODS</v>
          </cell>
        </row>
        <row r="62">
          <cell r="A62" t="str">
            <v>BRITISH WHOLESALE IMPORTS</v>
          </cell>
        </row>
        <row r="63">
          <cell r="A63" t="str">
            <v>BUILDING #19 INC. (CLOSEOUT)</v>
          </cell>
        </row>
        <row r="64">
          <cell r="A64" t="str">
            <v>BULK NATURAL FOODS</v>
          </cell>
        </row>
        <row r="65">
          <cell r="A65" t="str">
            <v>BULLPEN FOOD (CLOSEOUT)</v>
          </cell>
        </row>
        <row r="66">
          <cell r="A66" t="str">
            <v>BURRIS LOGISTIC-FEDERALSBURG</v>
          </cell>
        </row>
        <row r="67">
          <cell r="A67" t="str">
            <v>BUSINESS MEMBER SERVICES</v>
          </cell>
        </row>
        <row r="68">
          <cell r="A68" t="str">
            <v>BiRITE FOODSERVICE DISTRIBUTORS</v>
          </cell>
        </row>
        <row r="69">
          <cell r="A69" t="str">
            <v>C &amp; S WHOLSALE GROCERS, INC</v>
          </cell>
        </row>
        <row r="70">
          <cell r="A70" t="str">
            <v>C PACIFIC FOODS, INC.</v>
          </cell>
        </row>
        <row r="71">
          <cell r="A71" t="str">
            <v>C.D. HARTNETT DISTRIBUTORS</v>
          </cell>
        </row>
        <row r="72">
          <cell r="A72" t="str">
            <v>CAFIX HOUSE ACCOUNT</v>
          </cell>
        </row>
        <row r="73">
          <cell r="A73" t="str">
            <v>CAMP MANITOU</v>
          </cell>
        </row>
        <row r="74">
          <cell r="A74" t="str">
            <v>CARIBBEAN YACHT MGMT LTD</v>
          </cell>
        </row>
        <row r="75">
          <cell r="A75" t="str">
            <v>CARMELA FOODS, INC.</v>
          </cell>
        </row>
        <row r="76">
          <cell r="A76" t="str">
            <v>CASA DENEGRI</v>
          </cell>
        </row>
        <row r="77">
          <cell r="A77" t="str">
            <v>CAVALLARO SPECIALTY FOODS</v>
          </cell>
        </row>
        <row r="78">
          <cell r="A78" t="str">
            <v>CENTO FINE FOODS, INC.</v>
          </cell>
        </row>
        <row r="79">
          <cell r="A79" t="str">
            <v>CHEF'S CHOICE</v>
          </cell>
        </row>
        <row r="80">
          <cell r="A80" t="str">
            <v>CHEF'S WAREHOUSE</v>
          </cell>
        </row>
        <row r="81">
          <cell r="A81" t="str">
            <v>CHESAPEAKE GOURMET FOODS, LLC</v>
          </cell>
        </row>
        <row r="82">
          <cell r="A82" t="str">
            <v>CHEX FINER FOODS  INC.</v>
          </cell>
        </row>
        <row r="83">
          <cell r="A83" t="str">
            <v>CHICAGO IMPORT CO.</v>
          </cell>
        </row>
        <row r="84">
          <cell r="A84" t="str">
            <v>CHINA BOWL TRADING CO, INC.</v>
          </cell>
        </row>
        <row r="85">
          <cell r="A85" t="str">
            <v>CITY GLATT</v>
          </cell>
        </row>
        <row r="86">
          <cell r="A86" t="str">
            <v>CLARK DISTRIBUTION CO.</v>
          </cell>
        </row>
        <row r="87">
          <cell r="A87" t="str">
            <v>CLAYTON KENDRICK INC/ I FIVE BRANDS</v>
          </cell>
        </row>
        <row r="88">
          <cell r="A88" t="str">
            <v>COASTAL GOODS, INC.</v>
          </cell>
        </row>
        <row r="89">
          <cell r="A89" t="str">
            <v>COASTAL PRODUCTS</v>
          </cell>
        </row>
        <row r="90">
          <cell r="A90" t="str">
            <v>COFFEE SOLUTIONS N.V. (dba SMIT &amp; DORLAS)</v>
          </cell>
        </row>
        <row r="91">
          <cell r="A91" t="str">
            <v>COMMERCE INT'L, INC</v>
          </cell>
        </row>
        <row r="92">
          <cell r="A92" t="str">
            <v>CONSOLIDATED FOODS, INC</v>
          </cell>
        </row>
        <row r="93">
          <cell r="A93" t="str">
            <v>COOKING.COM</v>
          </cell>
        </row>
        <row r="94">
          <cell r="A94" t="str">
            <v>COST PLUS</v>
          </cell>
        </row>
        <row r="95">
          <cell r="A95" t="str">
            <v>COUNTRY LIFE NATURAL FOODS</v>
          </cell>
        </row>
        <row r="96">
          <cell r="A96" t="str">
            <v>CPS, INC., GROCERY</v>
          </cell>
        </row>
        <row r="97">
          <cell r="A97" t="str">
            <v>CRAFT BEER DIST OF PUERTO RICO</v>
          </cell>
        </row>
        <row r="98">
          <cell r="A98" t="str">
            <v>CRAIG'S COFFEE IMPORTS INC</v>
          </cell>
        </row>
        <row r="99">
          <cell r="A99" t="str">
            <v>CRESCENT BEVERAGE CO</v>
          </cell>
        </row>
        <row r="100">
          <cell r="A100" t="str">
            <v>CROWN PACIFIC FINE FOODS CO</v>
          </cell>
        </row>
        <row r="101">
          <cell r="A101" t="str">
            <v>CULINARY SOURCE, INC</v>
          </cell>
        </row>
        <row r="102">
          <cell r="A102" t="str">
            <v>CWI CHEESE WORKS</v>
          </cell>
        </row>
        <row r="103">
          <cell r="A103" t="str">
            <v>D'ANGELO</v>
          </cell>
        </row>
        <row r="104">
          <cell r="A104" t="str">
            <v>D.B.MILLER INC</v>
          </cell>
        </row>
        <row r="105">
          <cell r="A105" t="str">
            <v>DAIRYLAND USA CORP.</v>
          </cell>
        </row>
        <row r="106">
          <cell r="A106" t="str">
            <v>DALE COX DISTRIBUTING, INC</v>
          </cell>
        </row>
        <row r="107">
          <cell r="A107" t="str">
            <v>DARDEN DIRECT DISTRIBUTION</v>
          </cell>
        </row>
        <row r="108">
          <cell r="A108" t="str">
            <v>DAVIDSON COMPANY INC.</v>
          </cell>
        </row>
        <row r="109">
          <cell r="A109" t="str">
            <v>DEBRA'S NATURAL GOURMET</v>
          </cell>
        </row>
        <row r="110">
          <cell r="A110" t="str">
            <v>DECO DISTILLING LLC</v>
          </cell>
        </row>
        <row r="111">
          <cell r="A111" t="str">
            <v>DEKALB FARMER'S MARKET</v>
          </cell>
        </row>
        <row r="112">
          <cell r="A112" t="str">
            <v>DENNEN, BOB</v>
          </cell>
        </row>
        <row r="113">
          <cell r="A113" t="str">
            <v>DESARROLLOS CAMPO VERDE, SA</v>
          </cell>
        </row>
        <row r="114">
          <cell r="A114" t="str">
            <v>DIABETIC SPECAILITIES PTE LTD</v>
          </cell>
        </row>
        <row r="115">
          <cell r="A115" t="str">
            <v>DISCOUNT DRUGS WISCONSIN, INC (closeout)</v>
          </cell>
        </row>
        <row r="116">
          <cell r="A116" t="str">
            <v>DISTRIBUIDORA GREEN LITE, SA</v>
          </cell>
        </row>
        <row r="117">
          <cell r="A117" t="str">
            <v>DISTRIBUIDORA ISLENA DE ALIMENTOS S.A.</v>
          </cell>
        </row>
        <row r="118">
          <cell r="A118" t="str">
            <v>DJ DISTRIBUTING INC</v>
          </cell>
        </row>
        <row r="119">
          <cell r="A119" t="str">
            <v>DJ&amp;A PTY</v>
          </cell>
        </row>
        <row r="120">
          <cell r="A120" t="str">
            <v>DODGE CITY USA</v>
          </cell>
        </row>
        <row r="121">
          <cell r="A121" t="str">
            <v>DOK, JOHN</v>
          </cell>
        </row>
        <row r="122">
          <cell r="A122" t="str">
            <v>DOMINICKS</v>
          </cell>
        </row>
        <row r="123">
          <cell r="A123" t="str">
            <v>DOMINIQUE'S  MANAGEMENT CORP</v>
          </cell>
        </row>
        <row r="124">
          <cell r="A124" t="str">
            <v>DORA'S NATURALS</v>
          </cell>
        </row>
        <row r="125">
          <cell r="A125" t="str">
            <v>DPI SPECIALTY FOODS MIDATLANTIC</v>
          </cell>
        </row>
        <row r="126">
          <cell r="A126" t="str">
            <v>DPI SPECIALTY FOODS MIDWEST</v>
          </cell>
        </row>
        <row r="127">
          <cell r="A127" t="str">
            <v>DPI SPECIALTY FOODS NORTHWEST</v>
          </cell>
        </row>
        <row r="128">
          <cell r="A128" t="str">
            <v>DPI SPECIALTY FOODS ROCKY MOUNTAIN</v>
          </cell>
        </row>
        <row r="129">
          <cell r="A129" t="str">
            <v>DPI SPECIALTY FOODS WEST</v>
          </cell>
        </row>
        <row r="130">
          <cell r="A130" t="str">
            <v>DRINX UNLIMITED</v>
          </cell>
        </row>
        <row r="131">
          <cell r="A131" t="str">
            <v>DRISCOLL FOOD SERVICE</v>
          </cell>
        </row>
        <row r="132">
          <cell r="A132" t="str">
            <v>DUTCH VALLEY FOOD DIST.</v>
          </cell>
        </row>
        <row r="133">
          <cell r="A133" t="str">
            <v>EASTERN STAR DISTRIBUTING CO.</v>
          </cell>
        </row>
        <row r="134">
          <cell r="A134" t="str">
            <v>EATEM FOODS</v>
          </cell>
        </row>
        <row r="135">
          <cell r="A135" t="str">
            <v>EDEN HILL CO., LTD</v>
          </cell>
        </row>
        <row r="136">
          <cell r="A136" t="str">
            <v>EFOODPANTRY.COM</v>
          </cell>
        </row>
        <row r="137">
          <cell r="A137" t="str">
            <v>EMERALD ISLE IMPORTS</v>
          </cell>
        </row>
        <row r="138">
          <cell r="A138" t="str">
            <v>EMPLOYEE PURCHASES</v>
          </cell>
        </row>
        <row r="139">
          <cell r="A139" t="str">
            <v>EMPLOYEE PURCHASES (closeout)</v>
          </cell>
        </row>
        <row r="140">
          <cell r="A140" t="str">
            <v>ENJOY BETTER COFFEE, LLC</v>
          </cell>
        </row>
        <row r="141">
          <cell r="A141" t="str">
            <v>ERSKINE ENTERPRISES INC.</v>
          </cell>
        </row>
        <row r="142">
          <cell r="A142" t="str">
            <v>EURO MID, LTD</v>
          </cell>
        </row>
        <row r="143">
          <cell r="A143" t="str">
            <v>EURO-AMERICAN BRANDS LLC.</v>
          </cell>
        </row>
        <row r="144">
          <cell r="A144" t="str">
            <v>EURO-USA</v>
          </cell>
        </row>
        <row r="145">
          <cell r="A145" t="str">
            <v>EUROCORP IMPORTS INC.</v>
          </cell>
        </row>
        <row r="146">
          <cell r="A146" t="str">
            <v>EUROPEAN IMPORTS LTD.</v>
          </cell>
        </row>
        <row r="147">
          <cell r="A147" t="str">
            <v>EVE SALES CORP</v>
          </cell>
        </row>
        <row r="148">
          <cell r="A148" t="str">
            <v>EVELYN HILL, INC.</v>
          </cell>
        </row>
        <row r="149">
          <cell r="A149" t="str">
            <v>EVERS HEILIG INC.</v>
          </cell>
        </row>
        <row r="150">
          <cell r="A150" t="str">
            <v>F &amp; T DISTRIBUTING COMPANY, INC.</v>
          </cell>
        </row>
        <row r="151">
          <cell r="A151" t="str">
            <v>FALCON TRADING</v>
          </cell>
        </row>
        <row r="152">
          <cell r="A152" t="str">
            <v>FAMOUSFOODS.COM, INC.</v>
          </cell>
        </row>
        <row r="153">
          <cell r="A153" t="str">
            <v>FAP DISTRIBUTORS, INC</v>
          </cell>
        </row>
        <row r="154">
          <cell r="A154" t="str">
            <v>FARMER</v>
          </cell>
        </row>
        <row r="155">
          <cell r="A155" t="str">
            <v>FCW IMPORTS</v>
          </cell>
        </row>
        <row r="156">
          <cell r="A156" t="str">
            <v>FIFTY-50 FOODS LP</v>
          </cell>
        </row>
        <row r="157">
          <cell r="A157" t="str">
            <v>FIKKA SOLUTIONS LTD.</v>
          </cell>
        </row>
        <row r="158">
          <cell r="A158" t="str">
            <v>FIRST INTERNATIONAL HEALTH FOODS</v>
          </cell>
        </row>
        <row r="159">
          <cell r="A159" t="str">
            <v>FIVE BORO FOODS</v>
          </cell>
        </row>
        <row r="160">
          <cell r="A160" t="str">
            <v>FIVE-O MARKETING SERVICES INC</v>
          </cell>
        </row>
        <row r="161">
          <cell r="A161" t="str">
            <v>FLAT WORLD SALES,  LLC (Closeout)</v>
          </cell>
        </row>
        <row r="162">
          <cell r="A162" t="str">
            <v>FOOD IRELAND, INC.</v>
          </cell>
        </row>
        <row r="163">
          <cell r="A163" t="str">
            <v>FOOD LION LLC./BUTNER DISTRIBUTORS</v>
          </cell>
        </row>
        <row r="164">
          <cell r="A164" t="str">
            <v>FOWLER BROTHERS</v>
          </cell>
        </row>
        <row r="165">
          <cell r="A165" t="str">
            <v>FOX RIVER FOODS, INC</v>
          </cell>
        </row>
        <row r="166">
          <cell r="A166" t="str">
            <v>FRANKFERD FARMS FOODS</v>
          </cell>
        </row>
        <row r="167">
          <cell r="A167" t="str">
            <v>FRENCH FEAST, INC.</v>
          </cell>
        </row>
        <row r="168">
          <cell r="A168" t="str">
            <v>FRESH DIRECT</v>
          </cell>
        </row>
        <row r="169">
          <cell r="A169" t="str">
            <v>G.B. RUSSO &amp; SON LTD</v>
          </cell>
        </row>
        <row r="170">
          <cell r="A170" t="str">
            <v>G.B.L. DISTRIBUTING CO.</v>
          </cell>
        </row>
        <row r="171">
          <cell r="A171" t="str">
            <v>GAEA ABEE</v>
          </cell>
        </row>
        <row r="172">
          <cell r="A172" t="str">
            <v>GALAXY FOODS, INC</v>
          </cell>
        </row>
        <row r="173">
          <cell r="A173" t="str">
            <v>GALVIN</v>
          </cell>
        </row>
        <row r="174">
          <cell r="A174" t="str">
            <v>GARDEN SPOT DISTRIBUTORS, INC</v>
          </cell>
        </row>
        <row r="175">
          <cell r="A175" t="str">
            <v>GEM STORES</v>
          </cell>
        </row>
        <row r="176">
          <cell r="A176" t="str">
            <v>GET FRESH PRODUCE, INC</v>
          </cell>
        </row>
        <row r="177">
          <cell r="A177" t="str">
            <v>GIANT UNION CO., INC.</v>
          </cell>
        </row>
        <row r="178">
          <cell r="A178" t="str">
            <v>GLAZIER FOODS COMPANY</v>
          </cell>
        </row>
        <row r="179">
          <cell r="A179" t="str">
            <v>GLOBAL EXPORT MARKETING CO., LTD</v>
          </cell>
        </row>
        <row r="180">
          <cell r="A180" t="str">
            <v>GLOBAL WHOLESALE MARKET INC.</v>
          </cell>
        </row>
        <row r="181">
          <cell r="A181" t="str">
            <v>GOLDEN GATE CO.</v>
          </cell>
        </row>
        <row r="182">
          <cell r="A182" t="str">
            <v>GOLDEN SWEET COMPANY</v>
          </cell>
        </row>
        <row r="183">
          <cell r="A183" t="str">
            <v>GOLUB GROUP/ PRICE CHOPPER</v>
          </cell>
        </row>
        <row r="184">
          <cell r="A184" t="str">
            <v>GOOD STUFF DISTRIBUTOR</v>
          </cell>
        </row>
        <row r="185">
          <cell r="A185" t="str">
            <v>GORDON FOOD SERVICE</v>
          </cell>
        </row>
        <row r="186">
          <cell r="A186" t="str">
            <v>GOURMET CORNER</v>
          </cell>
        </row>
        <row r="187">
          <cell r="A187" t="str">
            <v>GOURMET FOOD SOLUTIONS, INC.</v>
          </cell>
        </row>
        <row r="188">
          <cell r="A188" t="str">
            <v>GOURMET FOODS INT'L LAKELAND, INC</v>
          </cell>
        </row>
        <row r="189">
          <cell r="A189" t="str">
            <v>GOURMET FOODS INT'L POMPANO BEACH, INC</v>
          </cell>
        </row>
        <row r="190">
          <cell r="A190" t="str">
            <v>GOURMET FOODS INTERNATIONAL</v>
          </cell>
        </row>
        <row r="191">
          <cell r="A191" t="str">
            <v>GOURMET INTERNATIONAL  INC.</v>
          </cell>
        </row>
        <row r="192">
          <cell r="A192" t="str">
            <v>GOURMET MERCHANTS INTERNATIONAL, INC.</v>
          </cell>
        </row>
        <row r="193">
          <cell r="A193" t="str">
            <v>GOVAN'S QUALITY FOODS PRIVATE</v>
          </cell>
        </row>
        <row r="194">
          <cell r="A194" t="str">
            <v>GROCERS SUPPLY CO, INC</v>
          </cell>
        </row>
        <row r="195">
          <cell r="A195" t="str">
            <v>GROCERY OUTLET INC.</v>
          </cell>
        </row>
        <row r="196">
          <cell r="A196" t="str">
            <v>GROCERY OUTLET, INC. (CLOSEOUT)</v>
          </cell>
        </row>
        <row r="197">
          <cell r="A197" t="str">
            <v>H.B. DAY CO.</v>
          </cell>
        </row>
        <row r="198">
          <cell r="A198" t="str">
            <v>H.G. BUYING</v>
          </cell>
        </row>
        <row r="199">
          <cell r="A199" t="str">
            <v>H.G. BUYING DEPT 54 DC# 887</v>
          </cell>
        </row>
        <row r="200">
          <cell r="A200" t="str">
            <v>H.G. BUYING dept 54 (closeout)</v>
          </cell>
        </row>
        <row r="201">
          <cell r="A201" t="str">
            <v>HADDON HOUSE</v>
          </cell>
        </row>
        <row r="202">
          <cell r="A202" t="str">
            <v>HAGO LTD</v>
          </cell>
        </row>
        <row r="203">
          <cell r="A203" t="str">
            <v>HANA FOOD DISTRIBUTOR, INC</v>
          </cell>
        </row>
        <row r="204">
          <cell r="A204" t="str">
            <v>HANNAFORD RETAIL SERVICES</v>
          </cell>
        </row>
        <row r="205">
          <cell r="A205" t="str">
            <v>HARALAMBOS BEVERAGE</v>
          </cell>
        </row>
        <row r="206">
          <cell r="A206" t="str">
            <v>HARAM-CHRISTENSEN, INC.</v>
          </cell>
        </row>
        <row r="207">
          <cell r="A207" t="str">
            <v>HARMONY NATURAL</v>
          </cell>
        </row>
        <row r="208">
          <cell r="A208" t="str">
            <v>HARRIS TEETER, INC.</v>
          </cell>
        </row>
        <row r="209">
          <cell r="A209" t="str">
            <v>HARRY &amp; DAVID</v>
          </cell>
        </row>
        <row r="210">
          <cell r="A210" t="str">
            <v>HBF ATG JV, LLC</v>
          </cell>
        </row>
        <row r="211">
          <cell r="A211" t="str">
            <v>HEALTH FOOD DISTRIBUTORS</v>
          </cell>
        </row>
        <row r="212">
          <cell r="A212" t="str">
            <v>HEALTH WATERS OF PA</v>
          </cell>
        </row>
        <row r="213">
          <cell r="A213" t="str">
            <v>HEALTHY BEVERAGES, LLC</v>
          </cell>
        </row>
        <row r="214">
          <cell r="A214" t="str">
            <v>HEART SMART FOODS, INC.</v>
          </cell>
        </row>
        <row r="215">
          <cell r="A215" t="str">
            <v>HENDRICKS</v>
          </cell>
        </row>
        <row r="216">
          <cell r="A216" t="str">
            <v>HONEY IN THE ROCK</v>
          </cell>
        </row>
        <row r="217">
          <cell r="A217" t="str">
            <v>HORIZON DISTRIBUTORS LTD.</v>
          </cell>
        </row>
        <row r="218">
          <cell r="A218" t="str">
            <v>HOSODA BROS, INC</v>
          </cell>
        </row>
        <row r="219">
          <cell r="A219" t="str">
            <v>HOUSE ACCOUNT</v>
          </cell>
        </row>
        <row r="220">
          <cell r="A220" t="str">
            <v>HOUSE OF BEAUTY, INC.</v>
          </cell>
        </row>
        <row r="221">
          <cell r="A221" t="str">
            <v>HOUSE OF SPICES(INDIA)INC.</v>
          </cell>
        </row>
        <row r="222">
          <cell r="A222" t="str">
            <v>HOWELL MOUNTAIN DISTRIBUTORS</v>
          </cell>
        </row>
        <row r="223">
          <cell r="A223" t="str">
            <v>HUEY'S COUNTRY FIXINS', LLC</v>
          </cell>
        </row>
        <row r="224">
          <cell r="A224" t="str">
            <v>IHERB, INC.</v>
          </cell>
        </row>
        <row r="225">
          <cell r="A225" t="str">
            <v>IMPERIAL DISTRIBUTORS, INC.</v>
          </cell>
        </row>
        <row r="226">
          <cell r="A226" t="str">
            <v>IMPORTED FOODS CORP/CONGRESS</v>
          </cell>
        </row>
        <row r="227">
          <cell r="A227" t="str">
            <v>INT'L AMERICAN SUPERMARKET (closeout)</v>
          </cell>
        </row>
        <row r="228">
          <cell r="A228" t="str">
            <v>INT'L AMERICAN SUPERMARKETS</v>
          </cell>
        </row>
        <row r="229">
          <cell r="A229" t="str">
            <v>INT'L DELICACIES, INC.</v>
          </cell>
        </row>
        <row r="230">
          <cell r="A230" t="str">
            <v>INT'L LIQUORS &amp; TOBACCO TRADING</v>
          </cell>
        </row>
        <row r="231">
          <cell r="A231" t="str">
            <v>INTERMARKET GOURMET</v>
          </cell>
        </row>
        <row r="232">
          <cell r="A232" t="str">
            <v>INTERNATIONAL FOOD DISTRIBUTORS</v>
          </cell>
        </row>
        <row r="233">
          <cell r="A233" t="str">
            <v>INTERNATIONAL GOURMET FOODS</v>
          </cell>
        </row>
        <row r="234">
          <cell r="A234" t="str">
            <v>INTERNATURAL FOODS</v>
          </cell>
        </row>
        <row r="235">
          <cell r="A235" t="str">
            <v>INVERSIONES 3D GROUP LTDA</v>
          </cell>
        </row>
        <row r="236">
          <cell r="A236" t="str">
            <v>ISLAND FOOD DISTRIBUTORS, INC</v>
          </cell>
        </row>
        <row r="237">
          <cell r="A237" t="str">
            <v>ISLAND NATURAL,INC.</v>
          </cell>
        </row>
        <row r="238">
          <cell r="A238" t="str">
            <v>ITALCO FOODS PRODUCTS, INC</v>
          </cell>
        </row>
        <row r="239">
          <cell r="A239" t="str">
            <v>ITALFOODS, INC</v>
          </cell>
        </row>
        <row r="240">
          <cell r="A240" t="str">
            <v>J &amp; J CITY DISTRIBUTORS CORP</v>
          </cell>
        </row>
        <row r="241">
          <cell r="A241" t="str">
            <v>J. KINGS FOODSERVICE, INC.</v>
          </cell>
        </row>
        <row r="242">
          <cell r="A242" t="str">
            <v>JACK'S 99 CENT STORES (closeout)</v>
          </cell>
        </row>
        <row r="243">
          <cell r="A243" t="str">
            <v>JAFFE BROS. NATURAL FOODS</v>
          </cell>
        </row>
        <row r="244">
          <cell r="A244" t="str">
            <v>JAVA HOLDINGS, INC.</v>
          </cell>
        </row>
        <row r="245">
          <cell r="A245" t="str">
            <v>JC WRIGHT SALES CO.</v>
          </cell>
        </row>
        <row r="246">
          <cell r="A246" t="str">
            <v>JINA TRADING</v>
          </cell>
        </row>
        <row r="247">
          <cell r="A247" t="str">
            <v>JJK DISTRIBUTING</v>
          </cell>
        </row>
        <row r="248">
          <cell r="A248" t="str">
            <v>JOHN ACCARDI &amp; SONS  INC.</v>
          </cell>
        </row>
        <row r="249">
          <cell r="A249" t="str">
            <v>JOHN E. KOERNER &amp; COMPANY</v>
          </cell>
        </row>
        <row r="250">
          <cell r="A250" t="str">
            <v>JOHN LENORE &amp; COMPANY</v>
          </cell>
        </row>
        <row r="251">
          <cell r="A251" t="str">
            <v>JOYUS, INC</v>
          </cell>
        </row>
        <row r="252">
          <cell r="A252" t="str">
            <v>JULIUS SILVERT, INC.</v>
          </cell>
        </row>
        <row r="253">
          <cell r="A253" t="str">
            <v>JWB TRADING</v>
          </cell>
        </row>
        <row r="254">
          <cell r="A254" t="str">
            <v>KALUSTYAN'S</v>
          </cell>
        </row>
        <row r="255">
          <cell r="A255" t="str">
            <v>KAPLAN, JEFF</v>
          </cell>
        </row>
        <row r="256">
          <cell r="A256" t="str">
            <v>KARSTEL MARKETING PTE LTD</v>
          </cell>
        </row>
        <row r="257">
          <cell r="A257" t="str">
            <v>KATHIES KITCHEN</v>
          </cell>
        </row>
        <row r="258">
          <cell r="A258" t="str">
            <v>KEEFE SUPPLY COMPANY</v>
          </cell>
        </row>
        <row r="259">
          <cell r="A259" t="str">
            <v>KEHE - TREE OF LIFE CANADA</v>
          </cell>
        </row>
        <row r="260">
          <cell r="A260" t="str">
            <v>KEHE FOOD DIST. (closeout) CO.</v>
          </cell>
        </row>
        <row r="261">
          <cell r="A261" t="str">
            <v>KEHE FOODS DIST. CO.</v>
          </cell>
        </row>
        <row r="262">
          <cell r="A262" t="str">
            <v>KETTLECUISINE, INC.</v>
          </cell>
        </row>
        <row r="263">
          <cell r="A263" t="str">
            <v>KHABAYA ALARD DRUG STORE</v>
          </cell>
        </row>
        <row r="264">
          <cell r="A264" t="str">
            <v>KHANOOT.COM INC</v>
          </cell>
        </row>
        <row r="265">
          <cell r="A265" t="str">
            <v>KLARICH, MARK</v>
          </cell>
        </row>
        <row r="266">
          <cell r="A266" t="str">
            <v>KOYO FOODS, INC</v>
          </cell>
        </row>
        <row r="267">
          <cell r="A267" t="str">
            <v>KRASDALE FOODS, INC</v>
          </cell>
        </row>
        <row r="268">
          <cell r="A268" t="str">
            <v>KROGER</v>
          </cell>
        </row>
        <row r="269">
          <cell r="A269" t="str">
            <v>KS SALES &amp; MARKETING</v>
          </cell>
        </row>
        <row r="270">
          <cell r="A270" t="str">
            <v>L &amp; S PACKING CO.</v>
          </cell>
        </row>
        <row r="271">
          <cell r="A271" t="str">
            <v>L.A. SPECIALTY</v>
          </cell>
        </row>
        <row r="272">
          <cell r="A272" t="str">
            <v>LABATT FOOD SERVICES</v>
          </cell>
        </row>
        <row r="273">
          <cell r="A273" t="str">
            <v>LANOVARA FOOD DISTRIBUTORS, INC.</v>
          </cell>
        </row>
        <row r="274">
          <cell r="A274" t="str">
            <v>LANTEV DIST. (closeout) CORP.</v>
          </cell>
        </row>
        <row r="275">
          <cell r="A275" t="str">
            <v>LANTEV DISTRIBUTING  CORP.</v>
          </cell>
        </row>
        <row r="276">
          <cell r="A276" t="str">
            <v>LATINEX INTERNATIONAL</v>
          </cell>
        </row>
        <row r="277">
          <cell r="A277" t="str">
            <v>LAX-C, INC.</v>
          </cell>
        </row>
        <row r="278">
          <cell r="A278" t="str">
            <v>LBB IMPORTS</v>
          </cell>
        </row>
        <row r="279">
          <cell r="A279" t="str">
            <v>LE CREUSET OF AMERICA, INC</v>
          </cell>
        </row>
        <row r="280">
          <cell r="A280" t="str">
            <v>LEO A. DICK &amp; SONS, INC.</v>
          </cell>
        </row>
        <row r="281">
          <cell r="A281" t="str">
            <v>LIANA FOODS  INC.</v>
          </cell>
        </row>
        <row r="282">
          <cell r="A282" t="str">
            <v>LINDA'S INT'L TRADING GROUP</v>
          </cell>
        </row>
        <row r="283">
          <cell r="A283" t="str">
            <v>LIVE WELL FOOD STUFF</v>
          </cell>
        </row>
        <row r="284">
          <cell r="A284" t="str">
            <v>LOBLAWS INC</v>
          </cell>
        </row>
        <row r="285">
          <cell r="A285" t="str">
            <v>LOCHMEAD DAIRY</v>
          </cell>
        </row>
        <row r="286">
          <cell r="A286" t="str">
            <v>LOMAR DISTRIBUTING CO.</v>
          </cell>
        </row>
        <row r="287">
          <cell r="A287" t="str">
            <v>LOOKS GOURMET</v>
          </cell>
        </row>
        <row r="288">
          <cell r="A288" t="str">
            <v>LUEKEN'S FOOD STORES, INC</v>
          </cell>
        </row>
        <row r="289">
          <cell r="A289" t="str">
            <v>LYNCH</v>
          </cell>
        </row>
        <row r="290">
          <cell r="A290" t="str">
            <v>Liberty Richter</v>
          </cell>
        </row>
        <row r="291">
          <cell r="A291" t="str">
            <v>MACROSCOPIC INC.</v>
          </cell>
        </row>
        <row r="292">
          <cell r="A292" t="str">
            <v>MADY ORGANIC</v>
          </cell>
        </row>
        <row r="293">
          <cell r="A293" t="str">
            <v>MAGIC MEAT PRODUCTS</v>
          </cell>
        </row>
        <row r="294">
          <cell r="A294" t="str">
            <v>MARAMONT CORPORATION</v>
          </cell>
        </row>
        <row r="295">
          <cell r="A295" t="str">
            <v>MARBURGER</v>
          </cell>
        </row>
        <row r="296">
          <cell r="A296" t="str">
            <v>MARC GLASSMAN, INC.</v>
          </cell>
        </row>
        <row r="297">
          <cell r="A297" t="str">
            <v>MARKPOL DISTRIBUTORS INC.</v>
          </cell>
        </row>
        <row r="298">
          <cell r="A298" t="str">
            <v>MARKSTEIN BEVERAGE CO.</v>
          </cell>
        </row>
        <row r="299">
          <cell r="A299" t="str">
            <v>MARKYS CAVIAR</v>
          </cell>
        </row>
        <row r="300">
          <cell r="A300" t="str">
            <v>MARSHALLS</v>
          </cell>
        </row>
        <row r="301">
          <cell r="A301" t="str">
            <v>MATTOLE VALLEY NATURALS</v>
          </cell>
        </row>
        <row r="302">
          <cell r="A302" t="str">
            <v>MBM CORP</v>
          </cell>
        </row>
        <row r="303">
          <cell r="A303" t="str">
            <v>MEGAFOOD INTERNATIONAL</v>
          </cell>
        </row>
        <row r="304">
          <cell r="A304" t="str">
            <v>MEIJER</v>
          </cell>
        </row>
        <row r="305">
          <cell r="A305" t="str">
            <v>MEILLEURES MARQUES</v>
          </cell>
        </row>
        <row r="306">
          <cell r="A306" t="str">
            <v>MERCHANTS GROCERY COMPANY</v>
          </cell>
        </row>
        <row r="307">
          <cell r="A307" t="str">
            <v>METAROM NEOTECH INC.</v>
          </cell>
        </row>
        <row r="308">
          <cell r="A308" t="str">
            <v>METRO INTERNATIONAL</v>
          </cell>
        </row>
        <row r="309">
          <cell r="A309" t="str">
            <v>MICHAEL LEWIS COMPANY</v>
          </cell>
        </row>
        <row r="310">
          <cell r="A310" t="str">
            <v>MIVILA CORPORATION</v>
          </cell>
        </row>
        <row r="311">
          <cell r="A311" t="str">
            <v>MONEL, INC.</v>
          </cell>
        </row>
        <row r="312">
          <cell r="A312" t="str">
            <v>MONELLI FINE FOODS</v>
          </cell>
        </row>
        <row r="313">
          <cell r="A313" t="str">
            <v>MORNING CALM  INC.</v>
          </cell>
        </row>
        <row r="314">
          <cell r="A314" t="str">
            <v>MRM FOODS</v>
          </cell>
        </row>
        <row r="315">
          <cell r="A315" t="str">
            <v>MY BRANDS INC.</v>
          </cell>
        </row>
        <row r="316">
          <cell r="A316" t="str">
            <v>NA BUFFEN CO, INC</v>
          </cell>
        </row>
        <row r="317">
          <cell r="A317" t="str">
            <v>NANTUCKET DISTRIB/XMAS TREE</v>
          </cell>
        </row>
        <row r="318">
          <cell r="A318" t="str">
            <v>NANTUCKET DISTRIB/XMAS TREE (Closeout)</v>
          </cell>
        </row>
        <row r="319">
          <cell r="A319" t="str">
            <v>NAPLES, PAT</v>
          </cell>
        </row>
        <row r="320">
          <cell r="A320" t="str">
            <v>NAPOLEON CO.</v>
          </cell>
        </row>
        <row r="321">
          <cell r="A321" t="str">
            <v>NASSAU CANDY DISTRIBUTORS INC.</v>
          </cell>
        </row>
        <row r="322">
          <cell r="A322" t="str">
            <v>NASSAU PROVISIONS</v>
          </cell>
        </row>
        <row r="323">
          <cell r="A323" t="str">
            <v>NATAR FOODS</v>
          </cell>
        </row>
        <row r="324">
          <cell r="A324" t="str">
            <v>NATIONAL GROCERS CORP.</v>
          </cell>
        </row>
        <row r="325">
          <cell r="A325" t="str">
            <v>NATIONAL IMPORTERS US INC</v>
          </cell>
        </row>
        <row r="326">
          <cell r="A326" t="str">
            <v>NATURAL FOOD CENTER</v>
          </cell>
        </row>
        <row r="327">
          <cell r="A327" t="str">
            <v>NATURE'S BEST</v>
          </cell>
        </row>
        <row r="328">
          <cell r="A328" t="str">
            <v>NATURE'S BEST FLOWER MOUND</v>
          </cell>
        </row>
        <row r="329">
          <cell r="A329" t="str">
            <v>NATURE'S BEST REMEDIES CO.</v>
          </cell>
        </row>
        <row r="330">
          <cell r="A330" t="str">
            <v>NATURE'S GIFT FOR LIFE</v>
          </cell>
        </row>
        <row r="331">
          <cell r="A331" t="str">
            <v>NATUREWARE</v>
          </cell>
        </row>
        <row r="332">
          <cell r="A332" t="str">
            <v>NEAL &amp; MASSY INC.</v>
          </cell>
        </row>
        <row r="333">
          <cell r="A333" t="str">
            <v>NESTLE WATER NORTH AMERICA</v>
          </cell>
        </row>
        <row r="334">
          <cell r="A334" t="str">
            <v>NETRITION,COM</v>
          </cell>
        </row>
        <row r="335">
          <cell r="A335" t="str">
            <v>NEW LION CORP, S. DE R.L. DE C.V.</v>
          </cell>
        </row>
        <row r="336">
          <cell r="A336" t="str">
            <v>NEW TAIWAN TRADING CORP.</v>
          </cell>
        </row>
        <row r="337">
          <cell r="A337" t="str">
            <v>NEW WAVE SEAFOOD</v>
          </cell>
        </row>
        <row r="338">
          <cell r="A338" t="str">
            <v>NEWMARKET FINE FOODS</v>
          </cell>
        </row>
        <row r="339">
          <cell r="A339" t="str">
            <v>NICHOLS DISTRIBUTING CO. INC</v>
          </cell>
        </row>
        <row r="340">
          <cell r="A340" t="str">
            <v>NORTHEAST GROUP</v>
          </cell>
        </row>
        <row r="341">
          <cell r="A341" t="str">
            <v>NUTRITION'S PRIDE</v>
          </cell>
        </row>
        <row r="342">
          <cell r="A342" t="str">
            <v>NY FANCY NATURAL FOODS INC.</v>
          </cell>
        </row>
        <row r="343">
          <cell r="A343" t="str">
            <v>OCEAN STATE JOBBERS  INC.</v>
          </cell>
        </row>
        <row r="344">
          <cell r="A344" t="str">
            <v>OCEAN STATE JOBBERS (closeout), INC</v>
          </cell>
        </row>
        <row r="345">
          <cell r="A345" t="str">
            <v>OH MY LUNCH INC.</v>
          </cell>
        </row>
        <row r="346">
          <cell r="A346" t="str">
            <v>OLLIES BARGAIN OUTLET, INC.</v>
          </cell>
        </row>
        <row r="347">
          <cell r="A347" t="str">
            <v>ONLINE STORES.COM</v>
          </cell>
        </row>
        <row r="348">
          <cell r="A348" t="str">
            <v>ONTARIO NATURAL FOOD CO-OP</v>
          </cell>
        </row>
        <row r="349">
          <cell r="A349" t="str">
            <v>ORLANDO GRECO &amp; SON IMPORTS</v>
          </cell>
        </row>
        <row r="350">
          <cell r="A350" t="str">
            <v>PACIFIC NATURAL FOOD DIST</v>
          </cell>
        </row>
        <row r="351">
          <cell r="A351" t="str">
            <v>PANACEA HEALTH (UK) LIMITED</v>
          </cell>
        </row>
        <row r="352">
          <cell r="A352" t="str">
            <v>PANOPLY FOODS CORP.</v>
          </cell>
        </row>
        <row r="353">
          <cell r="A353" t="str">
            <v>PANORAMICA LTDA.</v>
          </cell>
        </row>
        <row r="354">
          <cell r="A354" t="str">
            <v>PARAMOUNT EXPORT COMPANY</v>
          </cell>
        </row>
        <row r="355">
          <cell r="A355" t="str">
            <v>PARIS GOURMET</v>
          </cell>
        </row>
        <row r="356">
          <cell r="A356" t="str">
            <v>PECK, GORDON</v>
          </cell>
        </row>
        <row r="357">
          <cell r="A357" t="str">
            <v>PENNSYLVANIA MACARONI COMPANY</v>
          </cell>
        </row>
        <row r="358">
          <cell r="A358" t="str">
            <v>PERFORMANCE FOOD CENTERS, CORP</v>
          </cell>
        </row>
        <row r="359">
          <cell r="A359" t="str">
            <v>PERRONE &amp; SONS, INC.</v>
          </cell>
        </row>
        <row r="360">
          <cell r="A360" t="str">
            <v>PETERSON CO.</v>
          </cell>
        </row>
        <row r="361">
          <cell r="A361" t="str">
            <v>PHOENICIA WHOLESALE</v>
          </cell>
        </row>
        <row r="362">
          <cell r="A362" t="str">
            <v>PIONEER DISTRIBUTING CORP.</v>
          </cell>
        </row>
        <row r="363">
          <cell r="A363" t="str">
            <v>PLANET FOODS, INC</v>
          </cell>
        </row>
        <row r="364">
          <cell r="A364" t="str">
            <v>POSH NOSH IMPORTS</v>
          </cell>
        </row>
        <row r="365">
          <cell r="A365" t="str">
            <v>PRAML INTERNATIONAL, LTD</v>
          </cell>
        </row>
        <row r="366">
          <cell r="A366" t="str">
            <v>PRIMARQUE PRODUCTS CO., INC.</v>
          </cell>
        </row>
        <row r="367">
          <cell r="A367" t="str">
            <v>PRIME FOOD</v>
          </cell>
        </row>
        <row r="368">
          <cell r="A368" t="str">
            <v>PRINCETON INT'L, INC.</v>
          </cell>
        </row>
        <row r="369">
          <cell r="A369" t="str">
            <v>PRITIKIN LONGEVITY CENTER</v>
          </cell>
        </row>
        <row r="370">
          <cell r="A370" t="str">
            <v>PROMO INTERNATIONAL, INC</v>
          </cell>
        </row>
        <row r="371">
          <cell r="A371" t="str">
            <v>PROVISIONS INTERNATIONAL, LTD.</v>
          </cell>
        </row>
        <row r="372">
          <cell r="A372" t="str">
            <v>PURITAN'S PRIDE</v>
          </cell>
        </row>
        <row r="373">
          <cell r="A373" t="str">
            <v>QUANTUM DISTRIBUTORS, INC.</v>
          </cell>
        </row>
        <row r="374">
          <cell r="A374" t="str">
            <v>QUIDSI LOGISTICS, LLC</v>
          </cell>
        </row>
        <row r="375">
          <cell r="A375" t="str">
            <v>R. HIRT JR. COMPANY</v>
          </cell>
        </row>
        <row r="376">
          <cell r="A376" t="str">
            <v>R.B. DISTRIBUTION LTD</v>
          </cell>
        </row>
        <row r="377">
          <cell r="A377" t="str">
            <v>RADIANT LIFE COMPANY</v>
          </cell>
        </row>
        <row r="378">
          <cell r="A378" t="str">
            <v>RAJA FOODS LLC</v>
          </cell>
        </row>
        <row r="379">
          <cell r="A379" t="str">
            <v>RALPH'S GROCERY CO.</v>
          </cell>
        </row>
        <row r="380">
          <cell r="A380" t="str">
            <v>RANDALLS</v>
          </cell>
        </row>
        <row r="381">
          <cell r="A381" t="str">
            <v>RDM EXPRESS, INC.</v>
          </cell>
        </row>
        <row r="382">
          <cell r="A382" t="str">
            <v>REAL SODA</v>
          </cell>
        </row>
        <row r="383">
          <cell r="A383" t="str">
            <v>REINHART FOODSERVICE, LLC.</v>
          </cell>
        </row>
        <row r="384">
          <cell r="A384" t="str">
            <v>RENAISSANCE SPECIALTY FOODS, INC.</v>
          </cell>
        </row>
        <row r="385">
          <cell r="A385" t="str">
            <v>RIGHT 4 YOUR TYPE</v>
          </cell>
        </row>
        <row r="386">
          <cell r="A386" t="str">
            <v>RIVER VALLEY FOODS</v>
          </cell>
        </row>
        <row r="387">
          <cell r="A387" t="str">
            <v>RIVERA FOOD SERVICE</v>
          </cell>
        </row>
        <row r="388">
          <cell r="A388" t="str">
            <v>RODEO FOOD DISTRIBUTION</v>
          </cell>
        </row>
        <row r="389">
          <cell r="A389" t="str">
            <v>RODMAN'S DISCOUNT FOOD &amp; DRUGS</v>
          </cell>
        </row>
        <row r="390">
          <cell r="A390" t="str">
            <v>ROSE DISTRIBUTORS</v>
          </cell>
        </row>
        <row r="391">
          <cell r="A391" t="str">
            <v>ROSS STORES, INC.</v>
          </cell>
        </row>
        <row r="392">
          <cell r="A392" t="str">
            <v>ROUNDY'S SUPERMARKETS, INC.</v>
          </cell>
        </row>
        <row r="393">
          <cell r="A393" t="str">
            <v>ROYAL DRAGON TRADE, INC</v>
          </cell>
        </row>
        <row r="394">
          <cell r="A394" t="str">
            <v>ROYAL FOODS INTERNATIONAL</v>
          </cell>
        </row>
        <row r="395">
          <cell r="A395" t="str">
            <v>ROYAL FOODS, INC</v>
          </cell>
        </row>
        <row r="396">
          <cell r="A396" t="str">
            <v>ROYAL SEAFOOD BAZA, INC</v>
          </cell>
        </row>
        <row r="397">
          <cell r="A397" t="str">
            <v>SAFEWAY INC</v>
          </cell>
        </row>
        <row r="398">
          <cell r="A398" t="str">
            <v>SAGA GLOBAL, INC.</v>
          </cell>
        </row>
        <row r="399">
          <cell r="A399" t="str">
            <v>SAHADI FINE FOODS, INC.</v>
          </cell>
        </row>
        <row r="400">
          <cell r="A400" t="str">
            <v>SALTWORKS, INC.</v>
          </cell>
        </row>
        <row r="401">
          <cell r="A401" t="str">
            <v>SANDLERS GIFT BASKET</v>
          </cell>
        </row>
        <row r="402">
          <cell r="A402" t="str">
            <v>SATAU, INC.</v>
          </cell>
        </row>
        <row r="403">
          <cell r="A403" t="str">
            <v>SCHREIBER FOODS INTERNATIONAL, INC.</v>
          </cell>
        </row>
        <row r="404">
          <cell r="A404" t="str">
            <v>SEACREST FOODS INTERNATIONAL, INC.</v>
          </cell>
        </row>
        <row r="405">
          <cell r="A405" t="str">
            <v>SECRET RIVER TRADING CC</v>
          </cell>
        </row>
        <row r="406">
          <cell r="A406" t="str">
            <v>SELECT NUTRITION DIV OF UNFI</v>
          </cell>
        </row>
        <row r="407">
          <cell r="A407" t="str">
            <v>SEPHORA INSIDE JCP</v>
          </cell>
        </row>
        <row r="408">
          <cell r="A408" t="str">
            <v>SEPHORA USA, INC</v>
          </cell>
        </row>
        <row r="409">
          <cell r="A409" t="str">
            <v>SHELDON WALKER</v>
          </cell>
        </row>
        <row r="410">
          <cell r="A410" t="str">
            <v>SHIBOLET</v>
          </cell>
        </row>
        <row r="411">
          <cell r="A411" t="str">
            <v>SIDARI'S ITALIAN FOODS</v>
          </cell>
        </row>
        <row r="412">
          <cell r="A412" t="str">
            <v>SIMPLE SPACES LTD</v>
          </cell>
        </row>
        <row r="413">
          <cell r="A413" t="str">
            <v>SMART HOLDING MEXICO, S DE RL DE CV</v>
          </cell>
        </row>
        <row r="414">
          <cell r="A414" t="str">
            <v>SNYDERS OF HANOVER</v>
          </cell>
        </row>
        <row r="415">
          <cell r="A415" t="str">
            <v>SOURCE ATLANTIQUE, INC.</v>
          </cell>
        </row>
        <row r="416">
          <cell r="A416" t="str">
            <v>SOUTH PACIFIC FOOD SUPPLIES</v>
          </cell>
        </row>
        <row r="417">
          <cell r="A417" t="str">
            <v>SOUTHEAST FROZEN FOODS</v>
          </cell>
        </row>
        <row r="418">
          <cell r="A418" t="str">
            <v>SPEC RESEARCH INC</v>
          </cell>
        </row>
        <row r="419">
          <cell r="A419" t="str">
            <v>SPEC'S LIQUORS</v>
          </cell>
        </row>
        <row r="420">
          <cell r="A420" t="str">
            <v>SPICY WORLD OF USA, INC.</v>
          </cell>
        </row>
        <row r="421">
          <cell r="A421" t="str">
            <v>SPORTTECH CORPORATION</v>
          </cell>
        </row>
        <row r="422">
          <cell r="A422" t="str">
            <v>STAN DORF ENTERPRISES</v>
          </cell>
        </row>
        <row r="423">
          <cell r="A423" t="str">
            <v>STAR MARKETING , LTD</v>
          </cell>
        </row>
        <row r="424">
          <cell r="A424" t="str">
            <v>STARK GROUP INTERNATIONAL, INC</v>
          </cell>
        </row>
        <row r="425">
          <cell r="A425" t="str">
            <v>STEINER FOODS</v>
          </cell>
        </row>
        <row r="426">
          <cell r="A426" t="str">
            <v>STRAUSS FAMILY CREAMERY</v>
          </cell>
        </row>
        <row r="427">
          <cell r="A427" t="str">
            <v>SUN SUN TRADING, INC.</v>
          </cell>
        </row>
        <row r="428">
          <cell r="A428" t="str">
            <v>SUNBELT NATURAL FOODS DISTRIBUTORS</v>
          </cell>
        </row>
        <row r="429">
          <cell r="A429" t="str">
            <v>SUNFLOWER FARMERS MARKET, INC</v>
          </cell>
        </row>
        <row r="430">
          <cell r="A430" t="str">
            <v>SUPER NATURAL DISTRIBUTORS</v>
          </cell>
        </row>
        <row r="431">
          <cell r="A431" t="str">
            <v>SUR LA TABLE</v>
          </cell>
        </row>
        <row r="432">
          <cell r="A432" t="str">
            <v>SURFAS</v>
          </cell>
        </row>
        <row r="433">
          <cell r="A433" t="str">
            <v>SWEET FREEDOM BAKERY</v>
          </cell>
        </row>
        <row r="434">
          <cell r="A434" t="str">
            <v>SYLVIA WOODS, INC.- RETAIL ACCOUNT</v>
          </cell>
        </row>
        <row r="435">
          <cell r="A435" t="str">
            <v>SYSCO - ARIZONA</v>
          </cell>
        </row>
        <row r="436">
          <cell r="A436" t="str">
            <v>SYSCO - ATLANTA</v>
          </cell>
        </row>
        <row r="437">
          <cell r="A437" t="str">
            <v>SYSCO - BARABOO</v>
          </cell>
        </row>
        <row r="438">
          <cell r="A438" t="str">
            <v>SYSCO - BOSTON</v>
          </cell>
        </row>
        <row r="439">
          <cell r="A439" t="str">
            <v>SYSCO - DALLAS</v>
          </cell>
        </row>
        <row r="440">
          <cell r="A440" t="str">
            <v>SYSCO - EASTERN WISCONSIN</v>
          </cell>
        </row>
        <row r="441">
          <cell r="A441" t="str">
            <v>SYSCO - HOUSTON</v>
          </cell>
        </row>
        <row r="442">
          <cell r="A442" t="str">
            <v>SYSCO - INTERMOUNTAIN</v>
          </cell>
        </row>
        <row r="443">
          <cell r="A443" t="str">
            <v>SYSCO - MINNESOTA</v>
          </cell>
        </row>
        <row r="444">
          <cell r="A444" t="str">
            <v>SYSCO - NEW MEXICO</v>
          </cell>
        </row>
        <row r="445">
          <cell r="A445" t="str">
            <v>SYSCO - SAN ANTONIO</v>
          </cell>
        </row>
        <row r="446">
          <cell r="A446" t="str">
            <v>SYSCO - SAN DIEGO</v>
          </cell>
        </row>
        <row r="447">
          <cell r="A447" t="str">
            <v>SYSCO - SOUTH FLORIDA</v>
          </cell>
        </row>
        <row r="448">
          <cell r="A448" t="str">
            <v>SYSCO - VENTURA</v>
          </cell>
        </row>
        <row r="449">
          <cell r="A449" t="str">
            <v>SYSCO CORPORATION</v>
          </cell>
        </row>
        <row r="450">
          <cell r="A450" t="str">
            <v>SYSCO SYRACUSE, LLC</v>
          </cell>
        </row>
        <row r="451">
          <cell r="A451" t="str">
            <v>SYSCO WEST COAST FLORIDA</v>
          </cell>
        </row>
        <row r="452">
          <cell r="A452" t="str">
            <v>T &amp; T GLOBAL FOOD IMPORTS SA DE CV</v>
          </cell>
        </row>
        <row r="453">
          <cell r="A453" t="str">
            <v>TARGET STORES , INC.</v>
          </cell>
        </row>
        <row r="454">
          <cell r="A454" t="str">
            <v>TASTE MARKETING</v>
          </cell>
        </row>
        <row r="455">
          <cell r="A455" t="str">
            <v>TERI NICHOLS IFM LLC</v>
          </cell>
        </row>
        <row r="456">
          <cell r="A456" t="str">
            <v>THE CORPORATE GIFT SHOP</v>
          </cell>
        </row>
        <row r="457">
          <cell r="A457" t="str">
            <v>THE GREEN POLKA DOT BOX</v>
          </cell>
        </row>
        <row r="458">
          <cell r="A458" t="str">
            <v>THE STEAK CO., INC.</v>
          </cell>
        </row>
        <row r="459">
          <cell r="A459" t="str">
            <v>THE WARRELL CORPORATION</v>
          </cell>
        </row>
        <row r="460">
          <cell r="A460" t="str">
            <v>THREE LINE IMPORTS - FORMALY TRILLINI</v>
          </cell>
        </row>
        <row r="461">
          <cell r="A461" t="str">
            <v>THREE TWINS ICE CREAM</v>
          </cell>
        </row>
        <row r="462">
          <cell r="A462" t="str">
            <v>TIENDAS SINDICALES</v>
          </cell>
        </row>
        <row r="463">
          <cell r="A463" t="str">
            <v>TINY FOOTPRINT DISTRIBUTION, LLC</v>
          </cell>
        </row>
        <row r="464">
          <cell r="A464" t="str">
            <v>TITAN FOODS  INC.</v>
          </cell>
        </row>
        <row r="465">
          <cell r="A465" t="str">
            <v>TJ MAXX</v>
          </cell>
        </row>
        <row r="466">
          <cell r="A466" t="str">
            <v>TJX COMPANIES, INC. (CLOSEOUT)</v>
          </cell>
        </row>
        <row r="467">
          <cell r="A467" t="str">
            <v>TODARO BROS.</v>
          </cell>
        </row>
        <row r="468">
          <cell r="A468" t="str">
            <v>TONY'S FINE FOODS</v>
          </cell>
        </row>
        <row r="469">
          <cell r="A469" t="str">
            <v>TRADER JOE'S COMPANY</v>
          </cell>
        </row>
        <row r="470">
          <cell r="A470" t="str">
            <v>TROPICAL TRADITIONS INC.</v>
          </cell>
        </row>
        <row r="471">
          <cell r="A471" t="str">
            <v>TRUDEAU DISTRIBUTING</v>
          </cell>
        </row>
        <row r="472">
          <cell r="A472" t="str">
            <v>TUESDAY MORNING</v>
          </cell>
        </row>
        <row r="473">
          <cell r="A473" t="str">
            <v>TZETZO BROS., INC.</v>
          </cell>
        </row>
        <row r="474">
          <cell r="A474" t="str">
            <v>U.S. FOODSERVICE</v>
          </cell>
        </row>
        <row r="475">
          <cell r="A475" t="str">
            <v>UK IMPORTS, INC</v>
          </cell>
        </row>
        <row r="476">
          <cell r="A476" t="str">
            <v>UNCOMMON MARKET</v>
          </cell>
        </row>
        <row r="477">
          <cell r="A477" t="str">
            <v>UNFI CANADA INC - GROCERY CENTRAL</v>
          </cell>
        </row>
        <row r="478">
          <cell r="A478" t="str">
            <v>UNFI CANADA INC - GROCERY WEST</v>
          </cell>
        </row>
        <row r="479">
          <cell r="A479" t="str">
            <v>UNFI EASTERN REGION</v>
          </cell>
        </row>
        <row r="480">
          <cell r="A480" t="str">
            <v>UNFI WESTERN REGION</v>
          </cell>
        </row>
        <row r="481">
          <cell r="A481" t="str">
            <v>UNIFIED GROCERS</v>
          </cell>
        </row>
        <row r="482">
          <cell r="A482" t="str">
            <v>UNIQUE  FOODS, INC</v>
          </cell>
        </row>
        <row r="483">
          <cell r="A483" t="str">
            <v>VALLERO MERCANTILE</v>
          </cell>
        </row>
        <row r="484">
          <cell r="A484" t="str">
            <v>VALU MERCHANDISERS CO.</v>
          </cell>
        </row>
        <row r="485">
          <cell r="A485" t="str">
            <v>VARGAS</v>
          </cell>
        </row>
        <row r="486">
          <cell r="A486" t="str">
            <v>VELMAC FOODS</v>
          </cell>
        </row>
        <row r="487">
          <cell r="A487" t="str">
            <v>VERMONT COUNTRY STORE</v>
          </cell>
        </row>
        <row r="488">
          <cell r="A488" t="str">
            <v>VITA VENDING, INC</v>
          </cell>
        </row>
        <row r="489">
          <cell r="A489" t="str">
            <v>VITACOST</v>
          </cell>
        </row>
        <row r="490">
          <cell r="A490" t="str">
            <v>VITAMIN SHOPPE</v>
          </cell>
        </row>
        <row r="491">
          <cell r="A491" t="str">
            <v>VITAMIN WORLD, INC</v>
          </cell>
        </row>
        <row r="492">
          <cell r="A492" t="str">
            <v>VONS</v>
          </cell>
        </row>
        <row r="493">
          <cell r="A493" t="str">
            <v>WAKEFERN GENERAL MDSE</v>
          </cell>
        </row>
        <row r="494">
          <cell r="A494" t="str">
            <v>WAL-MART STORES, INC.</v>
          </cell>
        </row>
        <row r="495">
          <cell r="A495" t="str">
            <v>WALGREENS</v>
          </cell>
        </row>
        <row r="496">
          <cell r="A496" t="str">
            <v>WALKERS SHORTBREAD INC.</v>
          </cell>
        </row>
        <row r="497">
          <cell r="A497" t="str">
            <v>WALT DISNEY WORLD WIDE SERVICES</v>
          </cell>
        </row>
        <row r="498">
          <cell r="A498" t="str">
            <v>WDFG NORTH AMERICA, LLC</v>
          </cell>
        </row>
        <row r="499">
          <cell r="A499" t="str">
            <v>WEBB</v>
          </cell>
        </row>
        <row r="500">
          <cell r="A500" t="str">
            <v>WHAM FROZEN FOODS, INC (closeout)</v>
          </cell>
        </row>
        <row r="501">
          <cell r="A501" t="str">
            <v>WHITE ROSE FOOD</v>
          </cell>
        </row>
        <row r="502">
          <cell r="A502" t="str">
            <v>WHITE TOQUE, INC.</v>
          </cell>
        </row>
        <row r="503">
          <cell r="A503" t="str">
            <v>WHITEFISH DISTRIBUTION</v>
          </cell>
        </row>
        <row r="504">
          <cell r="A504" t="str">
            <v>WHOLE FOODS MARKET</v>
          </cell>
        </row>
        <row r="505">
          <cell r="A505" t="str">
            <v>WHOLE FOODS MID ATLANTIC DC</v>
          </cell>
        </row>
        <row r="506">
          <cell r="A506" t="str">
            <v>WILLIAMS-SONOMA, INC.</v>
          </cell>
        </row>
        <row r="507">
          <cell r="A507" t="str">
            <v>WINCO</v>
          </cell>
        </row>
        <row r="508">
          <cell r="A508" t="str">
            <v>WISE GROUP (HONG KONG) LTD</v>
          </cell>
        </row>
        <row r="509">
          <cell r="A509" t="str">
            <v>WOOD PRAIRIE FARM</v>
          </cell>
        </row>
        <row r="510">
          <cell r="A510" t="str">
            <v>WOODMAN'S FOOD MARKET</v>
          </cell>
        </row>
        <row r="511">
          <cell r="A511" t="str">
            <v>WOOLCO FOODS</v>
          </cell>
        </row>
        <row r="512">
          <cell r="A512" t="str">
            <v>WORLD FINER FOODS, INC.</v>
          </cell>
        </row>
        <row r="513">
          <cell r="A513" t="str">
            <v>WYTHE WILL DIST. CO.</v>
          </cell>
        </row>
        <row r="514">
          <cell r="A514" t="str">
            <v>YANG CHON USA, INC</v>
          </cell>
        </row>
        <row r="515">
          <cell r="A515" t="str">
            <v>ZEENAT (CLOSEOUT)</v>
          </cell>
        </row>
        <row r="516">
          <cell r="A516" t="str">
            <v>ZEENAT, INC</v>
          </cell>
        </row>
      </sheetData>
      <sheetData sheetId="2">
        <row r="1">
          <cell r="A1" t="str">
            <v xml:space="preserve">Brand </v>
          </cell>
        </row>
        <row r="2">
          <cell r="A2" t="str">
            <v>ALLEGRO</v>
          </cell>
        </row>
        <row r="3">
          <cell r="A3" t="str">
            <v>BARRY'S TEA</v>
          </cell>
        </row>
        <row r="4">
          <cell r="A4" t="str">
            <v>BONNE MAMAN</v>
          </cell>
        </row>
        <row r="5">
          <cell r="A5" t="str">
            <v>CAFIX</v>
          </cell>
        </row>
        <row r="6">
          <cell r="A6" t="str">
            <v>CANDONI</v>
          </cell>
        </row>
        <row r="7">
          <cell r="A7" t="str">
            <v>CERULEAN SEAS</v>
          </cell>
        </row>
        <row r="8">
          <cell r="A8" t="str">
            <v>CHINA BOWL</v>
          </cell>
        </row>
        <row r="9">
          <cell r="A9" t="str">
            <v>COLMAN'S</v>
          </cell>
        </row>
        <row r="10">
          <cell r="A10" t="str">
            <v>DAVINCI</v>
          </cell>
        </row>
        <row r="11">
          <cell r="A11" t="str">
            <v>deSIAM</v>
          </cell>
        </row>
        <row r="12">
          <cell r="A12" t="str">
            <v>DOMINIQUE'S</v>
          </cell>
        </row>
        <row r="13">
          <cell r="A13" t="str">
            <v>DR. WOODS</v>
          </cell>
        </row>
        <row r="14">
          <cell r="A14" t="str">
            <v>DROGHERIA &amp; ALIMENTARI</v>
          </cell>
        </row>
        <row r="15">
          <cell r="A15" t="str">
            <v>EDDIE'S</v>
          </cell>
        </row>
        <row r="16">
          <cell r="A16" t="str">
            <v>EL RIO</v>
          </cell>
        </row>
        <row r="17">
          <cell r="A17" t="str">
            <v>FAMILIA</v>
          </cell>
        </row>
        <row r="18">
          <cell r="A18" t="str">
            <v>FANCIFOOD</v>
          </cell>
        </row>
        <row r="19">
          <cell r="A19" t="str">
            <v>FELIX</v>
          </cell>
        </row>
        <row r="20">
          <cell r="A20" t="str">
            <v>FIFTY-50</v>
          </cell>
        </row>
        <row r="21">
          <cell r="A21" t="str">
            <v>FINI</v>
          </cell>
        </row>
        <row r="22">
          <cell r="A22" t="str">
            <v>FINN CRISP</v>
          </cell>
        </row>
        <row r="23">
          <cell r="A23" t="str">
            <v>FRUIT ME UP</v>
          </cell>
        </row>
        <row r="24">
          <cell r="A24" t="str">
            <v>HEARTLINE FOODS</v>
          </cell>
        </row>
        <row r="25">
          <cell r="A25" t="str">
            <v>HONEYCUP</v>
          </cell>
        </row>
        <row r="26">
          <cell r="A26" t="str">
            <v>I.M. HEALTHY</v>
          </cell>
        </row>
        <row r="27">
          <cell r="A27" t="str">
            <v>INTERNATIONAL COLLECTION</v>
          </cell>
        </row>
        <row r="28">
          <cell r="A28" t="str">
            <v>JANE'S KRAZY SEASONINGS</v>
          </cell>
        </row>
        <row r="29">
          <cell r="A29" t="str">
            <v>JOLLY TIME</v>
          </cell>
        </row>
        <row r="30">
          <cell r="A30" t="str">
            <v>JULES DESTROOPER</v>
          </cell>
        </row>
        <row r="31">
          <cell r="A31" t="str">
            <v>JUNGLE PRODUCTS</v>
          </cell>
        </row>
        <row r="32">
          <cell r="A32" t="str">
            <v>KAVLI</v>
          </cell>
        </row>
        <row r="33">
          <cell r="A33" t="str">
            <v>KITCHENS OF INDIA</v>
          </cell>
        </row>
        <row r="34">
          <cell r="A34" t="str">
            <v>KNORR</v>
          </cell>
        </row>
        <row r="35">
          <cell r="A35" t="str">
            <v>KRISPROLLS</v>
          </cell>
        </row>
        <row r="36">
          <cell r="A36" t="str">
            <v>KUHNE</v>
          </cell>
        </row>
        <row r="37">
          <cell r="A37" t="str">
            <v>LA MARNE</v>
          </cell>
        </row>
        <row r="38">
          <cell r="A38" t="str">
            <v>LA PERRUCHE</v>
          </cell>
        </row>
        <row r="39">
          <cell r="A39" t="str">
            <v>LA POSADA</v>
          </cell>
        </row>
        <row r="40">
          <cell r="A40" t="str">
            <v>LA VIE</v>
          </cell>
        </row>
        <row r="41">
          <cell r="A41" t="str">
            <v>LE SAUNIER DE CAMARGUE</v>
          </cell>
        </row>
        <row r="42">
          <cell r="A42" t="str">
            <v>LEATHERWOOD</v>
          </cell>
        </row>
        <row r="43">
          <cell r="A43" t="str">
            <v>LONDON PUB</v>
          </cell>
        </row>
        <row r="44">
          <cell r="A44" t="str">
            <v>LORIVA</v>
          </cell>
        </row>
        <row r="45">
          <cell r="A45" t="str">
            <v>LUNE DE MIEL</v>
          </cell>
        </row>
        <row r="46">
          <cell r="A46" t="str">
            <v>MAITRE JACQUES</v>
          </cell>
        </row>
        <row r="47">
          <cell r="A47" t="str">
            <v>MANUKA DOCTOR</v>
          </cell>
        </row>
        <row r="48">
          <cell r="A48" t="str">
            <v>MARMITE</v>
          </cell>
        </row>
        <row r="49">
          <cell r="A49" t="str">
            <v>McCANNS</v>
          </cell>
        </row>
        <row r="50">
          <cell r="A50" t="str">
            <v>MONARI</v>
          </cell>
        </row>
        <row r="51">
          <cell r="A51" t="str">
            <v>MOUNT HAGEN</v>
          </cell>
        </row>
        <row r="52">
          <cell r="A52" t="str">
            <v>MRS. LEEPER'S</v>
          </cell>
        </row>
        <row r="53">
          <cell r="A53" t="str">
            <v>NANTUCKET OFFSHORE</v>
          </cell>
        </row>
        <row r="54">
          <cell r="A54" t="str">
            <v>PANNI</v>
          </cell>
        </row>
        <row r="55">
          <cell r="A55" t="str">
            <v>PERO</v>
          </cell>
        </row>
        <row r="56">
          <cell r="A56" t="str">
            <v>RAPUNZEL</v>
          </cell>
        </row>
        <row r="57">
          <cell r="A57" t="str">
            <v>RAYE'S</v>
          </cell>
        </row>
        <row r="58">
          <cell r="A58" t="str">
            <v>REESE</v>
          </cell>
        </row>
        <row r="59">
          <cell r="A59" t="str">
            <v>RYVITA</v>
          </cell>
        </row>
        <row r="60">
          <cell r="A60" t="str">
            <v>SACLA</v>
          </cell>
        </row>
        <row r="61">
          <cell r="A61" t="str">
            <v>SIGNORE S</v>
          </cell>
        </row>
        <row r="62">
          <cell r="A62" t="str">
            <v>STEAZ</v>
          </cell>
        </row>
        <row r="63">
          <cell r="A63" t="str">
            <v>SUN BRAND</v>
          </cell>
        </row>
        <row r="64">
          <cell r="A64" t="str">
            <v>SYLVIA'S</v>
          </cell>
        </row>
        <row r="65">
          <cell r="A65" t="str">
            <v>TROPICAL PEPPER</v>
          </cell>
        </row>
        <row r="66">
          <cell r="A66" t="str">
            <v>TY LING</v>
          </cell>
        </row>
        <row r="67">
          <cell r="A67" t="str">
            <v>VIVANI</v>
          </cell>
        </row>
        <row r="68">
          <cell r="A68" t="str">
            <v>WELLABY'S</v>
          </cell>
        </row>
        <row r="69">
          <cell r="A69" t="str">
            <v>WELLINGTON</v>
          </cell>
        </row>
        <row r="70">
          <cell r="A70" t="str">
            <v>WORLD FOODS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aisie"/>
      <sheetName val="MOIS"/>
      <sheetName val="CUMUL"/>
      <sheetName val="ECART SUR CVS"/>
      <sheetName val="calendrier"/>
      <sheetName val="R13"/>
      <sheetName val="B2014"/>
      <sheetName val="flash2014"/>
      <sheetName val="corrections flash"/>
      <sheetName val="compta"/>
      <sheetName val="mensu"/>
    </sheetNames>
    <sheetDataSet>
      <sheetData sheetId="0"/>
      <sheetData sheetId="1"/>
      <sheetData sheetId="2">
        <row r="5">
          <cell r="F5">
            <v>41699</v>
          </cell>
        </row>
      </sheetData>
      <sheetData sheetId="3"/>
      <sheetData sheetId="4"/>
      <sheetData sheetId="5">
        <row r="2">
          <cell r="B2" t="str">
            <v>nombre de jours ouvrés</v>
          </cell>
        </row>
      </sheetData>
      <sheetData sheetId="6">
        <row r="6">
          <cell r="Q6">
            <v>41275</v>
          </cell>
          <cell r="R6">
            <v>41306</v>
          </cell>
          <cell r="S6">
            <v>41334</v>
          </cell>
          <cell r="T6">
            <v>41365</v>
          </cell>
          <cell r="U6">
            <v>41395</v>
          </cell>
          <cell r="V6">
            <v>41426</v>
          </cell>
          <cell r="W6">
            <v>41456</v>
          </cell>
          <cell r="X6">
            <v>41487</v>
          </cell>
          <cell r="Y6">
            <v>41518</v>
          </cell>
          <cell r="Z6">
            <v>41548</v>
          </cell>
          <cell r="AA6">
            <v>41579</v>
          </cell>
          <cell r="AB6">
            <v>41609</v>
          </cell>
        </row>
        <row r="7"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124</v>
          </cell>
          <cell r="W8">
            <v>147</v>
          </cell>
          <cell r="X8">
            <v>168</v>
          </cell>
          <cell r="Y8">
            <v>189</v>
          </cell>
          <cell r="Z8">
            <v>212</v>
          </cell>
          <cell r="AA8">
            <v>231</v>
          </cell>
          <cell r="AB8">
            <v>252</v>
          </cell>
        </row>
        <row r="9">
          <cell r="Q9">
            <v>38333</v>
          </cell>
          <cell r="R9">
            <v>71774</v>
          </cell>
          <cell r="S9">
            <v>109592</v>
          </cell>
          <cell r="T9">
            <v>144620</v>
          </cell>
          <cell r="U9">
            <v>182076</v>
          </cell>
          <cell r="V9">
            <v>214056</v>
          </cell>
          <cell r="W9">
            <v>245361</v>
          </cell>
          <cell r="X9">
            <v>277343</v>
          </cell>
          <cell r="Y9">
            <v>310262</v>
          </cell>
          <cell r="Z9">
            <v>346642</v>
          </cell>
          <cell r="AA9">
            <v>379833</v>
          </cell>
          <cell r="AB9">
            <v>411122</v>
          </cell>
        </row>
        <row r="10"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Q15">
            <v>53492.362000000001</v>
          </cell>
          <cell r="R15">
            <v>100027.416</v>
          </cell>
          <cell r="S15">
            <v>153737.48300000001</v>
          </cell>
          <cell r="T15">
            <v>202880.34900000002</v>
          </cell>
          <cell r="U15">
            <v>254455.20400000003</v>
          </cell>
          <cell r="V15">
            <v>298413.15800000005</v>
          </cell>
          <cell r="W15">
            <v>341756.74100000004</v>
          </cell>
          <cell r="X15">
            <v>386864.58</v>
          </cell>
          <cell r="Y15">
            <v>433168.61</v>
          </cell>
          <cell r="Z15">
            <v>485538.51199999999</v>
          </cell>
          <cell r="AA15">
            <v>534477.12</v>
          </cell>
          <cell r="AB15">
            <v>579946.84900000005</v>
          </cell>
        </row>
        <row r="16">
          <cell r="Q16">
            <v>-211.86</v>
          </cell>
          <cell r="R16">
            <v>-346.596</v>
          </cell>
          <cell r="S16">
            <v>-644.35300000000007</v>
          </cell>
          <cell r="T16">
            <v>-722.14600000000007</v>
          </cell>
          <cell r="U16">
            <v>-1026.3140000000001</v>
          </cell>
          <cell r="V16">
            <v>-1205.8710000000001</v>
          </cell>
          <cell r="W16">
            <v>-1413.308</v>
          </cell>
          <cell r="X16">
            <v>-1641.193</v>
          </cell>
          <cell r="Y16">
            <v>-2036.0709999999999</v>
          </cell>
          <cell r="Z16">
            <v>-2471.8220000000001</v>
          </cell>
          <cell r="AA16">
            <v>-2920.2780000000002</v>
          </cell>
          <cell r="AB16">
            <v>-3150.6200000000003</v>
          </cell>
        </row>
        <row r="17">
          <cell r="Q17">
            <v>-969.63499999999999</v>
          </cell>
          <cell r="R17">
            <v>-1765.4679999999998</v>
          </cell>
          <cell r="S17">
            <v>-2764.2999999999997</v>
          </cell>
          <cell r="T17">
            <v>-3632.0599999999995</v>
          </cell>
          <cell r="U17">
            <v>-4615.8809999999994</v>
          </cell>
          <cell r="V17">
            <v>-5431.2709999999997</v>
          </cell>
          <cell r="W17">
            <v>-6214.5689999999995</v>
          </cell>
          <cell r="X17">
            <v>-7036.3069999999998</v>
          </cell>
          <cell r="Y17">
            <v>-8058.1620000000003</v>
          </cell>
          <cell r="Z17">
            <v>-9061.56</v>
          </cell>
          <cell r="AA17">
            <v>-10018.486999999999</v>
          </cell>
          <cell r="AB17">
            <v>-10897.630999999999</v>
          </cell>
        </row>
        <row r="18">
          <cell r="Q18">
            <v>-73.352000000000004</v>
          </cell>
          <cell r="R18">
            <v>-125.9</v>
          </cell>
          <cell r="S18">
            <v>-153.06900000000002</v>
          </cell>
          <cell r="T18">
            <v>-180.399</v>
          </cell>
          <cell r="U18">
            <v>-219.02</v>
          </cell>
          <cell r="V18">
            <v>-254.59399999999999</v>
          </cell>
          <cell r="W18">
            <v>-302.38099999999997</v>
          </cell>
          <cell r="X18">
            <v>-335.88499999999999</v>
          </cell>
          <cell r="Y18">
            <v>-424.84699999999998</v>
          </cell>
          <cell r="Z18">
            <v>-467.32599999999996</v>
          </cell>
          <cell r="AA18">
            <v>-499.07599999999996</v>
          </cell>
          <cell r="AB18">
            <v>-660.32600000000002</v>
          </cell>
        </row>
        <row r="19">
          <cell r="Q19">
            <v>-1254.847</v>
          </cell>
          <cell r="R19">
            <v>-2237.9639999999999</v>
          </cell>
          <cell r="S19">
            <v>-3561.7219999999998</v>
          </cell>
          <cell r="T19">
            <v>-4534.6049999999996</v>
          </cell>
          <cell r="U19">
            <v>-5861.2150000000001</v>
          </cell>
          <cell r="V19">
            <v>-6891.7359999999999</v>
          </cell>
          <cell r="W19">
            <v>-7930.2579999999998</v>
          </cell>
          <cell r="X19">
            <v>-9013.3850000000002</v>
          </cell>
          <cell r="Y19">
            <v>-10519.08</v>
          </cell>
          <cell r="Z19">
            <v>-12000.708000000001</v>
          </cell>
          <cell r="AA19">
            <v>-13437.841</v>
          </cell>
          <cell r="AB19">
            <v>-14708.577000000001</v>
          </cell>
        </row>
        <row r="20">
          <cell r="Q20">
            <v>52237.514999999999</v>
          </cell>
          <cell r="R20">
            <v>97789.45199999999</v>
          </cell>
          <cell r="S20">
            <v>150175.761</v>
          </cell>
          <cell r="T20">
            <v>198345.74400000001</v>
          </cell>
          <cell r="U20">
            <v>248593.989</v>
          </cell>
          <cell r="V20">
            <v>291521.42200000002</v>
          </cell>
          <cell r="W20">
            <v>333826.48300000001</v>
          </cell>
          <cell r="X20">
            <v>377851.19500000001</v>
          </cell>
          <cell r="Y20">
            <v>422649.53</v>
          </cell>
          <cell r="Z20">
            <v>473537.804</v>
          </cell>
          <cell r="AA20">
            <v>521039.27899999998</v>
          </cell>
          <cell r="AB20">
            <v>565238.272</v>
          </cell>
        </row>
        <row r="21"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Q22">
            <v>-87.233999999999995</v>
          </cell>
          <cell r="R22">
            <v>-164.96600000000001</v>
          </cell>
          <cell r="S22">
            <v>-254.11700000000002</v>
          </cell>
          <cell r="T22">
            <v>-336.62900000000002</v>
          </cell>
          <cell r="U22">
            <v>-423.98599999999999</v>
          </cell>
          <cell r="V22">
            <v>-498.33499999999998</v>
          </cell>
          <cell r="W22">
            <v>-569.65800000000002</v>
          </cell>
          <cell r="X22">
            <v>-649.327</v>
          </cell>
          <cell r="Y22">
            <v>-728.14200000000005</v>
          </cell>
          <cell r="Z22">
            <v>-813.59400000000005</v>
          </cell>
          <cell r="AA22">
            <v>-896.0630000000001</v>
          </cell>
          <cell r="AB22">
            <v>-977.27600000000007</v>
          </cell>
        </row>
        <row r="23">
          <cell r="Q23">
            <v>-679.47599999999989</v>
          </cell>
          <cell r="R23">
            <v>-1303.117</v>
          </cell>
          <cell r="S23">
            <v>-1984.1849999999999</v>
          </cell>
          <cell r="T23">
            <v>-2611.0189999999998</v>
          </cell>
          <cell r="U23">
            <v>-3260.4629999999997</v>
          </cell>
          <cell r="V23">
            <v>-3810.9629999999997</v>
          </cell>
          <cell r="W23">
            <v>-4369.0189999999993</v>
          </cell>
          <cell r="X23">
            <v>-4957.320999999999</v>
          </cell>
          <cell r="Y23">
            <v>-5528.6159999999991</v>
          </cell>
          <cell r="Z23">
            <v>-6183.6269999999986</v>
          </cell>
          <cell r="AA23">
            <v>-6802.3829999999989</v>
          </cell>
          <cell r="AB23">
            <v>-7066.7979999999989</v>
          </cell>
        </row>
        <row r="24">
          <cell r="Q24">
            <v>-766.70999999999992</v>
          </cell>
          <cell r="R24">
            <v>-1468.0830000000001</v>
          </cell>
          <cell r="S24">
            <v>-2238.3020000000001</v>
          </cell>
          <cell r="T24">
            <v>-2947.6480000000001</v>
          </cell>
          <cell r="U24">
            <v>-3684.4490000000001</v>
          </cell>
          <cell r="V24">
            <v>-4309.2979999999998</v>
          </cell>
          <cell r="W24">
            <v>-4938.6769999999997</v>
          </cell>
          <cell r="X24">
            <v>-5606.6479999999992</v>
          </cell>
          <cell r="Y24">
            <v>-6256.7579999999989</v>
          </cell>
          <cell r="Z24">
            <v>-6997.2209999999986</v>
          </cell>
          <cell r="AA24">
            <v>-7698.4459999999981</v>
          </cell>
          <cell r="AB24">
            <v>-8044.0739999999987</v>
          </cell>
        </row>
        <row r="25">
          <cell r="Q25">
            <v>-5753.4990000000007</v>
          </cell>
          <cell r="R25">
            <v>-10914.27</v>
          </cell>
          <cell r="S25">
            <v>-16786.78</v>
          </cell>
          <cell r="T25">
            <v>-22180.334999999999</v>
          </cell>
          <cell r="U25">
            <v>-27943.023999999998</v>
          </cell>
          <cell r="V25">
            <v>-32898.958999999995</v>
          </cell>
          <cell r="W25">
            <v>-37755.89</v>
          </cell>
          <cell r="X25">
            <v>-42698.345000000001</v>
          </cell>
          <cell r="Y25">
            <v>-47829.741999999998</v>
          </cell>
          <cell r="Z25">
            <v>-53403.771000000001</v>
          </cell>
          <cell r="AA25">
            <v>-58616.097999999998</v>
          </cell>
          <cell r="AB25">
            <v>-63501.955000000002</v>
          </cell>
        </row>
        <row r="26">
          <cell r="Q26">
            <v>45717.305999999997</v>
          </cell>
          <cell r="R26">
            <v>85407.098999999987</v>
          </cell>
          <cell r="S26">
            <v>131150.679</v>
          </cell>
          <cell r="T26">
            <v>173217.761</v>
          </cell>
          <cell r="U26">
            <v>216966.516</v>
          </cell>
          <cell r="V26">
            <v>254313.16500000001</v>
          </cell>
          <cell r="W26">
            <v>291131.91600000003</v>
          </cell>
          <cell r="X26">
            <v>329546.20200000005</v>
          </cell>
          <cell r="Y26">
            <v>368563.03</v>
          </cell>
          <cell r="Z26">
            <v>413136.81200000003</v>
          </cell>
          <cell r="AA26">
            <v>454724.73500000004</v>
          </cell>
          <cell r="AB26">
            <v>493692.24299999996</v>
          </cell>
        </row>
        <row r="27">
          <cell r="Q27">
            <v>-31536.170999999998</v>
          </cell>
          <cell r="R27">
            <v>-59366.822</v>
          </cell>
          <cell r="S27">
            <v>-90619.27</v>
          </cell>
          <cell r="T27">
            <v>-120699.38500000001</v>
          </cell>
          <cell r="U27">
            <v>-152583.60200000001</v>
          </cell>
          <cell r="V27">
            <v>-179891.35800000001</v>
          </cell>
          <cell r="W27">
            <v>-206816.71400000001</v>
          </cell>
          <cell r="X27">
            <v>-234248.23800000001</v>
          </cell>
          <cell r="Y27">
            <v>-262762.28600000002</v>
          </cell>
          <cell r="Z27">
            <v>-294774.67100000003</v>
          </cell>
          <cell r="AA27">
            <v>-323686.19500000001</v>
          </cell>
          <cell r="AB27">
            <v>-350697.1</v>
          </cell>
        </row>
        <row r="28">
          <cell r="Q28">
            <v>-6198.6970000000001</v>
          </cell>
          <cell r="R28">
            <v>-11116.307000000001</v>
          </cell>
          <cell r="S28">
            <v>-17426.772000000001</v>
          </cell>
          <cell r="T28">
            <v>-21987.296999999999</v>
          </cell>
          <cell r="U28">
            <v>-26575.951000000001</v>
          </cell>
          <cell r="V28">
            <v>-30066.057000000001</v>
          </cell>
          <cell r="W28">
            <v>-33326.01</v>
          </cell>
          <cell r="X28">
            <v>-37086.105000000003</v>
          </cell>
          <cell r="Y28">
            <v>-40442.600000000006</v>
          </cell>
          <cell r="Z28">
            <v>-44184.579000000005</v>
          </cell>
          <cell r="AA28">
            <v>-48606.290000000008</v>
          </cell>
          <cell r="AB28">
            <v>-53104.680000000008</v>
          </cell>
        </row>
        <row r="29"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Q31">
            <v>-37734.868000000002</v>
          </cell>
          <cell r="R31">
            <v>-70483.129000000001</v>
          </cell>
          <cell r="S31">
            <v>-108046.042</v>
          </cell>
          <cell r="T31">
            <v>-142686.682</v>
          </cell>
          <cell r="U31">
            <v>-179159.55300000001</v>
          </cell>
          <cell r="V31">
            <v>-209957.41500000001</v>
          </cell>
          <cell r="W31">
            <v>-240142.72400000002</v>
          </cell>
          <cell r="X31">
            <v>-271334.34299999999</v>
          </cell>
          <cell r="Y31">
            <v>-303204.886</v>
          </cell>
          <cell r="Z31">
            <v>-338959.25</v>
          </cell>
          <cell r="AA31">
            <v>-372292.48499999999</v>
          </cell>
          <cell r="AB31">
            <v>-403801.77999999997</v>
          </cell>
        </row>
        <row r="32">
          <cell r="Q32">
            <v>7982.4379999999946</v>
          </cell>
          <cell r="R32">
            <v>14923.96999999999</v>
          </cell>
          <cell r="S32">
            <v>23104.636999999992</v>
          </cell>
          <cell r="T32">
            <v>30531.078999999994</v>
          </cell>
          <cell r="U32">
            <v>37806.963000000003</v>
          </cell>
          <cell r="V32">
            <v>44355.75</v>
          </cell>
          <cell r="W32">
            <v>50989.192000000003</v>
          </cell>
          <cell r="X32">
            <v>58211.858999999997</v>
          </cell>
          <cell r="Y32">
            <v>65358.144</v>
          </cell>
          <cell r="Z32">
            <v>74177.562000000005</v>
          </cell>
          <cell r="AA32">
            <v>82432.25</v>
          </cell>
          <cell r="AB32">
            <v>89890.462999999989</v>
          </cell>
        </row>
        <row r="33">
          <cell r="Q33">
            <v>369.24299999999999</v>
          </cell>
          <cell r="R33">
            <v>719.31899999999996</v>
          </cell>
          <cell r="S33">
            <v>1157.2669999999998</v>
          </cell>
          <cell r="T33">
            <v>1602.9609999999998</v>
          </cell>
          <cell r="U33">
            <v>2207.3549999999996</v>
          </cell>
          <cell r="V33">
            <v>2738.4179999999997</v>
          </cell>
          <cell r="W33">
            <v>3271.2</v>
          </cell>
          <cell r="X33">
            <v>3844.0729999999999</v>
          </cell>
          <cell r="Y33">
            <v>4415.8999999999996</v>
          </cell>
          <cell r="Z33">
            <v>5043.1409999999996</v>
          </cell>
          <cell r="AA33">
            <v>5610.0099999999993</v>
          </cell>
          <cell r="AB33">
            <v>6247.9519999999993</v>
          </cell>
        </row>
        <row r="34">
          <cell r="Q34">
            <v>-170.54399999999896</v>
          </cell>
          <cell r="R34">
            <v>-316.23999999999978</v>
          </cell>
          <cell r="S34">
            <v>-383.14999999999895</v>
          </cell>
          <cell r="T34">
            <v>-406.15499999999906</v>
          </cell>
          <cell r="U34">
            <v>-595.57699999999772</v>
          </cell>
          <cell r="V34">
            <v>-665.07599999999832</v>
          </cell>
          <cell r="W34">
            <v>-687.20099999999911</v>
          </cell>
          <cell r="X34">
            <v>-844.10099999999943</v>
          </cell>
          <cell r="Y34">
            <v>-969.10600000000022</v>
          </cell>
          <cell r="Z34">
            <v>-1106.9140000000009</v>
          </cell>
          <cell r="AA34">
            <v>-720.96400000000108</v>
          </cell>
          <cell r="AB34">
            <v>-123.08700000000067</v>
          </cell>
        </row>
        <row r="35">
          <cell r="Q35">
            <v>460.08200000000005</v>
          </cell>
          <cell r="R35">
            <v>612.5630000000001</v>
          </cell>
          <cell r="S35">
            <v>749.44400000000007</v>
          </cell>
          <cell r="T35">
            <v>1038.22</v>
          </cell>
          <cell r="U35">
            <v>1054.587</v>
          </cell>
          <cell r="V35">
            <v>997.721</v>
          </cell>
          <cell r="W35">
            <v>210.55300000000022</v>
          </cell>
          <cell r="X35">
            <v>-237.31399999999979</v>
          </cell>
          <cell r="Y35">
            <v>-1037.7809999999999</v>
          </cell>
          <cell r="Z35">
            <v>-2124.9879999999998</v>
          </cell>
          <cell r="AA35">
            <v>-2826.7460000000001</v>
          </cell>
          <cell r="AB35">
            <v>-3654.5770000000002</v>
          </cell>
        </row>
        <row r="36">
          <cell r="Q36">
            <v>451.48264999999998</v>
          </cell>
          <cell r="R36">
            <v>684.51738999999998</v>
          </cell>
          <cell r="S36">
            <v>1041.0718386784499</v>
          </cell>
          <cell r="T36">
            <v>1356.9321086784498</v>
          </cell>
          <cell r="U36">
            <v>1671.3321686784498</v>
          </cell>
          <cell r="V36">
            <v>1948.0992586784498</v>
          </cell>
          <cell r="W36">
            <v>2241.8469686784497</v>
          </cell>
          <cell r="X36">
            <v>2527.8550886784496</v>
          </cell>
          <cell r="Y36">
            <v>2774.7762686784495</v>
          </cell>
          <cell r="Z36">
            <v>3021.8417786784494</v>
          </cell>
          <cell r="AA36">
            <v>3237.3317586784492</v>
          </cell>
          <cell r="AB36">
            <v>3488.3343286784493</v>
          </cell>
        </row>
        <row r="37">
          <cell r="Q37">
            <v>94.950610000000097</v>
          </cell>
          <cell r="R37">
            <v>16.248030000000085</v>
          </cell>
          <cell r="S37">
            <v>48.180279999999968</v>
          </cell>
          <cell r="T37">
            <v>171.48041999999958</v>
          </cell>
          <cell r="U37">
            <v>-130.28123416</v>
          </cell>
          <cell r="V37">
            <v>-244.38518415999999</v>
          </cell>
          <cell r="W37">
            <v>108.02112584000054</v>
          </cell>
          <cell r="X37">
            <v>219.08309584000034</v>
          </cell>
          <cell r="Y37">
            <v>229.2144258400005</v>
          </cell>
          <cell r="Z37">
            <v>517.50853584000038</v>
          </cell>
          <cell r="AA37">
            <v>317.24304584000055</v>
          </cell>
          <cell r="AB37">
            <v>491.16610583999943</v>
          </cell>
        </row>
        <row r="38">
          <cell r="Q38">
            <v>-22.408560000000012</v>
          </cell>
          <cell r="R38">
            <v>-18.848886120000039</v>
          </cell>
          <cell r="S38">
            <v>-79.872666120000076</v>
          </cell>
          <cell r="T38">
            <v>97.908291919999982</v>
          </cell>
          <cell r="U38">
            <v>142.9069044</v>
          </cell>
          <cell r="V38">
            <v>233.02551388000001</v>
          </cell>
          <cell r="W38">
            <v>401.80004847999993</v>
          </cell>
          <cell r="X38">
            <v>529.60905847999993</v>
          </cell>
          <cell r="Y38">
            <v>494.58707847999983</v>
          </cell>
          <cell r="Z38">
            <v>524.04593847999979</v>
          </cell>
          <cell r="AA38">
            <v>523.32966847999978</v>
          </cell>
          <cell r="AB38">
            <v>365.81702663999977</v>
          </cell>
        </row>
        <row r="39">
          <cell r="Q39">
            <v>532.39685224499806</v>
          </cell>
          <cell r="R39">
            <v>1027.6124171649942</v>
          </cell>
          <cell r="S39">
            <v>1345.501811230542</v>
          </cell>
          <cell r="T39">
            <v>2133.6188021025378</v>
          </cell>
          <cell r="U39">
            <v>2603.6100836968826</v>
          </cell>
          <cell r="V39">
            <v>2603.9049379658818</v>
          </cell>
          <cell r="W39">
            <v>2583.5359509514806</v>
          </cell>
          <cell r="X39">
            <v>2792.8187011516743</v>
          </cell>
          <cell r="Y39">
            <v>2999.8649278706998</v>
          </cell>
          <cell r="Z39">
            <v>3370.9883490636794</v>
          </cell>
          <cell r="AA39">
            <v>3659.2727053690724</v>
          </cell>
          <cell r="AB39">
            <v>3806.8082953705143</v>
          </cell>
        </row>
        <row r="40">
          <cell r="Q40">
            <v>-83.334000000000003</v>
          </cell>
          <cell r="R40">
            <v>-170.37200000000001</v>
          </cell>
          <cell r="S40">
            <v>-253.70500000000001</v>
          </cell>
          <cell r="T40">
            <v>-337.03800000000001</v>
          </cell>
          <cell r="U40">
            <v>-424.51400000000001</v>
          </cell>
          <cell r="V40">
            <v>-504.05500000000001</v>
          </cell>
          <cell r="W40">
            <v>-590.64</v>
          </cell>
          <cell r="X40">
            <v>-668.54899999999998</v>
          </cell>
          <cell r="Y40">
            <v>-755.34199999999998</v>
          </cell>
          <cell r="Z40">
            <v>-838.06499999999994</v>
          </cell>
          <cell r="AA40">
            <v>-916.49799999999993</v>
          </cell>
          <cell r="AB40">
            <v>-423.78199999999993</v>
          </cell>
        </row>
        <row r="41">
          <cell r="Q41">
            <v>-291.60075031499429</v>
          </cell>
          <cell r="R41">
            <v>-665.34914911499277</v>
          </cell>
          <cell r="S41">
            <v>-758.24594185898763</v>
          </cell>
          <cell r="T41">
            <v>-1153.7068707709834</v>
          </cell>
          <cell r="U41">
            <v>-990.47562068532488</v>
          </cell>
          <cell r="V41">
            <v>-854.71822443431574</v>
          </cell>
          <cell r="W41">
            <v>-715.94279201991958</v>
          </cell>
          <cell r="X41">
            <v>-748.95906722011023</v>
          </cell>
          <cell r="Y41">
            <v>-995.50782393914005</v>
          </cell>
          <cell r="Z41">
            <v>-1242.243725132128</v>
          </cell>
          <cell r="AA41">
            <v>-1191.6003014375121</v>
          </cell>
          <cell r="AB41">
            <v>-1039.5588795989556</v>
          </cell>
        </row>
        <row r="42">
          <cell r="Q42">
            <v>1340.2678019300047</v>
          </cell>
          <cell r="R42">
            <v>1889.4498019300015</v>
          </cell>
          <cell r="S42">
            <v>2866.4913219300051</v>
          </cell>
          <cell r="T42">
            <v>4504.2207519300046</v>
          </cell>
          <cell r="U42">
            <v>5538.9433019300095</v>
          </cell>
          <cell r="V42">
            <v>6252.9343019300177</v>
          </cell>
          <cell r="W42">
            <v>6823.1733019300127</v>
          </cell>
          <cell r="X42">
            <v>7414.5158769300151</v>
          </cell>
          <cell r="Y42">
            <v>7156.6058769300098</v>
          </cell>
          <cell r="Z42">
            <v>7165.3148769300005</v>
          </cell>
          <cell r="AA42">
            <v>7691.378876930009</v>
          </cell>
          <cell r="AB42">
            <v>9159.0728769300076</v>
          </cell>
        </row>
        <row r="43">
          <cell r="Q43">
            <v>9322.7058019299984</v>
          </cell>
          <cell r="R43">
            <v>16813.419801929991</v>
          </cell>
          <cell r="S43">
            <v>25971.128321929995</v>
          </cell>
          <cell r="T43">
            <v>35035.299751929997</v>
          </cell>
          <cell r="U43">
            <v>43345.906301930008</v>
          </cell>
          <cell r="V43">
            <v>50608.684301930014</v>
          </cell>
          <cell r="W43">
            <v>57812.365301930011</v>
          </cell>
          <cell r="X43">
            <v>65626.374876930015</v>
          </cell>
          <cell r="Y43">
            <v>72514.749876930015</v>
          </cell>
          <cell r="Z43">
            <v>81342.876876930008</v>
          </cell>
          <cell r="AA43">
            <v>90123.628876930015</v>
          </cell>
          <cell r="AB43">
            <v>99049.535876929993</v>
          </cell>
        </row>
        <row r="44">
          <cell r="Q44">
            <v>-508.72200000000004</v>
          </cell>
          <cell r="R44">
            <v>-1016.4449999999999</v>
          </cell>
          <cell r="S44">
            <v>-1525.4649999999999</v>
          </cell>
          <cell r="T44">
            <v>-2033.5119999999999</v>
          </cell>
          <cell r="U44">
            <v>-2542.5349999999999</v>
          </cell>
          <cell r="V44">
            <v>-3051.5360000000001</v>
          </cell>
          <cell r="W44">
            <v>-3558.2490000000003</v>
          </cell>
          <cell r="X44">
            <v>-4067.6980000000003</v>
          </cell>
          <cell r="Y44">
            <v>-4348.9670000000006</v>
          </cell>
          <cell r="Z44">
            <v>-4630.3840000000009</v>
          </cell>
          <cell r="AA44">
            <v>-4958.706000000001</v>
          </cell>
          <cell r="AB44">
            <v>-4808.1990000000005</v>
          </cell>
        </row>
        <row r="45"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Q46">
            <v>-538.62800000000004</v>
          </cell>
          <cell r="R46">
            <v>-1037.001</v>
          </cell>
          <cell r="S46">
            <v>-1589.182</v>
          </cell>
          <cell r="T46">
            <v>-2185.2179999999998</v>
          </cell>
          <cell r="U46">
            <v>-2727.076</v>
          </cell>
          <cell r="V46">
            <v>-3322.1490000000003</v>
          </cell>
          <cell r="W46">
            <v>-3880.585</v>
          </cell>
          <cell r="X46">
            <v>-4335.1170000000002</v>
          </cell>
          <cell r="Y46">
            <v>-4842.7820000000002</v>
          </cell>
          <cell r="Z46">
            <v>-5384.9840000000004</v>
          </cell>
          <cell r="AA46">
            <v>-5881.2850000000008</v>
          </cell>
          <cell r="AB46">
            <v>-5856.9750000000004</v>
          </cell>
        </row>
        <row r="47">
          <cell r="Q47">
            <v>8275.3558019299981</v>
          </cell>
          <cell r="R47">
            <v>14759.973801929991</v>
          </cell>
          <cell r="S47">
            <v>22856.481321929994</v>
          </cell>
          <cell r="T47">
            <v>30816.569751929994</v>
          </cell>
          <cell r="U47">
            <v>38076.295301930004</v>
          </cell>
          <cell r="V47">
            <v>44234.999301930009</v>
          </cell>
          <cell r="W47">
            <v>50373.531301930008</v>
          </cell>
          <cell r="X47">
            <v>57223.559876930012</v>
          </cell>
          <cell r="Y47">
            <v>63323.000876930011</v>
          </cell>
          <cell r="Z47">
            <v>71327.508876930005</v>
          </cell>
          <cell r="AA47">
            <v>79283.637876930021</v>
          </cell>
          <cell r="AB47">
            <v>88384.361876929994</v>
          </cell>
        </row>
        <row r="48">
          <cell r="Q48">
            <v>-6667.61</v>
          </cell>
          <cell r="R48">
            <v>-13407.57</v>
          </cell>
          <cell r="S48">
            <v>-20393.438999999998</v>
          </cell>
          <cell r="T48">
            <v>-27096.536</v>
          </cell>
          <cell r="U48">
            <v>-33749.741999999998</v>
          </cell>
          <cell r="V48">
            <v>-41052.044999999998</v>
          </cell>
          <cell r="W48">
            <v>-48371.769</v>
          </cell>
          <cell r="X48">
            <v>-54858.589</v>
          </cell>
          <cell r="Y48">
            <v>-60826.982000000004</v>
          </cell>
          <cell r="Z48">
            <v>-68073.695000000007</v>
          </cell>
          <cell r="AA48">
            <v>-74990.328000000009</v>
          </cell>
          <cell r="AB48">
            <v>-82408.007000000012</v>
          </cell>
        </row>
        <row r="49">
          <cell r="Q49">
            <v>-1527.8</v>
          </cell>
          <cell r="R49">
            <v>-2591.3000000000002</v>
          </cell>
          <cell r="S49">
            <v>-3978.4360000000001</v>
          </cell>
          <cell r="T49">
            <v>-4903.5160000000005</v>
          </cell>
          <cell r="U49">
            <v>-5785.9640000000009</v>
          </cell>
          <cell r="V49">
            <v>-6497.2890000000007</v>
          </cell>
          <cell r="W49">
            <v>-7190.8860000000004</v>
          </cell>
          <cell r="X49">
            <v>-8093.08</v>
          </cell>
          <cell r="Y49">
            <v>-8902.8739999999998</v>
          </cell>
          <cell r="Z49">
            <v>-9779.1219999999994</v>
          </cell>
          <cell r="AA49">
            <v>-10945.82</v>
          </cell>
          <cell r="AB49">
            <v>-12175.587</v>
          </cell>
        </row>
        <row r="50">
          <cell r="Q50">
            <v>363.7614786966995</v>
          </cell>
          <cell r="R50">
            <v>363.7614786966995</v>
          </cell>
          <cell r="S50">
            <v>363.7614786966995</v>
          </cell>
          <cell r="T50">
            <v>363.7614786966995</v>
          </cell>
          <cell r="U50">
            <v>363.7614786966995</v>
          </cell>
          <cell r="V50">
            <v>363.7614786966995</v>
          </cell>
          <cell r="W50">
            <v>363.7614786966995</v>
          </cell>
          <cell r="X50">
            <v>363.7614786966995</v>
          </cell>
          <cell r="Y50">
            <v>363.7614786966995</v>
          </cell>
          <cell r="Z50">
            <v>363.7614786966995</v>
          </cell>
          <cell r="AA50">
            <v>363.7614786966995</v>
          </cell>
          <cell r="AB50">
            <v>258.7204786966995</v>
          </cell>
        </row>
        <row r="51">
          <cell r="Q51">
            <v>-269.96000000000004</v>
          </cell>
          <cell r="R51">
            <v>-498.38400000000001</v>
          </cell>
          <cell r="S51">
            <v>-705.3900000000001</v>
          </cell>
          <cell r="T51">
            <v>-914.79600000000005</v>
          </cell>
          <cell r="U51">
            <v>-1151.492</v>
          </cell>
          <cell r="V51">
            <v>-1352.981</v>
          </cell>
          <cell r="W51">
            <v>-1660.2190000000001</v>
          </cell>
          <cell r="X51">
            <v>-1861.3530000000001</v>
          </cell>
          <cell r="Y51">
            <v>-2112.511</v>
          </cell>
          <cell r="Z51">
            <v>-2347.9549999999999</v>
          </cell>
          <cell r="AA51">
            <v>-2592.4589999999998</v>
          </cell>
          <cell r="AB51">
            <v>-2849.5129999999999</v>
          </cell>
        </row>
        <row r="52">
          <cell r="Q52">
            <v>-1029.078</v>
          </cell>
          <cell r="R52">
            <v>-1918.319</v>
          </cell>
          <cell r="S52">
            <v>-2882.7379999999998</v>
          </cell>
          <cell r="T52">
            <v>-3779.6149999999998</v>
          </cell>
          <cell r="U52">
            <v>-3955.741</v>
          </cell>
          <cell r="V52">
            <v>-4834.7629999999999</v>
          </cell>
          <cell r="W52">
            <v>-5509.75</v>
          </cell>
          <cell r="X52">
            <v>-6402.4380000000001</v>
          </cell>
          <cell r="Y52">
            <v>-7222.47</v>
          </cell>
          <cell r="Z52">
            <v>-8000.7539999999999</v>
          </cell>
          <cell r="AA52">
            <v>-8880.4920000000002</v>
          </cell>
          <cell r="AB52">
            <v>-9293.3610000000008</v>
          </cell>
        </row>
        <row r="53">
          <cell r="Q53">
            <v>-284.49800000000005</v>
          </cell>
          <cell r="R53">
            <v>-592.98900000000003</v>
          </cell>
          <cell r="S53">
            <v>-687.53600000000006</v>
          </cell>
          <cell r="T53">
            <v>-866.745</v>
          </cell>
          <cell r="U53">
            <v>-1060.6310000000001</v>
          </cell>
          <cell r="V53">
            <v>-1124.742</v>
          </cell>
          <cell r="W53">
            <v>-1303.934</v>
          </cell>
          <cell r="X53">
            <v>-1463.124</v>
          </cell>
          <cell r="Y53">
            <v>-1499.098</v>
          </cell>
          <cell r="Z53">
            <v>-1648.115</v>
          </cell>
          <cell r="AA53">
            <v>-1803.211</v>
          </cell>
          <cell r="AB53">
            <v>-2914.0529999999999</v>
          </cell>
        </row>
        <row r="54">
          <cell r="Q54">
            <v>-1139.8287193733013</v>
          </cell>
          <cell r="R54">
            <v>-3884.8267193733082</v>
          </cell>
          <cell r="S54">
            <v>-5427.2961993733034</v>
          </cell>
          <cell r="T54">
            <v>-6380.8767693733034</v>
          </cell>
          <cell r="U54">
            <v>-7263.5132193732916</v>
          </cell>
          <cell r="V54">
            <v>-10263.059219373288</v>
          </cell>
          <cell r="W54">
            <v>-13299.265219373288</v>
          </cell>
          <cell r="X54">
            <v>-15091.26264437329</v>
          </cell>
          <cell r="Y54">
            <v>-16877.172644373291</v>
          </cell>
          <cell r="Z54">
            <v>-18158.370644373303</v>
          </cell>
          <cell r="AA54">
            <v>-19564.910644373289</v>
          </cell>
          <cell r="AB54">
            <v>-20997.438644373324</v>
          </cell>
        </row>
        <row r="55">
          <cell r="Q55">
            <v>-556.43628062670552</v>
          </cell>
          <cell r="R55">
            <v>-1083.1182806267057</v>
          </cell>
          <cell r="S55">
            <v>-1810.1548006267058</v>
          </cell>
          <cell r="T55">
            <v>-2425.6722306267056</v>
          </cell>
          <cell r="U55">
            <v>-3216.523780626706</v>
          </cell>
          <cell r="V55">
            <v>-3746.8717806267059</v>
          </cell>
          <cell r="W55">
            <v>-4243.9707806267061</v>
          </cell>
          <cell r="X55">
            <v>-4741.2533556267063</v>
          </cell>
          <cell r="Y55">
            <v>-5304.3133556267067</v>
          </cell>
          <cell r="Z55">
            <v>-5971.1693556267064</v>
          </cell>
          <cell r="AA55">
            <v>-6566.2513556267058</v>
          </cell>
          <cell r="AB55">
            <v>-6769.7963556267059</v>
          </cell>
        </row>
        <row r="56">
          <cell r="Q56">
            <v>-1696.2650000000067</v>
          </cell>
          <cell r="R56">
            <v>-4967.9450000000134</v>
          </cell>
          <cell r="S56">
            <v>-7237.4510000000082</v>
          </cell>
          <cell r="T56">
            <v>-8806.5490000000082</v>
          </cell>
          <cell r="U56">
            <v>-10480.036999999997</v>
          </cell>
          <cell r="V56">
            <v>-14009.930999999993</v>
          </cell>
          <cell r="W56">
            <v>-17543.235999999994</v>
          </cell>
          <cell r="X56">
            <v>-19832.515999999996</v>
          </cell>
          <cell r="Y56">
            <v>-22181.485999999997</v>
          </cell>
          <cell r="Z56">
            <v>-24129.540000000008</v>
          </cell>
          <cell r="AA56">
            <v>-26131.161999999997</v>
          </cell>
          <cell r="AB56">
            <v>-27767.23500000003</v>
          </cell>
        </row>
        <row r="57">
          <cell r="Q57">
            <v>6.6020000000000003</v>
          </cell>
          <cell r="R57">
            <v>-51.602999999999994</v>
          </cell>
          <cell r="S57">
            <v>-112.16499999999999</v>
          </cell>
          <cell r="T57">
            <v>-90.821999999999989</v>
          </cell>
          <cell r="U57">
            <v>-70.365999999999985</v>
          </cell>
          <cell r="V57">
            <v>-113.96799999999999</v>
          </cell>
          <cell r="W57">
            <v>-164.815</v>
          </cell>
          <cell r="X57">
            <v>-195.79499999999999</v>
          </cell>
          <cell r="Y57">
            <v>-237.65599999999998</v>
          </cell>
          <cell r="Z57">
            <v>-251.16799999999998</v>
          </cell>
          <cell r="AA57">
            <v>-296.03699999999998</v>
          </cell>
          <cell r="AB57">
            <v>-408.83600000000001</v>
          </cell>
        </row>
        <row r="58">
          <cell r="Q58">
            <v>1388.9840000000002</v>
          </cell>
          <cell r="R58">
            <v>2718.4130000000005</v>
          </cell>
          <cell r="S58">
            <v>2715.2810000000004</v>
          </cell>
          <cell r="T58">
            <v>2736.3550000000005</v>
          </cell>
          <cell r="U58">
            <v>2707.5700000000006</v>
          </cell>
          <cell r="V58">
            <v>2698.6610000000005</v>
          </cell>
          <cell r="W58">
            <v>2677.8300000000004</v>
          </cell>
          <cell r="X58">
            <v>2682.8760000000002</v>
          </cell>
          <cell r="Y58">
            <v>2670.6660000000002</v>
          </cell>
          <cell r="Z58">
            <v>2714.848</v>
          </cell>
          <cell r="AA58">
            <v>2554.7889999999998</v>
          </cell>
          <cell r="AB58">
            <v>6087.9759999999997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Q60">
            <v>-300.67900000000645</v>
          </cell>
          <cell r="R60">
            <v>-2301.135000000013</v>
          </cell>
          <cell r="S60">
            <v>-4634.3350000000082</v>
          </cell>
          <cell r="T60">
            <v>-6161.0160000000087</v>
          </cell>
          <cell r="U60">
            <v>-7842.8329999999969</v>
          </cell>
          <cell r="V60">
            <v>-11425.237999999994</v>
          </cell>
          <cell r="W60">
            <v>-15030.220999999994</v>
          </cell>
          <cell r="X60">
            <v>-17345.434999999998</v>
          </cell>
          <cell r="Y60">
            <v>-19748.476000000002</v>
          </cell>
          <cell r="Z60">
            <v>-21665.860000000015</v>
          </cell>
          <cell r="AA60">
            <v>-23872.410000000003</v>
          </cell>
          <cell r="AB60">
            <v>-22088.09500000003</v>
          </cell>
        </row>
        <row r="61">
          <cell r="Q61">
            <v>100</v>
          </cell>
          <cell r="R61">
            <v>767</v>
          </cell>
          <cell r="S61">
            <v>1564</v>
          </cell>
          <cell r="T61">
            <v>2260.0010000000002</v>
          </cell>
          <cell r="U61">
            <v>2821.0010000000002</v>
          </cell>
          <cell r="V61">
            <v>3828.0010000000002</v>
          </cell>
          <cell r="W61">
            <v>5030.0010000000002</v>
          </cell>
          <cell r="X61">
            <v>5802.0010000000002</v>
          </cell>
          <cell r="Y61">
            <v>6603.0010000000002</v>
          </cell>
          <cell r="Z61">
            <v>7242.0010000000002</v>
          </cell>
          <cell r="AA61">
            <v>7976.0010000000002</v>
          </cell>
          <cell r="AB61">
            <v>9741.7170000000006</v>
          </cell>
        </row>
        <row r="62">
          <cell r="Q62">
            <v>-200.67900000000645</v>
          </cell>
          <cell r="R62">
            <v>-1534.135000000013</v>
          </cell>
          <cell r="S62">
            <v>-3070.3350000000082</v>
          </cell>
          <cell r="T62">
            <v>-3901.0150000000085</v>
          </cell>
          <cell r="U62">
            <v>-5021.8319999999967</v>
          </cell>
          <cell r="V62">
            <v>-7597.2369999999937</v>
          </cell>
          <cell r="W62">
            <v>-10000.219999999994</v>
          </cell>
          <cell r="X62">
            <v>-11543.433999999996</v>
          </cell>
          <cell r="Y62">
            <v>-13145.474999999999</v>
          </cell>
          <cell r="Z62">
            <v>-14423.859000000011</v>
          </cell>
          <cell r="AA62">
            <v>-15896.409</v>
          </cell>
          <cell r="AB62">
            <v>-12346.37800000003</v>
          </cell>
        </row>
        <row r="63">
          <cell r="Q63">
            <v>-2730.32</v>
          </cell>
          <cell r="R63">
            <v>-5460.07</v>
          </cell>
          <cell r="S63">
            <v>-8189.82</v>
          </cell>
          <cell r="T63">
            <v>-10919.57</v>
          </cell>
          <cell r="U63">
            <v>-13649.647999999999</v>
          </cell>
          <cell r="V63">
            <v>-16379.397999999999</v>
          </cell>
          <cell r="W63">
            <v>-19109.148000000001</v>
          </cell>
          <cell r="X63">
            <v>-21838.898000000001</v>
          </cell>
          <cell r="Y63">
            <v>-24569.022000000001</v>
          </cell>
          <cell r="Z63">
            <v>-27448.072</v>
          </cell>
          <cell r="AA63">
            <v>-30317.822</v>
          </cell>
          <cell r="AB63">
            <v>-33348.315999999999</v>
          </cell>
        </row>
        <row r="64">
          <cell r="Q64">
            <v>1339.0830000000001</v>
          </cell>
          <cell r="R64">
            <v>2678.1660000000002</v>
          </cell>
          <cell r="S64">
            <v>2678.1660000000002</v>
          </cell>
          <cell r="T64">
            <v>2678.1660000000002</v>
          </cell>
          <cell r="U64">
            <v>2678.1660000000002</v>
          </cell>
          <cell r="V64">
            <v>2678.1660000000002</v>
          </cell>
          <cell r="W64">
            <v>2678.1660000000002</v>
          </cell>
          <cell r="X64">
            <v>2678.1660000000002</v>
          </cell>
          <cell r="Y64">
            <v>2678.1660000000002</v>
          </cell>
          <cell r="Z64">
            <v>2538.1660000000002</v>
          </cell>
          <cell r="AA64">
            <v>2398.1660000000002</v>
          </cell>
          <cell r="AB64">
            <v>5027.3180000000002</v>
          </cell>
        </row>
        <row r="65">
          <cell r="Q65">
            <v>1190.5579999999936</v>
          </cell>
          <cell r="R65">
            <v>1247.768999999987</v>
          </cell>
          <cell r="S65">
            <v>2441.3189999999918</v>
          </cell>
          <cell r="T65">
            <v>4340.3889999999919</v>
          </cell>
          <cell r="U65">
            <v>5949.6500000000033</v>
          </cell>
          <cell r="V65">
            <v>6103.9950000000063</v>
          </cell>
          <cell r="W65">
            <v>6430.7620000000061</v>
          </cell>
          <cell r="X65">
            <v>7617.2980000000043</v>
          </cell>
          <cell r="Y65">
            <v>8745.3810000000012</v>
          </cell>
          <cell r="Z65">
            <v>10486.04699999999</v>
          </cell>
          <cell r="AA65">
            <v>12023.247000000001</v>
          </cell>
          <cell r="AB65">
            <v>15974.61999999997</v>
          </cell>
        </row>
        <row r="66">
          <cell r="Q66">
            <v>-310.5</v>
          </cell>
          <cell r="R66">
            <v>-621</v>
          </cell>
          <cell r="S66">
            <v>-931.5</v>
          </cell>
          <cell r="T66">
            <v>-1242</v>
          </cell>
          <cell r="U66">
            <v>-1552.5</v>
          </cell>
          <cell r="V66">
            <v>-1863</v>
          </cell>
          <cell r="W66">
            <v>-2173.5</v>
          </cell>
          <cell r="X66">
            <v>-2484</v>
          </cell>
          <cell r="Y66">
            <v>-2794.5</v>
          </cell>
          <cell r="Z66">
            <v>-3105</v>
          </cell>
          <cell r="AA66">
            <v>-3415.5</v>
          </cell>
          <cell r="AB66">
            <v>-3726</v>
          </cell>
        </row>
        <row r="67">
          <cell r="Q67">
            <v>1344.5549999999935</v>
          </cell>
          <cell r="R67">
            <v>1113.1249999999868</v>
          </cell>
          <cell r="S67">
            <v>1883.8689999999915</v>
          </cell>
          <cell r="T67">
            <v>3355.0209999999915</v>
          </cell>
          <cell r="U67">
            <v>4722.1110000000035</v>
          </cell>
          <cell r="V67">
            <v>4232.4670000000069</v>
          </cell>
          <cell r="W67">
            <v>3739.4120000000066</v>
          </cell>
          <cell r="X67">
            <v>4490.3820000000051</v>
          </cell>
          <cell r="Y67">
            <v>5182.0360000000019</v>
          </cell>
          <cell r="Z67">
            <v>6423.5319999999901</v>
          </cell>
          <cell r="AA67">
            <v>7602.1600000000017</v>
          </cell>
          <cell r="AB67">
            <v>9307.0809999999692</v>
          </cell>
        </row>
        <row r="68">
          <cell r="Q68">
            <v>1900.9912806266989</v>
          </cell>
          <cell r="R68">
            <v>2196.243280626692</v>
          </cell>
          <cell r="S68">
            <v>3694.0238006266968</v>
          </cell>
          <cell r="T68">
            <v>5780.6932306266972</v>
          </cell>
          <cell r="U68">
            <v>7938.6347806267095</v>
          </cell>
          <cell r="V68">
            <v>7979.3387806267128</v>
          </cell>
          <cell r="W68">
            <v>7983.3827806267127</v>
          </cell>
          <cell r="X68">
            <v>9231.6353556267113</v>
          </cell>
          <cell r="Y68">
            <v>10486.349355626709</v>
          </cell>
          <cell r="Z68">
            <v>12394.701355626697</v>
          </cell>
          <cell r="AA68">
            <v>14168.411355626709</v>
          </cell>
          <cell r="AB68">
            <v>16076.877355626675</v>
          </cell>
        </row>
      </sheetData>
      <sheetData sheetId="7">
        <row r="6">
          <cell r="Q6">
            <v>41640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MOIS"/>
      <sheetName val="CUMUL"/>
      <sheetName val="R2016"/>
      <sheetName val="B2017"/>
      <sheetName val="Atterrissage N°1"/>
      <sheetName val="Atterrissage N°2"/>
      <sheetName val="flash2017"/>
      <sheetName val="corrections flash"/>
      <sheetName val="compta"/>
      <sheetName val="mensu"/>
      <sheetName val="€ T"/>
      <sheetName val="calendrier"/>
      <sheetName val="Hoja1"/>
    </sheetNames>
    <sheetDataSet>
      <sheetData sheetId="0">
        <row r="7"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  <cell r="J7">
            <v>0</v>
          </cell>
          <cell r="K7">
            <v>585256.47</v>
          </cell>
          <cell r="L7">
            <v>0</v>
          </cell>
          <cell r="M7">
            <v>724174.33</v>
          </cell>
          <cell r="N7" t="str">
            <v>1</v>
          </cell>
          <cell r="O7">
            <v>-724174.33</v>
          </cell>
        </row>
        <row r="8"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  <cell r="J8">
            <v>585256.47</v>
          </cell>
          <cell r="K8">
            <v>0</v>
          </cell>
          <cell r="L8">
            <v>724174.33</v>
          </cell>
          <cell r="M8">
            <v>0</v>
          </cell>
          <cell r="N8" t="str">
            <v>1</v>
          </cell>
          <cell r="O8">
            <v>724174.33</v>
          </cell>
        </row>
        <row r="9"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  <cell r="J9">
            <v>0</v>
          </cell>
          <cell r="K9">
            <v>2144098.5499999998</v>
          </cell>
          <cell r="L9">
            <v>17980039.539999999</v>
          </cell>
          <cell r="M9">
            <v>0</v>
          </cell>
          <cell r="N9" t="str">
            <v>1</v>
          </cell>
          <cell r="O9">
            <v>17980039.539999999</v>
          </cell>
        </row>
        <row r="10"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  <cell r="J10">
            <v>0</v>
          </cell>
          <cell r="K10">
            <v>0</v>
          </cell>
          <cell r="L10">
            <v>0</v>
          </cell>
          <cell r="M10">
            <v>716594.02</v>
          </cell>
          <cell r="N10" t="str">
            <v>1</v>
          </cell>
          <cell r="O10">
            <v>-716594.02</v>
          </cell>
        </row>
        <row r="11"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  <cell r="J11">
            <v>0</v>
          </cell>
          <cell r="K11">
            <v>0</v>
          </cell>
          <cell r="L11">
            <v>0</v>
          </cell>
          <cell r="M11">
            <v>104188.76</v>
          </cell>
          <cell r="N11" t="str">
            <v>1</v>
          </cell>
          <cell r="O11">
            <v>-104188.76</v>
          </cell>
        </row>
        <row r="12"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  <cell r="J12">
            <v>0</v>
          </cell>
          <cell r="K12">
            <v>95982.54</v>
          </cell>
          <cell r="L12">
            <v>0</v>
          </cell>
          <cell r="M12">
            <v>1159337.44</v>
          </cell>
          <cell r="N12" t="str">
            <v>1</v>
          </cell>
          <cell r="O12">
            <v>-1159337.44</v>
          </cell>
        </row>
        <row r="13"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  <cell r="J13">
            <v>0</v>
          </cell>
          <cell r="K13">
            <v>0</v>
          </cell>
          <cell r="L13">
            <v>17531.59</v>
          </cell>
          <cell r="M13">
            <v>0</v>
          </cell>
          <cell r="N13" t="str">
            <v>1</v>
          </cell>
          <cell r="O13">
            <v>17531.59</v>
          </cell>
        </row>
        <row r="14"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  <cell r="J14">
            <v>18095.189999999999</v>
          </cell>
          <cell r="K14">
            <v>0</v>
          </cell>
          <cell r="L14">
            <v>18095.189999999999</v>
          </cell>
          <cell r="M14">
            <v>0</v>
          </cell>
          <cell r="N14" t="str">
            <v>1</v>
          </cell>
          <cell r="O14">
            <v>18095.189999999999</v>
          </cell>
        </row>
        <row r="15"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  <cell r="J15">
            <v>0</v>
          </cell>
          <cell r="K15">
            <v>0</v>
          </cell>
          <cell r="L15">
            <v>0</v>
          </cell>
          <cell r="M15">
            <v>5271.17</v>
          </cell>
          <cell r="N15" t="str">
            <v>1</v>
          </cell>
          <cell r="O15">
            <v>-5271.17</v>
          </cell>
        </row>
        <row r="16"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  <cell r="J16">
            <v>0</v>
          </cell>
          <cell r="K16">
            <v>0</v>
          </cell>
          <cell r="L16">
            <v>1285606.92</v>
          </cell>
          <cell r="M16">
            <v>0</v>
          </cell>
          <cell r="N16" t="str">
            <v>1</v>
          </cell>
          <cell r="O16">
            <v>1285606.92</v>
          </cell>
        </row>
        <row r="17"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  <cell r="J17">
            <v>0</v>
          </cell>
          <cell r="K17">
            <v>0</v>
          </cell>
          <cell r="L17">
            <v>422901.34</v>
          </cell>
          <cell r="M17">
            <v>0</v>
          </cell>
          <cell r="N17" t="str">
            <v>1</v>
          </cell>
          <cell r="O17">
            <v>422901.34</v>
          </cell>
        </row>
        <row r="18"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  <cell r="J18">
            <v>3410.12</v>
          </cell>
          <cell r="K18">
            <v>0</v>
          </cell>
          <cell r="L18">
            <v>1313076.5900000001</v>
          </cell>
          <cell r="M18">
            <v>0</v>
          </cell>
          <cell r="N18" t="str">
            <v>1</v>
          </cell>
          <cell r="O18">
            <v>1313076.5900000001</v>
          </cell>
        </row>
        <row r="19"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  <cell r="J19">
            <v>0</v>
          </cell>
          <cell r="K19">
            <v>456946.54</v>
          </cell>
          <cell r="L19">
            <v>7048816.9400000004</v>
          </cell>
          <cell r="M19">
            <v>0</v>
          </cell>
          <cell r="N19" t="str">
            <v>1</v>
          </cell>
          <cell r="O19">
            <v>7048816.9400000004</v>
          </cell>
        </row>
        <row r="20"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  <cell r="J20">
            <v>0</v>
          </cell>
          <cell r="K20">
            <v>19088.3</v>
          </cell>
          <cell r="L20">
            <v>409232.91</v>
          </cell>
          <cell r="M20">
            <v>0</v>
          </cell>
          <cell r="N20" t="str">
            <v>1</v>
          </cell>
          <cell r="O20">
            <v>409232.91</v>
          </cell>
        </row>
        <row r="21"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  <cell r="J21">
            <v>27313.119999999999</v>
          </cell>
          <cell r="K21">
            <v>0</v>
          </cell>
          <cell r="L21">
            <v>237374.93</v>
          </cell>
          <cell r="M21">
            <v>0</v>
          </cell>
          <cell r="N21" t="str">
            <v>1</v>
          </cell>
          <cell r="O21">
            <v>237374.93</v>
          </cell>
        </row>
        <row r="22"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  <cell r="J22">
            <v>2898.21</v>
          </cell>
          <cell r="K22">
            <v>0</v>
          </cell>
          <cell r="L22">
            <v>135661.09</v>
          </cell>
          <cell r="M22">
            <v>0</v>
          </cell>
          <cell r="N22" t="str">
            <v>1</v>
          </cell>
          <cell r="O22">
            <v>135661.09</v>
          </cell>
        </row>
        <row r="23"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  <cell r="J23">
            <v>532429.75</v>
          </cell>
          <cell r="K23">
            <v>0</v>
          </cell>
          <cell r="L23">
            <v>4146169.36</v>
          </cell>
          <cell r="M23">
            <v>0</v>
          </cell>
          <cell r="N23" t="str">
            <v>1</v>
          </cell>
          <cell r="O23">
            <v>4146169.36</v>
          </cell>
        </row>
        <row r="24"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  <cell r="J24">
            <v>0</v>
          </cell>
          <cell r="K24">
            <v>0</v>
          </cell>
          <cell r="L24">
            <v>35742.47</v>
          </cell>
          <cell r="M24">
            <v>0</v>
          </cell>
          <cell r="N24" t="str">
            <v>1</v>
          </cell>
          <cell r="O24">
            <v>35742.47</v>
          </cell>
        </row>
        <row r="25"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  <cell r="J25">
            <v>1439462.45</v>
          </cell>
          <cell r="K25">
            <v>0</v>
          </cell>
          <cell r="L25">
            <v>1812113.63</v>
          </cell>
          <cell r="M25">
            <v>0</v>
          </cell>
          <cell r="N25" t="str">
            <v>1</v>
          </cell>
          <cell r="O25">
            <v>1812113.63</v>
          </cell>
        </row>
        <row r="26"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  <cell r="J26">
            <v>0</v>
          </cell>
          <cell r="K26">
            <v>0</v>
          </cell>
          <cell r="L26">
            <v>17098.11</v>
          </cell>
          <cell r="M26">
            <v>0</v>
          </cell>
          <cell r="N26" t="str">
            <v>1</v>
          </cell>
          <cell r="O26">
            <v>17098.11</v>
          </cell>
        </row>
        <row r="27"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  <cell r="J27">
            <v>2975.76</v>
          </cell>
          <cell r="K27">
            <v>0</v>
          </cell>
          <cell r="L27">
            <v>1028439.06</v>
          </cell>
          <cell r="M27">
            <v>0</v>
          </cell>
          <cell r="N27" t="str">
            <v>1</v>
          </cell>
          <cell r="O27">
            <v>1028439.06</v>
          </cell>
        </row>
        <row r="28"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  <cell r="J28">
            <v>0</v>
          </cell>
          <cell r="K28">
            <v>0.1</v>
          </cell>
          <cell r="L28">
            <v>0</v>
          </cell>
          <cell r="M28">
            <v>0.26</v>
          </cell>
          <cell r="N28" t="str">
            <v>1</v>
          </cell>
          <cell r="O28">
            <v>-0.26</v>
          </cell>
        </row>
        <row r="29"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  <cell r="J29">
            <v>0</v>
          </cell>
          <cell r="K29">
            <v>0.02</v>
          </cell>
          <cell r="L29">
            <v>0</v>
          </cell>
          <cell r="M29">
            <v>0.36</v>
          </cell>
          <cell r="N29" t="str">
            <v>1</v>
          </cell>
          <cell r="O29">
            <v>-0.36</v>
          </cell>
        </row>
        <row r="30"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  <cell r="J30">
            <v>0</v>
          </cell>
          <cell r="K30">
            <v>0</v>
          </cell>
          <cell r="L30">
            <v>0</v>
          </cell>
          <cell r="M30">
            <v>0.01</v>
          </cell>
          <cell r="N30" t="str">
            <v>1</v>
          </cell>
          <cell r="O30">
            <v>-0.01</v>
          </cell>
        </row>
        <row r="31"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  <cell r="J31">
            <v>180</v>
          </cell>
          <cell r="K31">
            <v>0</v>
          </cell>
          <cell r="L31">
            <v>180</v>
          </cell>
          <cell r="M31">
            <v>0</v>
          </cell>
          <cell r="N31" t="str">
            <v>1</v>
          </cell>
          <cell r="O31">
            <v>180</v>
          </cell>
        </row>
        <row r="32"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  <cell r="J32">
            <v>48230.5</v>
          </cell>
          <cell r="K32">
            <v>0</v>
          </cell>
          <cell r="L32">
            <v>423277.14</v>
          </cell>
          <cell r="M32">
            <v>0</v>
          </cell>
          <cell r="N32" t="str">
            <v>1</v>
          </cell>
          <cell r="O32">
            <v>423277.14</v>
          </cell>
        </row>
        <row r="33"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  <cell r="J33">
            <v>55014.16</v>
          </cell>
          <cell r="K33">
            <v>0</v>
          </cell>
          <cell r="L33">
            <v>0</v>
          </cell>
          <cell r="M33">
            <v>578423.14</v>
          </cell>
          <cell r="N33" t="str">
            <v>1</v>
          </cell>
          <cell r="O33">
            <v>-578423.14</v>
          </cell>
        </row>
        <row r="34"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  <cell r="J34">
            <v>0</v>
          </cell>
          <cell r="K34">
            <v>0</v>
          </cell>
          <cell r="L34">
            <v>861066.92</v>
          </cell>
          <cell r="M34">
            <v>0</v>
          </cell>
          <cell r="N34" t="str">
            <v>1</v>
          </cell>
          <cell r="O34">
            <v>861066.92</v>
          </cell>
        </row>
        <row r="35"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  <cell r="J35">
            <v>0</v>
          </cell>
          <cell r="K35">
            <v>0</v>
          </cell>
          <cell r="L35">
            <v>1231564.6599999999</v>
          </cell>
          <cell r="M35">
            <v>0</v>
          </cell>
          <cell r="N35" t="str">
            <v>1</v>
          </cell>
          <cell r="O35">
            <v>1231564.6599999999</v>
          </cell>
        </row>
        <row r="36"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  <cell r="J36">
            <v>0</v>
          </cell>
          <cell r="K36">
            <v>97100.33</v>
          </cell>
          <cell r="L36">
            <v>3399798.76</v>
          </cell>
          <cell r="M36">
            <v>0</v>
          </cell>
          <cell r="N36" t="str">
            <v>1</v>
          </cell>
          <cell r="O36">
            <v>3399798.76</v>
          </cell>
        </row>
        <row r="37"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  <cell r="J37">
            <v>0</v>
          </cell>
          <cell r="K37">
            <v>278142.3</v>
          </cell>
          <cell r="L37">
            <v>3088131.36</v>
          </cell>
          <cell r="M37">
            <v>0</v>
          </cell>
          <cell r="N37" t="str">
            <v>1</v>
          </cell>
          <cell r="O37">
            <v>3088131.36</v>
          </cell>
        </row>
        <row r="38"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  <cell r="J38">
            <v>582659.82999999996</v>
          </cell>
          <cell r="K38">
            <v>0</v>
          </cell>
          <cell r="L38">
            <v>6570917.8799999999</v>
          </cell>
          <cell r="M38">
            <v>0</v>
          </cell>
          <cell r="N38" t="str">
            <v>1</v>
          </cell>
          <cell r="O38">
            <v>6570917.8799999999</v>
          </cell>
        </row>
        <row r="39"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  <cell r="J39">
            <v>1551.15</v>
          </cell>
          <cell r="K39">
            <v>0</v>
          </cell>
          <cell r="L39">
            <v>114544.83</v>
          </cell>
          <cell r="M39">
            <v>0</v>
          </cell>
          <cell r="N39" t="str">
            <v>1</v>
          </cell>
          <cell r="O39">
            <v>114544.83</v>
          </cell>
        </row>
        <row r="40"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  <cell r="J40">
            <v>0</v>
          </cell>
          <cell r="K40">
            <v>0</v>
          </cell>
          <cell r="L40">
            <v>220856.89</v>
          </cell>
          <cell r="M40">
            <v>0</v>
          </cell>
          <cell r="N40" t="str">
            <v>1</v>
          </cell>
          <cell r="O40">
            <v>220856.89</v>
          </cell>
        </row>
        <row r="41"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  <cell r="J41">
            <v>0</v>
          </cell>
          <cell r="K41">
            <v>2540889.0699999998</v>
          </cell>
          <cell r="L41">
            <v>1682116.17</v>
          </cell>
          <cell r="M41">
            <v>0</v>
          </cell>
          <cell r="N41" t="str">
            <v>1</v>
          </cell>
          <cell r="O41">
            <v>1682116.17</v>
          </cell>
        </row>
        <row r="42"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  <cell r="J42">
            <v>16904.54</v>
          </cell>
          <cell r="K42">
            <v>0</v>
          </cell>
          <cell r="L42">
            <v>507024.28</v>
          </cell>
          <cell r="M42">
            <v>0</v>
          </cell>
          <cell r="N42" t="str">
            <v>1</v>
          </cell>
          <cell r="O42">
            <v>507024.28</v>
          </cell>
        </row>
        <row r="43"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  <cell r="J43">
            <v>2500079.69</v>
          </cell>
          <cell r="K43">
            <v>0</v>
          </cell>
          <cell r="L43">
            <v>0</v>
          </cell>
          <cell r="M43">
            <v>2894592.44</v>
          </cell>
          <cell r="N43" t="str">
            <v>1</v>
          </cell>
          <cell r="O43">
            <v>-2894592.44</v>
          </cell>
        </row>
        <row r="44"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  <cell r="J44">
            <v>0</v>
          </cell>
          <cell r="K44">
            <v>16311.24</v>
          </cell>
          <cell r="L44">
            <v>28173.96</v>
          </cell>
          <cell r="M44">
            <v>0</v>
          </cell>
          <cell r="N44" t="str">
            <v>1</v>
          </cell>
          <cell r="O44">
            <v>28173.96</v>
          </cell>
        </row>
        <row r="45"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  <cell r="J45">
            <v>0</v>
          </cell>
          <cell r="K45">
            <v>209513.36</v>
          </cell>
          <cell r="L45">
            <v>0</v>
          </cell>
          <cell r="M45">
            <v>172944.74</v>
          </cell>
          <cell r="N45" t="str">
            <v>1</v>
          </cell>
          <cell r="O45">
            <v>-172944.74</v>
          </cell>
        </row>
        <row r="46"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  <cell r="J46">
            <v>1177951.24</v>
          </cell>
          <cell r="K46">
            <v>0</v>
          </cell>
          <cell r="L46">
            <v>2299750.52</v>
          </cell>
          <cell r="M46">
            <v>0</v>
          </cell>
          <cell r="N46" t="str">
            <v>1</v>
          </cell>
          <cell r="O46">
            <v>2299750.52</v>
          </cell>
        </row>
        <row r="47"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  <cell r="J47">
            <v>0</v>
          </cell>
          <cell r="K47">
            <v>0</v>
          </cell>
          <cell r="L47">
            <v>6853</v>
          </cell>
          <cell r="M47">
            <v>0</v>
          </cell>
          <cell r="N47" t="str">
            <v>1</v>
          </cell>
          <cell r="O47">
            <v>6853</v>
          </cell>
        </row>
        <row r="48"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  <cell r="J48">
            <v>0</v>
          </cell>
          <cell r="K48">
            <v>0</v>
          </cell>
          <cell r="L48">
            <v>594391</v>
          </cell>
          <cell r="M48">
            <v>0</v>
          </cell>
          <cell r="N48" t="str">
            <v>1</v>
          </cell>
          <cell r="O48">
            <v>594391</v>
          </cell>
        </row>
        <row r="49"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  <cell r="J49">
            <v>0</v>
          </cell>
          <cell r="K49">
            <v>16385.189999999999</v>
          </cell>
          <cell r="L49">
            <v>290524.23</v>
          </cell>
          <cell r="M49">
            <v>0</v>
          </cell>
          <cell r="N49" t="str">
            <v>1</v>
          </cell>
          <cell r="O49">
            <v>290524.23</v>
          </cell>
        </row>
        <row r="50"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  <cell r="J50">
            <v>0</v>
          </cell>
          <cell r="K50">
            <v>30076.79</v>
          </cell>
          <cell r="L50">
            <v>127149.51</v>
          </cell>
          <cell r="M50">
            <v>0</v>
          </cell>
          <cell r="N50" t="str">
            <v>1</v>
          </cell>
          <cell r="O50">
            <v>127149.51</v>
          </cell>
        </row>
        <row r="51"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  <cell r="J51">
            <v>12500</v>
          </cell>
          <cell r="K51">
            <v>0</v>
          </cell>
          <cell r="L51">
            <v>0</v>
          </cell>
          <cell r="M51">
            <v>22500</v>
          </cell>
          <cell r="N51" t="str">
            <v>1</v>
          </cell>
          <cell r="O51">
            <v>-22500</v>
          </cell>
        </row>
        <row r="52"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  <cell r="J52">
            <v>0</v>
          </cell>
          <cell r="K52">
            <v>15125.39</v>
          </cell>
          <cell r="L52">
            <v>45386.18</v>
          </cell>
          <cell r="M52">
            <v>0</v>
          </cell>
          <cell r="N52" t="str">
            <v>1</v>
          </cell>
          <cell r="O52">
            <v>45386.18</v>
          </cell>
        </row>
        <row r="53"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  <cell r="J53">
            <v>0</v>
          </cell>
          <cell r="K53">
            <v>0</v>
          </cell>
          <cell r="L53">
            <v>10456.76</v>
          </cell>
          <cell r="M53">
            <v>0</v>
          </cell>
          <cell r="N53" t="str">
            <v>1</v>
          </cell>
          <cell r="O53">
            <v>10456.76</v>
          </cell>
        </row>
        <row r="54"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  <cell r="J54">
            <v>0</v>
          </cell>
          <cell r="K54">
            <v>3770</v>
          </cell>
          <cell r="L54">
            <v>3598</v>
          </cell>
          <cell r="M54">
            <v>0</v>
          </cell>
          <cell r="N54" t="str">
            <v>1</v>
          </cell>
          <cell r="O54">
            <v>3598</v>
          </cell>
        </row>
        <row r="55"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  <cell r="J55">
            <v>0</v>
          </cell>
          <cell r="K55">
            <v>0</v>
          </cell>
          <cell r="L55">
            <v>0</v>
          </cell>
          <cell r="M55">
            <v>19491.66</v>
          </cell>
          <cell r="N55" t="str">
            <v>1</v>
          </cell>
          <cell r="O55">
            <v>-19491.66</v>
          </cell>
        </row>
        <row r="56"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  <cell r="J56">
            <v>0</v>
          </cell>
          <cell r="K56">
            <v>0</v>
          </cell>
          <cell r="L56">
            <v>1660531.15</v>
          </cell>
          <cell r="M56">
            <v>0</v>
          </cell>
          <cell r="N56" t="str">
            <v>1</v>
          </cell>
          <cell r="O56">
            <v>1660531.15</v>
          </cell>
        </row>
        <row r="57"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  <cell r="J57">
            <v>0</v>
          </cell>
          <cell r="K57">
            <v>0</v>
          </cell>
          <cell r="L57">
            <v>350642.02</v>
          </cell>
          <cell r="M57">
            <v>0</v>
          </cell>
          <cell r="N57" t="str">
            <v>1</v>
          </cell>
          <cell r="O57">
            <v>350642.02</v>
          </cell>
        </row>
        <row r="58"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  <cell r="J58">
            <v>0</v>
          </cell>
          <cell r="K58">
            <v>0</v>
          </cell>
          <cell r="L58">
            <v>77748.100000000006</v>
          </cell>
          <cell r="M58">
            <v>0</v>
          </cell>
          <cell r="N58" t="str">
            <v>1</v>
          </cell>
          <cell r="O58">
            <v>77748.100000000006</v>
          </cell>
        </row>
        <row r="59"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  <cell r="J59">
            <v>0</v>
          </cell>
          <cell r="K59">
            <v>0</v>
          </cell>
          <cell r="L59">
            <v>53200.77</v>
          </cell>
          <cell r="M59">
            <v>0</v>
          </cell>
          <cell r="N59" t="str">
            <v>1</v>
          </cell>
          <cell r="O59">
            <v>53200.77</v>
          </cell>
        </row>
        <row r="60"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  <cell r="J60">
            <v>52693.65</v>
          </cell>
          <cell r="K60">
            <v>0</v>
          </cell>
          <cell r="L60">
            <v>70823890.319999993</v>
          </cell>
          <cell r="M60">
            <v>0</v>
          </cell>
          <cell r="N60" t="str">
            <v>1</v>
          </cell>
          <cell r="O60">
            <v>70823890.319999993</v>
          </cell>
        </row>
        <row r="61"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  <cell r="J61">
            <v>0</v>
          </cell>
          <cell r="K61">
            <v>0</v>
          </cell>
          <cell r="L61">
            <v>6685115.1200000001</v>
          </cell>
          <cell r="M61">
            <v>0</v>
          </cell>
          <cell r="N61" t="str">
            <v>1</v>
          </cell>
          <cell r="O61">
            <v>6685115.1200000001</v>
          </cell>
        </row>
        <row r="62"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  <cell r="J62">
            <v>0</v>
          </cell>
          <cell r="K62">
            <v>0</v>
          </cell>
          <cell r="L62">
            <v>3883978.98</v>
          </cell>
          <cell r="M62">
            <v>0</v>
          </cell>
          <cell r="N62" t="str">
            <v>1</v>
          </cell>
          <cell r="O62">
            <v>3883978.98</v>
          </cell>
        </row>
        <row r="63"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  <cell r="J63">
            <v>0</v>
          </cell>
          <cell r="K63">
            <v>0</v>
          </cell>
          <cell r="L63">
            <v>970982.96</v>
          </cell>
          <cell r="M63">
            <v>0</v>
          </cell>
          <cell r="N63" t="str">
            <v>1</v>
          </cell>
          <cell r="O63">
            <v>970982.96</v>
          </cell>
        </row>
        <row r="64"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  <cell r="J64">
            <v>0</v>
          </cell>
          <cell r="K64">
            <v>0</v>
          </cell>
          <cell r="L64">
            <v>2020000</v>
          </cell>
          <cell r="M64">
            <v>0</v>
          </cell>
          <cell r="N64" t="str">
            <v>1</v>
          </cell>
          <cell r="O64">
            <v>2020000</v>
          </cell>
        </row>
        <row r="65"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  <cell r="J65">
            <v>2192454.33</v>
          </cell>
          <cell r="K65">
            <v>0</v>
          </cell>
          <cell r="L65">
            <v>47263252.240000002</v>
          </cell>
          <cell r="M65">
            <v>0</v>
          </cell>
          <cell r="N65" t="str">
            <v>1</v>
          </cell>
          <cell r="O65">
            <v>47263252.240000002</v>
          </cell>
        </row>
        <row r="66"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  <cell r="J66">
            <v>543131.17000000004</v>
          </cell>
          <cell r="K66">
            <v>0</v>
          </cell>
          <cell r="L66">
            <v>3279272.06</v>
          </cell>
          <cell r="M66">
            <v>0</v>
          </cell>
          <cell r="N66" t="str">
            <v>1</v>
          </cell>
          <cell r="O66">
            <v>3279272.06</v>
          </cell>
        </row>
        <row r="67"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  <cell r="J67">
            <v>0</v>
          </cell>
          <cell r="K67">
            <v>14263.79</v>
          </cell>
          <cell r="L67">
            <v>0</v>
          </cell>
          <cell r="M67">
            <v>1430809.94</v>
          </cell>
          <cell r="N67" t="str">
            <v>1</v>
          </cell>
          <cell r="O67">
            <v>-1430809.94</v>
          </cell>
        </row>
        <row r="68"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  <cell r="J68">
            <v>0</v>
          </cell>
          <cell r="K68">
            <v>3362.63</v>
          </cell>
          <cell r="L68">
            <v>0</v>
          </cell>
          <cell r="M68">
            <v>261206.66</v>
          </cell>
          <cell r="N68" t="str">
            <v>1</v>
          </cell>
          <cell r="O68">
            <v>-261206.66</v>
          </cell>
        </row>
        <row r="69">
          <cell r="B69">
            <v>0</v>
          </cell>
          <cell r="C69">
            <v>16100</v>
          </cell>
          <cell r="D69" t="str">
            <v>016100</v>
          </cell>
          <cell r="E69" t="str">
            <v>016100</v>
          </cell>
          <cell r="F69">
            <v>0</v>
          </cell>
          <cell r="G69" t="str">
            <v>Accum Dep - Office Equip</v>
          </cell>
          <cell r="H69">
            <v>0</v>
          </cell>
          <cell r="I69">
            <v>77748.09</v>
          </cell>
          <cell r="J69">
            <v>0</v>
          </cell>
          <cell r="K69">
            <v>0</v>
          </cell>
          <cell r="L69">
            <v>0</v>
          </cell>
          <cell r="M69">
            <v>77748.09</v>
          </cell>
          <cell r="N69" t="str">
            <v>1</v>
          </cell>
          <cell r="O69">
            <v>-77748.09</v>
          </cell>
        </row>
        <row r="70">
          <cell r="B70">
            <v>0</v>
          </cell>
          <cell r="C70">
            <v>16150</v>
          </cell>
          <cell r="D70" t="str">
            <v>016150</v>
          </cell>
          <cell r="E70" t="str">
            <v>016150</v>
          </cell>
          <cell r="F70">
            <v>0</v>
          </cell>
          <cell r="G70" t="str">
            <v>Accum Dep - Furniture &amp; Fix</v>
          </cell>
          <cell r="H70">
            <v>0</v>
          </cell>
          <cell r="I70">
            <v>49920.97</v>
          </cell>
          <cell r="J70">
            <v>0</v>
          </cell>
          <cell r="K70">
            <v>550.72</v>
          </cell>
          <cell r="L70">
            <v>0</v>
          </cell>
          <cell r="M70">
            <v>50471.69</v>
          </cell>
          <cell r="N70" t="str">
            <v>1</v>
          </cell>
          <cell r="O70">
            <v>-50471.69</v>
          </cell>
        </row>
        <row r="71">
          <cell r="B71">
            <v>0</v>
          </cell>
          <cell r="C71">
            <v>16200</v>
          </cell>
          <cell r="D71" t="str">
            <v>016200</v>
          </cell>
          <cell r="E71" t="str">
            <v>016200</v>
          </cell>
          <cell r="F71">
            <v>0</v>
          </cell>
          <cell r="G71" t="str">
            <v>Accum Dep - Machinery &amp; Equip</v>
          </cell>
          <cell r="H71">
            <v>0</v>
          </cell>
          <cell r="I71">
            <v>48952024.439999998</v>
          </cell>
          <cell r="J71">
            <v>0</v>
          </cell>
          <cell r="K71">
            <v>606977.36</v>
          </cell>
          <cell r="L71">
            <v>0</v>
          </cell>
          <cell r="M71">
            <v>49559001.799999997</v>
          </cell>
          <cell r="N71" t="str">
            <v>1</v>
          </cell>
          <cell r="O71">
            <v>-49559001.799999997</v>
          </cell>
        </row>
      </sheetData>
      <sheetData sheetId="1">
        <row r="3">
          <cell r="E3">
            <v>42705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C7">
            <v>42736</v>
          </cell>
          <cell r="D7">
            <v>42767</v>
          </cell>
          <cell r="E7">
            <v>42795</v>
          </cell>
          <cell r="F7">
            <v>42826</v>
          </cell>
          <cell r="G7">
            <v>42856</v>
          </cell>
          <cell r="H7">
            <v>42887</v>
          </cell>
          <cell r="I7">
            <v>42917</v>
          </cell>
          <cell r="J7">
            <v>42948</v>
          </cell>
          <cell r="K7">
            <v>42979</v>
          </cell>
          <cell r="L7">
            <v>43009</v>
          </cell>
          <cell r="M7">
            <v>43040</v>
          </cell>
          <cell r="N7">
            <v>43070</v>
          </cell>
          <cell r="O7" t="str">
            <v>Total 2017</v>
          </cell>
        </row>
        <row r="8">
          <cell r="B8" t="str">
            <v>NBRE DE JOURS OUVRES</v>
          </cell>
        </row>
        <row r="9">
          <cell r="B9" t="str">
            <v>VENTES EN TONNES NETTES</v>
          </cell>
          <cell r="C9">
            <v>911.1755119999998</v>
          </cell>
          <cell r="D9">
            <v>750.57020000000023</v>
          </cell>
          <cell r="E9">
            <v>1108.201448</v>
          </cell>
          <cell r="F9">
            <v>656.30382399999974</v>
          </cell>
          <cell r="G9">
            <v>921.70053599999994</v>
          </cell>
          <cell r="H9">
            <v>539.15319200000022</v>
          </cell>
          <cell r="I9">
            <v>566.23356799999988</v>
          </cell>
          <cell r="J9">
            <v>679.83915999999999</v>
          </cell>
          <cell r="K9">
            <v>689.13866400000018</v>
          </cell>
          <cell r="L9">
            <v>967.21943999999996</v>
          </cell>
          <cell r="M9">
            <v>1148.900672</v>
          </cell>
          <cell r="N9">
            <v>901.93800799999997</v>
          </cell>
          <cell r="O9">
            <v>9840.3742239999992</v>
          </cell>
        </row>
        <row r="10">
          <cell r="B10" t="str">
            <v>CA PRIX TARIF</v>
          </cell>
          <cell r="C10">
            <v>3254.89</v>
          </cell>
          <cell r="D10">
            <v>2779.3240000000001</v>
          </cell>
          <cell r="E10">
            <v>4310.7830000000004</v>
          </cell>
          <cell r="F10">
            <v>2382.1089999999999</v>
          </cell>
          <cell r="G10">
            <v>3384.9749999999999</v>
          </cell>
          <cell r="H10">
            <v>1949.79</v>
          </cell>
          <cell r="I10">
            <v>2068.3310000000001</v>
          </cell>
          <cell r="J10">
            <v>2508.029</v>
          </cell>
          <cell r="K10">
            <v>2499.165</v>
          </cell>
          <cell r="L10">
            <v>3654.6570000000002</v>
          </cell>
          <cell r="M10">
            <v>4430.2030000000004</v>
          </cell>
          <cell r="N10">
            <v>3287.9749999999999</v>
          </cell>
          <cell r="O10">
            <v>36510.230999999992</v>
          </cell>
        </row>
        <row r="11">
          <cell r="B11" t="str">
            <v>Remises</v>
          </cell>
          <cell r="O11">
            <v>0</v>
          </cell>
        </row>
        <row r="12">
          <cell r="B12" t="str">
            <v>Promotions</v>
          </cell>
          <cell r="O12">
            <v>0</v>
          </cell>
        </row>
        <row r="13">
          <cell r="B13" t="str">
            <v>Ristournes sur facture</v>
          </cell>
          <cell r="O13">
            <v>0</v>
          </cell>
        </row>
        <row r="14">
          <cell r="B14" t="str">
            <v>Degradation tarifaire</v>
          </cell>
          <cell r="O14">
            <v>0</v>
          </cell>
        </row>
        <row r="15">
          <cell r="B15" t="str">
            <v>CA Net Facturé</v>
          </cell>
          <cell r="C15">
            <v>3254.89</v>
          </cell>
          <cell r="D15">
            <v>2779.3240000000001</v>
          </cell>
          <cell r="E15">
            <v>4310.7830000000004</v>
          </cell>
          <cell r="F15">
            <v>2382.1089999999999</v>
          </cell>
          <cell r="G15">
            <v>3384.9749999999999</v>
          </cell>
          <cell r="H15">
            <v>1949.79</v>
          </cell>
          <cell r="I15">
            <v>2068.3310000000001</v>
          </cell>
          <cell r="J15">
            <v>2508.029</v>
          </cell>
          <cell r="K15">
            <v>2499.165</v>
          </cell>
          <cell r="L15">
            <v>3654.6570000000002</v>
          </cell>
          <cell r="M15">
            <v>4430.2030000000004</v>
          </cell>
          <cell r="N15">
            <v>3287.9749999999999</v>
          </cell>
          <cell r="O15">
            <v>36510.230999999992</v>
          </cell>
        </row>
        <row r="16">
          <cell r="B16" t="str">
            <v>Ristournes differees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 t="str">
            <v>Animation promotionnelle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Penalites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Conditions Commerciales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B20" t="str">
            <v>CA Net Distributeur</v>
          </cell>
          <cell r="C20">
            <v>3254.89</v>
          </cell>
          <cell r="D20">
            <v>2779.3240000000001</v>
          </cell>
          <cell r="E20">
            <v>4310.7830000000004</v>
          </cell>
          <cell r="F20">
            <v>2382.1089999999999</v>
          </cell>
          <cell r="G20">
            <v>3384.9749999999999</v>
          </cell>
          <cell r="H20">
            <v>1949.79</v>
          </cell>
          <cell r="I20">
            <v>2068.3310000000001</v>
          </cell>
          <cell r="J20">
            <v>2508.029</v>
          </cell>
          <cell r="K20">
            <v>2499.165</v>
          </cell>
          <cell r="L20">
            <v>3654.6570000000002</v>
          </cell>
          <cell r="M20">
            <v>4430.2030000000004</v>
          </cell>
          <cell r="N20">
            <v>3287.9749999999999</v>
          </cell>
          <cell r="O20">
            <v>36510.230999999992</v>
          </cell>
        </row>
        <row r="21">
          <cell r="B21" t="str">
            <v>Commissions sur 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Taxe Organic</v>
          </cell>
          <cell r="C22">
            <v>-5.2220000000000004</v>
          </cell>
          <cell r="D22">
            <v>-4.4690000000000003</v>
          </cell>
          <cell r="E22">
            <v>-7.1520000000000001</v>
          </cell>
          <cell r="F22">
            <v>-3.9260000000000002</v>
          </cell>
          <cell r="G22">
            <v>-1.875</v>
          </cell>
          <cell r="H22">
            <v>0.65</v>
          </cell>
          <cell r="I22">
            <v>0.442</v>
          </cell>
          <cell r="J22">
            <v>-0.54500000000000004</v>
          </cell>
          <cell r="K22">
            <v>-0.20899999999999999</v>
          </cell>
          <cell r="L22">
            <v>-6.2770000000000001</v>
          </cell>
          <cell r="M22">
            <v>-3.6360000000000001</v>
          </cell>
          <cell r="N22">
            <v>-1.464</v>
          </cell>
          <cell r="O22">
            <v>-33.683</v>
          </cell>
        </row>
        <row r="23">
          <cell r="B23" t="str">
            <v>Eco emballage</v>
          </cell>
          <cell r="C23">
            <v>-32.271999999999998</v>
          </cell>
          <cell r="D23">
            <v>-25.074999999999999</v>
          </cell>
          <cell r="E23">
            <v>-33.398000000000003</v>
          </cell>
          <cell r="F23">
            <v>-28.074999999999999</v>
          </cell>
          <cell r="G23">
            <v>-26.196000000000002</v>
          </cell>
          <cell r="H23">
            <v>-18.835999999999999</v>
          </cell>
          <cell r="I23">
            <v>-18.768000000000001</v>
          </cell>
          <cell r="J23">
            <v>-19.457999999999998</v>
          </cell>
          <cell r="K23">
            <v>-10.795999999999999</v>
          </cell>
          <cell r="L23">
            <v>-25.512</v>
          </cell>
          <cell r="M23">
            <v>-43.219000000000001</v>
          </cell>
          <cell r="N23">
            <v>-45.892000000000003</v>
          </cell>
          <cell r="O23">
            <v>-327.49700000000001</v>
          </cell>
        </row>
        <row r="24">
          <cell r="B24" t="str">
            <v>Autres charges variables sur ventes</v>
          </cell>
          <cell r="C24">
            <v>-37.494</v>
          </cell>
          <cell r="D24">
            <v>-29.544</v>
          </cell>
          <cell r="E24">
            <v>-40.550000000000004</v>
          </cell>
          <cell r="F24">
            <v>-32.000999999999998</v>
          </cell>
          <cell r="G24">
            <v>-28.071000000000002</v>
          </cell>
          <cell r="H24">
            <v>-18.186</v>
          </cell>
          <cell r="I24">
            <v>-18.326000000000001</v>
          </cell>
          <cell r="J24">
            <v>-20.003</v>
          </cell>
          <cell r="K24">
            <v>-11.004999999999999</v>
          </cell>
          <cell r="L24">
            <v>-31.789000000000001</v>
          </cell>
          <cell r="M24">
            <v>-46.855000000000004</v>
          </cell>
          <cell r="N24">
            <v>-47.356000000000002</v>
          </cell>
          <cell r="O24">
            <v>-361.18</v>
          </cell>
        </row>
        <row r="25">
          <cell r="B25" t="str">
            <v>Transport - Logistique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B26" t="str">
            <v>CA NET ENCAISSE DEPART</v>
          </cell>
          <cell r="C26">
            <v>3217.3959999999997</v>
          </cell>
          <cell r="D26">
            <v>2749.78</v>
          </cell>
          <cell r="E26">
            <v>4270.2330000000002</v>
          </cell>
          <cell r="F26">
            <v>2350.1079999999997</v>
          </cell>
          <cell r="G26">
            <v>3356.904</v>
          </cell>
          <cell r="H26">
            <v>1931.604</v>
          </cell>
          <cell r="I26">
            <v>2050.0050000000001</v>
          </cell>
          <cell r="J26">
            <v>2488.0259999999998</v>
          </cell>
          <cell r="K26">
            <v>2488.16</v>
          </cell>
          <cell r="L26">
            <v>3622.8679999999999</v>
          </cell>
          <cell r="M26">
            <v>4383.3480000000009</v>
          </cell>
          <cell r="N26">
            <v>3240.6189999999997</v>
          </cell>
          <cell r="O26">
            <v>36149.050999999992</v>
          </cell>
        </row>
        <row r="27">
          <cell r="B27" t="str">
            <v>CVS de référence des produits fabriqués</v>
          </cell>
          <cell r="C27">
            <v>-2459.7121171688555</v>
          </cell>
          <cell r="D27">
            <v>-2081.2707824961162</v>
          </cell>
          <cell r="E27">
            <v>-3251.7931144927361</v>
          </cell>
          <cell r="F27">
            <v>-1793.6022383014715</v>
          </cell>
          <cell r="G27">
            <v>-2555.9640648208779</v>
          </cell>
          <cell r="H27">
            <v>-1472.4034334636681</v>
          </cell>
          <cell r="I27">
            <v>-1553.9562897970961</v>
          </cell>
          <cell r="J27">
            <v>-1897.4386392178649</v>
          </cell>
          <cell r="K27">
            <v>-1885.9507012898878</v>
          </cell>
          <cell r="L27">
            <v>-2780.3223047153479</v>
          </cell>
          <cell r="M27">
            <v>-3368.2470138049375</v>
          </cell>
          <cell r="N27">
            <v>-2493.7830654474556</v>
          </cell>
          <cell r="O27">
            <v>-27594.443765016313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B29" t="str">
            <v>TRI normatif</v>
          </cell>
          <cell r="C29">
            <v>-23.018738942140256</v>
          </cell>
          <cell r="D29">
            <v>-19.449793383865568</v>
          </cell>
          <cell r="E29">
            <v>-30.175957755586658</v>
          </cell>
          <cell r="F29">
            <v>-16.644344843491453</v>
          </cell>
          <cell r="G29">
            <v>-23.717957343829763</v>
          </cell>
          <cell r="H29">
            <v>-13.628521224622094</v>
          </cell>
          <cell r="I29">
            <v>-14.40403388779179</v>
          </cell>
          <cell r="J29">
            <v>-16.438419114103198</v>
          </cell>
          <cell r="K29">
            <v>-17.502608021996025</v>
          </cell>
          <cell r="L29">
            <v>-25.953064981984824</v>
          </cell>
          <cell r="M29">
            <v>-31.255501449598675</v>
          </cell>
          <cell r="N29">
            <v>-23.685012027994148</v>
          </cell>
          <cell r="O29">
            <v>-255.87395297700448</v>
          </cell>
        </row>
        <row r="30">
          <cell r="B30" t="str">
            <v>Dégagement normatif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CVS de référence et autres coûts de production</v>
          </cell>
          <cell r="C31">
            <v>-2482.7308561109958</v>
          </cell>
          <cell r="D31">
            <v>-2100.7205758799819</v>
          </cell>
          <cell r="E31">
            <v>-3281.9690722483228</v>
          </cell>
          <cell r="F31">
            <v>-1810.2465831449629</v>
          </cell>
          <cell r="G31">
            <v>-2579.6820221647076</v>
          </cell>
          <cell r="H31">
            <v>-1486.0319546882902</v>
          </cell>
          <cell r="I31">
            <v>-1568.3603236848878</v>
          </cell>
          <cell r="J31">
            <v>-1913.8770583319681</v>
          </cell>
          <cell r="K31">
            <v>-1903.4533093118839</v>
          </cell>
          <cell r="L31">
            <v>-2806.2753696973327</v>
          </cell>
          <cell r="M31">
            <v>-3399.5025152545363</v>
          </cell>
          <cell r="N31">
            <v>-2517.4680774754497</v>
          </cell>
          <cell r="O31">
            <v>-27850.317717993315</v>
          </cell>
        </row>
        <row r="32">
          <cell r="B32" t="str">
            <v>MARGE SUR CVS DE REFERENCE</v>
          </cell>
          <cell r="C32">
            <v>734.66514388900396</v>
          </cell>
          <cell r="D32">
            <v>649.05942412001832</v>
          </cell>
          <cell r="E32">
            <v>988.26392775167733</v>
          </cell>
          <cell r="F32">
            <v>539.86141685503685</v>
          </cell>
          <cell r="G32">
            <v>777.22197783529236</v>
          </cell>
          <cell r="H32">
            <v>445.57204531170987</v>
          </cell>
          <cell r="I32">
            <v>481.64467631511229</v>
          </cell>
          <cell r="J32">
            <v>574.14894166803174</v>
          </cell>
          <cell r="K32">
            <v>584.70669068811594</v>
          </cell>
          <cell r="L32">
            <v>816.5926303026672</v>
          </cell>
          <cell r="M32">
            <v>983.84548474546455</v>
          </cell>
          <cell r="N32">
            <v>723.15092252454997</v>
          </cell>
          <cell r="O32">
            <v>8298.7332820066767</v>
          </cell>
        </row>
        <row r="33">
          <cell r="B33" t="str">
            <v>Risque / marge DG</v>
          </cell>
          <cell r="C33">
            <v>95.033865088968042</v>
          </cell>
          <cell r="D33">
            <v>80.851018651832007</v>
          </cell>
          <cell r="E33">
            <v>106.18756024713325</v>
          </cell>
          <cell r="F33">
            <v>57.205351683655991</v>
          </cell>
          <cell r="G33">
            <v>98.4948986978319</v>
          </cell>
          <cell r="H33">
            <v>59.792398482231995</v>
          </cell>
          <cell r="I33">
            <v>53.62435168734401</v>
          </cell>
          <cell r="J33">
            <v>64.972396226783957</v>
          </cell>
          <cell r="K33">
            <v>83.419639503896065</v>
          </cell>
          <cell r="L33">
            <v>90.211227023111917</v>
          </cell>
          <cell r="M33">
            <v>86.280248219048062</v>
          </cell>
          <cell r="N33">
            <v>94.175464458921979</v>
          </cell>
          <cell r="O33">
            <v>970.24841997075919</v>
          </cell>
        </row>
        <row r="34">
          <cell r="B34" t="str">
            <v>Ecart transport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B35" t="str">
            <v>Ecart prix du lait</v>
          </cell>
          <cell r="C35">
            <v>-9.9720870006100153</v>
          </cell>
          <cell r="D35">
            <v>0.39763935649000631</v>
          </cell>
          <cell r="E35">
            <v>5.0742895999999895</v>
          </cell>
          <cell r="F35">
            <v>6.3425031999999923</v>
          </cell>
          <cell r="G35">
            <v>10.652540200000002</v>
          </cell>
          <cell r="H35">
            <v>-17.81972080000001</v>
          </cell>
          <cell r="I35">
            <v>-26.301748000000007</v>
          </cell>
          <cell r="J35">
            <v>63.651734600000005</v>
          </cell>
          <cell r="K35">
            <v>-11.209326199999996</v>
          </cell>
          <cell r="L35">
            <v>-18.882999999999999</v>
          </cell>
          <cell r="M35">
            <v>-20.48</v>
          </cell>
          <cell r="N35">
            <v>-92.121925404640038</v>
          </cell>
          <cell r="O35">
            <v>-110.66910044876006</v>
          </cell>
        </row>
        <row r="36">
          <cell r="B36" t="str">
            <v>Ecart prix matiere consommables</v>
          </cell>
          <cell r="C36">
            <v>-4.0012660066100025</v>
          </cell>
          <cell r="D36">
            <v>-14.081070671580001</v>
          </cell>
          <cell r="E36">
            <v>-29.174712730539994</v>
          </cell>
          <cell r="F36">
            <v>-60.350737711340003</v>
          </cell>
          <cell r="G36">
            <v>-80.941166805169999</v>
          </cell>
          <cell r="H36">
            <v>-30.613431498499995</v>
          </cell>
          <cell r="I36">
            <v>-57.682276977080093</v>
          </cell>
          <cell r="J36">
            <v>-36.185870802179998</v>
          </cell>
          <cell r="K36">
            <v>-26.04494555966</v>
          </cell>
          <cell r="L36">
            <v>-112.95259463435995</v>
          </cell>
          <cell r="M36">
            <v>-125.85603771988011</v>
          </cell>
          <cell r="N36">
            <v>-174.60433256447001</v>
          </cell>
          <cell r="O36">
            <v>-752.4884436813702</v>
          </cell>
        </row>
        <row r="37">
          <cell r="B37" t="str">
            <v>Ecart prix main d'oeuvre</v>
          </cell>
          <cell r="C37">
            <v>77.68445194344001</v>
          </cell>
          <cell r="D37">
            <v>-15.229407752650033</v>
          </cell>
          <cell r="E37">
            <v>40.878044509559984</v>
          </cell>
          <cell r="F37">
            <v>-78.593587033029877</v>
          </cell>
          <cell r="G37">
            <v>-8.7446997397200317</v>
          </cell>
          <cell r="H37">
            <v>-32.506414540140014</v>
          </cell>
          <cell r="I37">
            <v>-32.536463308109958</v>
          </cell>
          <cell r="J37">
            <v>-20.815431872649935</v>
          </cell>
          <cell r="K37">
            <v>-3.9544071888499892</v>
          </cell>
          <cell r="L37">
            <v>182.97506704405009</v>
          </cell>
          <cell r="M37">
            <v>-171.49253411693977</v>
          </cell>
          <cell r="N37">
            <v>-71.074511344779978</v>
          </cell>
          <cell r="O37">
            <v>-133.40989339981951</v>
          </cell>
        </row>
        <row r="38">
          <cell r="B38" t="str">
            <v>Ecart prix énergie</v>
          </cell>
          <cell r="C38">
            <v>33.119522880000005</v>
          </cell>
          <cell r="D38">
            <v>8.9353184999999939</v>
          </cell>
          <cell r="E38">
            <v>94.271440199999986</v>
          </cell>
          <cell r="F38">
            <v>5.7144539999999981</v>
          </cell>
          <cell r="G38">
            <v>64.39469197999999</v>
          </cell>
          <cell r="H38">
            <v>13.097703799999989</v>
          </cell>
          <cell r="I38">
            <v>47.285296339999995</v>
          </cell>
          <cell r="J38">
            <v>46.054538899999997</v>
          </cell>
          <cell r="K38">
            <v>38.994571359999995</v>
          </cell>
          <cell r="L38">
            <v>41.564894739999986</v>
          </cell>
          <cell r="M38">
            <v>54.953216199999993</v>
          </cell>
          <cell r="N38">
            <v>16.916703500000004</v>
          </cell>
          <cell r="O38">
            <v>465.30235239999996</v>
          </cell>
        </row>
        <row r="39">
          <cell r="B39" t="str">
            <v>Ecarts performance usines</v>
          </cell>
          <cell r="C39">
            <v>32.902880182309922</v>
          </cell>
          <cell r="D39">
            <v>58.175431252809993</v>
          </cell>
          <cell r="E39">
            <v>77.211547202389369</v>
          </cell>
          <cell r="F39">
            <v>112.92973552630986</v>
          </cell>
          <cell r="G39">
            <v>73.347069593559837</v>
          </cell>
          <cell r="H39">
            <v>-15.189008638959915</v>
          </cell>
          <cell r="I39">
            <v>-1.2389516821299651</v>
          </cell>
          <cell r="J39">
            <v>-94.100687221860028</v>
          </cell>
          <cell r="K39">
            <v>-45.5393114332499</v>
          </cell>
          <cell r="L39">
            <v>95.800492861040354</v>
          </cell>
          <cell r="M39">
            <v>23.492757880739482</v>
          </cell>
          <cell r="N39">
            <v>-33.262733875509994</v>
          </cell>
          <cell r="O39">
            <v>284.52922164744894</v>
          </cell>
        </row>
        <row r="40">
          <cell r="B40" t="str">
            <v>Ecarts dégagement normatif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B41" t="str">
            <v>Ecarts TRI normatif</v>
          </cell>
          <cell r="C41">
            <v>10.920738942140256</v>
          </cell>
          <cell r="D41">
            <v>6.8927933838655679</v>
          </cell>
          <cell r="E41">
            <v>19.051527755586662</v>
          </cell>
          <cell r="F41">
            <v>-11.873845156508541</v>
          </cell>
          <cell r="G41">
            <v>-7.8870426561702374</v>
          </cell>
          <cell r="H41">
            <v>-7.233478775377904</v>
          </cell>
          <cell r="I41">
            <v>-16.98296611220821</v>
          </cell>
          <cell r="J41">
            <v>2.4894191141031978</v>
          </cell>
          <cell r="K41">
            <v>-7.1593919780039741</v>
          </cell>
          <cell r="L41">
            <v>-38.290935018015176</v>
          </cell>
          <cell r="M41">
            <v>-5.3734985504013224</v>
          </cell>
          <cell r="N41">
            <v>-8.8339879720058505</v>
          </cell>
          <cell r="O41">
            <v>-64.28066702299553</v>
          </cell>
        </row>
        <row r="42">
          <cell r="B42" t="str">
            <v>Ecarts dep. Emballages</v>
          </cell>
          <cell r="C42">
            <v>-86.465999999999994</v>
          </cell>
          <cell r="D42">
            <v>0</v>
          </cell>
          <cell r="E42">
            <v>3.7559999999999998</v>
          </cell>
          <cell r="F42">
            <v>-31.748999999999999</v>
          </cell>
          <cell r="G42">
            <v>0.98799999999999999</v>
          </cell>
          <cell r="H42">
            <v>2.2109999999999999</v>
          </cell>
          <cell r="I42">
            <v>-22.151</v>
          </cell>
          <cell r="J42">
            <v>-9.7650000000000006</v>
          </cell>
          <cell r="K42">
            <v>0.88100000000000001</v>
          </cell>
          <cell r="L42">
            <v>-1.341</v>
          </cell>
          <cell r="M42">
            <v>-4.9740000000000002</v>
          </cell>
          <cell r="N42">
            <v>131.78700000000001</v>
          </cell>
          <cell r="O42">
            <v>-16.822999999999979</v>
          </cell>
        </row>
        <row r="43">
          <cell r="B43" t="str">
            <v>Ecarts résiduels</v>
          </cell>
          <cell r="C43">
            <v>-26.988249918642168</v>
          </cell>
          <cell r="D43">
            <v>15.146853159214629</v>
          </cell>
          <cell r="E43">
            <v>15.252375464194074</v>
          </cell>
          <cell r="F43">
            <v>11.175708635875594</v>
          </cell>
          <cell r="G43">
            <v>2.3997308943761482</v>
          </cell>
          <cell r="H43">
            <v>29.443906659036202</v>
          </cell>
          <cell r="I43">
            <v>21.782081737071962</v>
          </cell>
          <cell r="J43">
            <v>-35.800040612229282</v>
          </cell>
          <cell r="K43">
            <v>23.923480807752185</v>
          </cell>
          <cell r="L43">
            <v>4.8242176815058428</v>
          </cell>
          <cell r="M43">
            <v>-72.886636658029943</v>
          </cell>
          <cell r="N43">
            <v>-8.4195993220663468</v>
          </cell>
          <cell r="O43">
            <v>-20.146171471941102</v>
          </cell>
        </row>
        <row r="44">
          <cell r="B44" t="str">
            <v>Risques / hausses</v>
          </cell>
        </row>
        <row r="45">
          <cell r="B45" t="str">
            <v>Ecarts sur frais variables</v>
          </cell>
          <cell r="C45">
            <v>122.23385611099604</v>
          </cell>
          <cell r="D45">
            <v>141.08857587998216</v>
          </cell>
          <cell r="E45">
            <v>332.50807224832329</v>
          </cell>
          <cell r="F45">
            <v>10.800583144963021</v>
          </cell>
          <cell r="G45">
            <v>152.70402216470762</v>
          </cell>
          <cell r="H45">
            <v>1.1829546882903514</v>
          </cell>
          <cell r="I45">
            <v>-34.201676315112266</v>
          </cell>
          <cell r="J45">
            <v>-19.498941668032103</v>
          </cell>
          <cell r="K45">
            <v>53.311309311884386</v>
          </cell>
          <cell r="L45">
            <v>243.90836969733309</v>
          </cell>
          <cell r="M45">
            <v>-236.33648474546362</v>
          </cell>
          <cell r="N45">
            <v>-145.4379225245502</v>
          </cell>
          <cell r="O45">
            <v>622.26271799332164</v>
          </cell>
        </row>
        <row r="46">
          <cell r="B46" t="str">
            <v>MARGE SUR COUTS VARIABLES  ( CONTRIBUTION I )</v>
          </cell>
          <cell r="C46">
            <v>856.899</v>
          </cell>
          <cell r="D46">
            <v>790.14800000000048</v>
          </cell>
          <cell r="E46">
            <v>1320.7720000000006</v>
          </cell>
          <cell r="F46">
            <v>550.66199999999992</v>
          </cell>
          <cell r="G46">
            <v>929.92599999999993</v>
          </cell>
          <cell r="H46">
            <v>446.75500000000022</v>
          </cell>
          <cell r="I46">
            <v>447.44300000000004</v>
          </cell>
          <cell r="J46">
            <v>554.64999999999964</v>
          </cell>
          <cell r="K46">
            <v>638.01800000000037</v>
          </cell>
          <cell r="L46">
            <v>1060.5010000000002</v>
          </cell>
          <cell r="M46">
            <v>747.50900000000092</v>
          </cell>
          <cell r="N46">
            <v>577.71299999999974</v>
          </cell>
          <cell r="O46">
            <v>8920.9959999999992</v>
          </cell>
        </row>
        <row r="47">
          <cell r="B47" t="str">
            <v>Marketing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B48" t="str">
            <v>Ajustement budget marketing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B49" t="str">
            <v>Frais Fixes BU commerciale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B50" t="str">
            <v xml:space="preserve"> CONTRIBUTION  BU COMMERCIALE</v>
          </cell>
          <cell r="C50">
            <v>856.899</v>
          </cell>
          <cell r="D50">
            <v>790.14800000000048</v>
          </cell>
          <cell r="E50">
            <v>1320.7720000000006</v>
          </cell>
          <cell r="F50">
            <v>550.66199999999992</v>
          </cell>
          <cell r="G50">
            <v>929.92599999999993</v>
          </cell>
          <cell r="H50">
            <v>446.75500000000022</v>
          </cell>
          <cell r="I50">
            <v>447.44300000000004</v>
          </cell>
          <cell r="J50">
            <v>554.64999999999964</v>
          </cell>
          <cell r="K50">
            <v>638.01800000000037</v>
          </cell>
          <cell r="L50">
            <v>1060.5010000000002</v>
          </cell>
          <cell r="M50">
            <v>747.50900000000092</v>
          </cell>
          <cell r="N50">
            <v>577.71299999999974</v>
          </cell>
          <cell r="O50">
            <v>8920.9959999999992</v>
          </cell>
        </row>
        <row r="51">
          <cell r="B51" t="str">
            <v>Frais fixes industriels</v>
          </cell>
          <cell r="C51">
            <v>-639.79399999999998</v>
          </cell>
          <cell r="D51">
            <v>-720.85299999999984</v>
          </cell>
          <cell r="E51">
            <v>-687.09000000000015</v>
          </cell>
          <cell r="F51">
            <v>-670.88600000000008</v>
          </cell>
          <cell r="G51">
            <v>-687.19900000000007</v>
          </cell>
          <cell r="H51">
            <v>-569.91000000000008</v>
          </cell>
          <cell r="I51">
            <v>-726.16800000000001</v>
          </cell>
          <cell r="J51">
            <v>-582.29899999999986</v>
          </cell>
          <cell r="K51">
            <v>-709.24199999999996</v>
          </cell>
          <cell r="L51">
            <v>-754.97500000000002</v>
          </cell>
          <cell r="M51">
            <v>-801.87700000000007</v>
          </cell>
          <cell r="N51">
            <v>-580.14599999999996</v>
          </cell>
          <cell r="O51">
            <v>-8130.4390000000003</v>
          </cell>
        </row>
        <row r="52">
          <cell r="B52" t="str">
            <v>Frais Fixes sous traitance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B53" t="str">
            <v>Ecart valorisation de stock et ajustements provisions</v>
          </cell>
          <cell r="C53">
            <v>39.835999999999999</v>
          </cell>
          <cell r="D53">
            <v>8.7270000000000003</v>
          </cell>
          <cell r="E53">
            <v>1.7999999999999999E-2</v>
          </cell>
          <cell r="F53">
            <v>-1.468</v>
          </cell>
          <cell r="G53">
            <v>1.5649999999999999</v>
          </cell>
          <cell r="H53">
            <v>4.0000000000000001E-3</v>
          </cell>
          <cell r="I53">
            <v>4.0000000000000001E-3</v>
          </cell>
          <cell r="J53">
            <v>11.180999999999999</v>
          </cell>
          <cell r="K53">
            <v>0</v>
          </cell>
          <cell r="L53">
            <v>1.87</v>
          </cell>
          <cell r="M53">
            <v>50.963999999999999</v>
          </cell>
          <cell r="N53">
            <v>-0.436</v>
          </cell>
          <cell r="O53">
            <v>112.26499999999999</v>
          </cell>
        </row>
        <row r="54">
          <cell r="B54" t="str">
            <v>Frais Fixes Dept Opérations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B55" t="str">
            <v>Frais Fixes Dept Administ</v>
          </cell>
          <cell r="C55">
            <v>-30.141000000000002</v>
          </cell>
          <cell r="D55">
            <v>-32.076000000000001</v>
          </cell>
          <cell r="E55">
            <v>-30.802</v>
          </cell>
          <cell r="F55">
            <v>-30.494999999999997</v>
          </cell>
          <cell r="G55">
            <v>-30.773999999999997</v>
          </cell>
          <cell r="H55">
            <v>-25.145</v>
          </cell>
          <cell r="I55">
            <v>-36.103999999999999</v>
          </cell>
          <cell r="J55">
            <v>-32.683</v>
          </cell>
          <cell r="K55">
            <v>-43.313000000000002</v>
          </cell>
          <cell r="L55">
            <v>-33.381999999999998</v>
          </cell>
          <cell r="M55">
            <v>-30.294999999999998</v>
          </cell>
          <cell r="N55">
            <v>-47.573999999999998</v>
          </cell>
          <cell r="O55">
            <v>-402.78400000000005</v>
          </cell>
        </row>
        <row r="56">
          <cell r="B56" t="str">
            <v>Honoraires de gestion et divers</v>
          </cell>
          <cell r="C56">
            <v>-20.221</v>
          </cell>
          <cell r="D56">
            <v>-20.221</v>
          </cell>
          <cell r="E56">
            <v>-20.14</v>
          </cell>
          <cell r="F56">
            <v>-20.198</v>
          </cell>
          <cell r="G56">
            <v>-20.198</v>
          </cell>
          <cell r="H56">
            <v>-9.9870000000000001</v>
          </cell>
          <cell r="I56">
            <v>-30.396000000000001</v>
          </cell>
          <cell r="J56">
            <v>-20.198</v>
          </cell>
          <cell r="K56">
            <v>-20.184999999999999</v>
          </cell>
          <cell r="L56">
            <v>-20.198</v>
          </cell>
          <cell r="M56">
            <v>-20.198</v>
          </cell>
          <cell r="N56">
            <v>-17.146000000000001</v>
          </cell>
          <cell r="O56">
            <v>-239.286</v>
          </cell>
        </row>
        <row r="57">
          <cell r="B57" t="str">
            <v xml:space="preserve"> CONTRIBUTION  BU INDUSTRIELLE</v>
          </cell>
          <cell r="C57">
            <v>206.57900000000006</v>
          </cell>
          <cell r="D57">
            <v>25.725000000000591</v>
          </cell>
          <cell r="E57">
            <v>582.75800000000049</v>
          </cell>
          <cell r="F57">
            <v>-172.3850000000001</v>
          </cell>
          <cell r="G57">
            <v>193.31999999999994</v>
          </cell>
          <cell r="H57">
            <v>-158.28299999999979</v>
          </cell>
          <cell r="I57">
            <v>-345.22099999999995</v>
          </cell>
          <cell r="J57">
            <v>-69.34900000000016</v>
          </cell>
          <cell r="K57">
            <v>-134.72199999999953</v>
          </cell>
          <cell r="L57">
            <v>253.81600000000026</v>
          </cell>
          <cell r="M57">
            <v>-53.896999999999025</v>
          </cell>
          <cell r="N57">
            <v>-67.589000000000169</v>
          </cell>
          <cell r="O57">
            <v>260.75199999999859</v>
          </cell>
        </row>
        <row r="58">
          <cell r="B58" t="str">
            <v>Contribution entreprise principale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B59" t="str">
            <v>RESULTAT D EXPLOITATION</v>
          </cell>
          <cell r="C59">
            <v>206.57900000000006</v>
          </cell>
          <cell r="D59">
            <v>25.725000000000591</v>
          </cell>
          <cell r="E59">
            <v>582.75800000000049</v>
          </cell>
          <cell r="F59">
            <v>-172.3850000000001</v>
          </cell>
          <cell r="G59">
            <v>193.31999999999994</v>
          </cell>
          <cell r="H59">
            <v>-158.28299999999979</v>
          </cell>
          <cell r="I59">
            <v>-345.22099999999995</v>
          </cell>
          <cell r="J59">
            <v>-69.34900000000016</v>
          </cell>
          <cell r="K59">
            <v>-134.72199999999953</v>
          </cell>
          <cell r="L59">
            <v>253.81600000000026</v>
          </cell>
          <cell r="M59">
            <v>-53.896999999999025</v>
          </cell>
          <cell r="N59">
            <v>-67.589000000000169</v>
          </cell>
          <cell r="O59">
            <v>260.75199999999859</v>
          </cell>
        </row>
        <row r="60">
          <cell r="B60" t="str">
            <v>Resultat financier</v>
          </cell>
          <cell r="C60">
            <v>-0.21</v>
          </cell>
          <cell r="D60">
            <v>20.152000000000001</v>
          </cell>
          <cell r="E60">
            <v>-0.36</v>
          </cell>
          <cell r="F60">
            <v>21.288</v>
          </cell>
          <cell r="G60">
            <v>9.2940000000000005</v>
          </cell>
          <cell r="H60">
            <v>7.33</v>
          </cell>
          <cell r="I60">
            <v>3.774</v>
          </cell>
          <cell r="J60">
            <v>3.137</v>
          </cell>
          <cell r="K60">
            <v>2.883</v>
          </cell>
          <cell r="L60">
            <v>3.2770000000000001</v>
          </cell>
          <cell r="M60">
            <v>-0.218</v>
          </cell>
          <cell r="N60">
            <v>4.63</v>
          </cell>
          <cell r="O60">
            <v>74.97699999999999</v>
          </cell>
        </row>
        <row r="61">
          <cell r="B61" t="str">
            <v>Resultat exceptionnel</v>
          </cell>
          <cell r="C61">
            <v>6.0830000000000002</v>
          </cell>
          <cell r="D61">
            <v>6.0830000000000002</v>
          </cell>
          <cell r="E61">
            <v>6.0830000000000002</v>
          </cell>
          <cell r="F61">
            <v>6.0830000000000002</v>
          </cell>
          <cell r="G61">
            <v>86.834000000000003</v>
          </cell>
          <cell r="H61">
            <v>86.832999999999998</v>
          </cell>
          <cell r="I61">
            <v>86.831999999999994</v>
          </cell>
          <cell r="J61">
            <v>86.831999999999994</v>
          </cell>
          <cell r="K61">
            <v>86.831999999999994</v>
          </cell>
          <cell r="L61">
            <v>62.833999999999996</v>
          </cell>
          <cell r="M61">
            <v>62.833999999999996</v>
          </cell>
          <cell r="N61">
            <v>58.762</v>
          </cell>
          <cell r="O61">
            <v>642.92499999999995</v>
          </cell>
        </row>
        <row r="62">
          <cell r="B62" t="str">
            <v>Interessement et participation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-3.5569999999999999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-3.5569999999999999</v>
          </cell>
        </row>
        <row r="63">
          <cell r="B63" t="str">
            <v>RESULTAT AVANT IMPOTS</v>
          </cell>
          <cell r="C63">
            <v>212.45200000000006</v>
          </cell>
          <cell r="D63">
            <v>51.960000000000591</v>
          </cell>
          <cell r="E63">
            <v>588.48100000000045</v>
          </cell>
          <cell r="F63">
            <v>-145.0140000000001</v>
          </cell>
          <cell r="G63">
            <v>289.44799999999992</v>
          </cell>
          <cell r="H63">
            <v>-67.676999999999794</v>
          </cell>
          <cell r="I63">
            <v>-254.61499999999995</v>
          </cell>
          <cell r="J63">
            <v>20.619999999999834</v>
          </cell>
          <cell r="K63">
            <v>-45.006999999999536</v>
          </cell>
          <cell r="L63">
            <v>319.92700000000025</v>
          </cell>
          <cell r="M63">
            <v>8.7190000000009675</v>
          </cell>
          <cell r="N63">
            <v>-4.1970000000001662</v>
          </cell>
          <cell r="O63">
            <v>975.0969999999985</v>
          </cell>
        </row>
        <row r="64">
          <cell r="B64" t="str">
            <v>Impot sur les societes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B65" t="str">
            <v>RESULTAT APRES IMPOTS</v>
          </cell>
          <cell r="C65">
            <v>212.45200000000006</v>
          </cell>
          <cell r="D65">
            <v>51.960000000000591</v>
          </cell>
          <cell r="E65">
            <v>588.48100000000045</v>
          </cell>
          <cell r="F65">
            <v>-145.0140000000001</v>
          </cell>
          <cell r="G65">
            <v>289.44799999999992</v>
          </cell>
          <cell r="H65">
            <v>-67.676999999999794</v>
          </cell>
          <cell r="I65">
            <v>-254.61499999999995</v>
          </cell>
          <cell r="J65">
            <v>20.619999999999834</v>
          </cell>
          <cell r="K65">
            <v>-45.006999999999536</v>
          </cell>
          <cell r="L65">
            <v>319.92700000000025</v>
          </cell>
          <cell r="M65">
            <v>8.7190000000009675</v>
          </cell>
          <cell r="N65">
            <v>-4.1970000000001662</v>
          </cell>
          <cell r="O65">
            <v>975.0969999999985</v>
          </cell>
        </row>
        <row r="66">
          <cell r="B66" t="str">
            <v>Amortissements d'exploitation</v>
          </cell>
          <cell r="C66">
            <v>265.58300000000003</v>
          </cell>
          <cell r="D66">
            <v>265.58300000000003</v>
          </cell>
          <cell r="E66">
            <v>265.58300000000003</v>
          </cell>
          <cell r="F66">
            <v>265.58300000000003</v>
          </cell>
          <cell r="G66">
            <v>213.958</v>
          </cell>
          <cell r="H66">
            <v>213.958</v>
          </cell>
          <cell r="I66">
            <v>213.958</v>
          </cell>
          <cell r="J66">
            <v>213.958</v>
          </cell>
          <cell r="K66">
            <v>213.958</v>
          </cell>
          <cell r="L66">
            <v>239.958</v>
          </cell>
          <cell r="M66">
            <v>239.958</v>
          </cell>
          <cell r="N66">
            <v>74.224000000000004</v>
          </cell>
          <cell r="O66">
            <v>2686.2620000000006</v>
          </cell>
        </row>
        <row r="67">
          <cell r="B67" t="str">
            <v>Amortissements exceptionnels</v>
          </cell>
          <cell r="C67">
            <v>-6.0830000000000002</v>
          </cell>
          <cell r="D67">
            <v>-6.0830000000000002</v>
          </cell>
          <cell r="E67">
            <v>-6.0830000000000002</v>
          </cell>
          <cell r="F67">
            <v>-6.0830000000000002</v>
          </cell>
          <cell r="G67">
            <v>-86.832999999999998</v>
          </cell>
          <cell r="H67">
            <v>-86.832999999999998</v>
          </cell>
          <cell r="I67">
            <v>-86.832999999999998</v>
          </cell>
          <cell r="J67">
            <v>-86.832999999999998</v>
          </cell>
          <cell r="K67">
            <v>-86.832999999999998</v>
          </cell>
          <cell r="L67">
            <v>-62.832999999999998</v>
          </cell>
          <cell r="M67">
            <v>-62.832999999999998</v>
          </cell>
          <cell r="N67">
            <v>-36.762</v>
          </cell>
          <cell r="O67">
            <v>-620.92499999999995</v>
          </cell>
        </row>
        <row r="68">
          <cell r="B68" t="str">
            <v>CASH FLOW NET</v>
          </cell>
          <cell r="C68">
            <v>471.95200000000006</v>
          </cell>
          <cell r="D68">
            <v>311.4600000000006</v>
          </cell>
          <cell r="E68">
            <v>847.98100000000056</v>
          </cell>
          <cell r="F68">
            <v>114.48599999999993</v>
          </cell>
          <cell r="G68">
            <v>416.57299999999998</v>
          </cell>
          <cell r="H68">
            <v>59.448000000000206</v>
          </cell>
          <cell r="I68">
            <v>-127.48999999999995</v>
          </cell>
          <cell r="J68">
            <v>147.74499999999983</v>
          </cell>
          <cell r="K68">
            <v>82.118000000000478</v>
          </cell>
          <cell r="L68">
            <v>497.05200000000025</v>
          </cell>
          <cell r="M68">
            <v>185.84400000000096</v>
          </cell>
          <cell r="N68">
            <v>33.264999999999844</v>
          </cell>
          <cell r="O68">
            <v>3040.4339999999993</v>
          </cell>
        </row>
        <row r="69">
          <cell r="B69" t="str">
            <v>Charges de Leasing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B70" t="str">
            <v>EXCEDENT BRUT D'EXPLOITATION EBITDA</v>
          </cell>
          <cell r="C70">
            <v>472.16200000000009</v>
          </cell>
          <cell r="D70">
            <v>291.30800000000062</v>
          </cell>
          <cell r="E70">
            <v>848.34100000000058</v>
          </cell>
          <cell r="F70">
            <v>93.197999999999922</v>
          </cell>
          <cell r="G70">
            <v>407.27799999999991</v>
          </cell>
          <cell r="H70">
            <v>55.67500000000021</v>
          </cell>
          <cell r="I70">
            <v>-131.26299999999995</v>
          </cell>
          <cell r="J70">
            <v>144.60899999999984</v>
          </cell>
          <cell r="K70">
            <v>79.236000000000473</v>
          </cell>
          <cell r="L70">
            <v>493.77400000000023</v>
          </cell>
          <cell r="M70">
            <v>186.06100000000097</v>
          </cell>
          <cell r="N70">
            <v>6.6349999999998346</v>
          </cell>
          <cell r="O70">
            <v>2947.0139999999992</v>
          </cell>
        </row>
        <row r="71">
          <cell r="B71" t="str">
            <v>CONTRIBUTION INDUSTRIELLE A L'EBITDA</v>
          </cell>
          <cell r="C71">
            <v>472.16200000000009</v>
          </cell>
          <cell r="D71">
            <v>291.30800000000062</v>
          </cell>
          <cell r="E71">
            <v>848.34100000000058</v>
          </cell>
          <cell r="F71">
            <v>93.197999999999922</v>
          </cell>
          <cell r="G71">
            <v>407.27799999999991</v>
          </cell>
          <cell r="H71">
            <v>55.67500000000021</v>
          </cell>
          <cell r="I71">
            <v>-131.26299999999995</v>
          </cell>
          <cell r="J71">
            <v>144.60899999999984</v>
          </cell>
          <cell r="K71">
            <v>79.236000000000473</v>
          </cell>
          <cell r="L71">
            <v>493.77400000000023</v>
          </cell>
          <cell r="M71">
            <v>186.06100000000097</v>
          </cell>
          <cell r="N71">
            <v>6.6349999999998346</v>
          </cell>
          <cell r="O71">
            <v>2947.0139999999992</v>
          </cell>
        </row>
      </sheetData>
      <sheetData sheetId="11" refreshError="1"/>
      <sheetData sheetId="12" refreshError="1"/>
      <sheetData sheetId="13">
        <row r="7">
          <cell r="C7" t="str">
            <v>DIFERENCIA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over"/>
      <sheetName val="Balance Sheet"/>
      <sheetName val="Summary IS"/>
      <sheetName val="Details"/>
      <sheetName val="Sheet1"/>
    </sheetNames>
    <sheetDataSet>
      <sheetData sheetId="0" refreshError="1"/>
      <sheetData sheetId="1">
        <row r="18">
          <cell r="K18">
            <v>1</v>
          </cell>
          <cell r="L18" t="str">
            <v>January</v>
          </cell>
        </row>
        <row r="19">
          <cell r="K19">
            <v>2</v>
          </cell>
          <cell r="L19" t="str">
            <v>February</v>
          </cell>
        </row>
        <row r="20">
          <cell r="K20">
            <v>3</v>
          </cell>
          <cell r="L20" t="str">
            <v>March</v>
          </cell>
        </row>
        <row r="22">
          <cell r="K22">
            <v>4</v>
          </cell>
          <cell r="L22" t="str">
            <v xml:space="preserve"> April</v>
          </cell>
        </row>
        <row r="23">
          <cell r="K23">
            <v>5</v>
          </cell>
          <cell r="L23" t="str">
            <v>May</v>
          </cell>
        </row>
        <row r="24">
          <cell r="K24">
            <v>6</v>
          </cell>
          <cell r="L24" t="str">
            <v>June</v>
          </cell>
        </row>
        <row r="25">
          <cell r="K25">
            <v>7</v>
          </cell>
          <cell r="L25" t="str">
            <v>July</v>
          </cell>
        </row>
        <row r="27">
          <cell r="K27">
            <v>8</v>
          </cell>
          <cell r="L27" t="str">
            <v>August</v>
          </cell>
        </row>
        <row r="28">
          <cell r="K28">
            <v>9</v>
          </cell>
          <cell r="L28" t="str">
            <v xml:space="preserve"> September</v>
          </cell>
        </row>
        <row r="29">
          <cell r="K29">
            <v>10</v>
          </cell>
          <cell r="L29" t="str">
            <v>October</v>
          </cell>
        </row>
        <row r="30">
          <cell r="K30">
            <v>11</v>
          </cell>
          <cell r="L30" t="str">
            <v>November</v>
          </cell>
        </row>
        <row r="31">
          <cell r="K31">
            <v>12</v>
          </cell>
          <cell r="L31" t="str">
            <v xml:space="preserve"> December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DEBUT"/>
      <sheetName val="BASART"/>
      <sheetName val="QTE"/>
      <sheetName val="VENTE"/>
      <sheetName val="QTEFIN"/>
      <sheetName val="QTEINI"/>
      <sheetName val="RESULTAT"/>
      <sheetName val="MACROS"/>
    </sheetNames>
    <sheetDataSet>
      <sheetData sheetId="0">
        <row r="2">
          <cell r="A2" t="str">
            <v>Trial Balance</v>
          </cell>
          <cell r="B2" t="str">
            <v/>
          </cell>
        </row>
        <row r="3">
          <cell r="A3" t="str">
            <v>Company:</v>
          </cell>
          <cell r="B3" t="str">
            <v>Bowman Andros Products, LLC</v>
          </cell>
        </row>
        <row r="4">
          <cell r="A4" t="str">
            <v>Period Ended:</v>
          </cell>
          <cell r="B4">
            <v>44500</v>
          </cell>
        </row>
        <row r="5">
          <cell r="A5" t="str">
            <v>Period:</v>
          </cell>
          <cell r="B5" t="str">
            <v>10/21</v>
          </cell>
        </row>
        <row r="6">
          <cell r="A6" t="str">
            <v>Company</v>
          </cell>
          <cell r="B6" t="str">
            <v>Organization</v>
          </cell>
          <cell r="C6" t="str">
            <v>Account Number</v>
          </cell>
          <cell r="D6"/>
          <cell r="E6"/>
          <cell r="F6" t="str">
            <v>Location</v>
          </cell>
          <cell r="G6" t="str">
            <v>G/L Account Description</v>
          </cell>
          <cell r="H6" t="str">
            <v>Balance Forward Debit</v>
          </cell>
          <cell r="I6" t="str">
            <v>Balance Forward Credit</v>
          </cell>
        </row>
        <row r="7">
          <cell r="A7">
            <v>2</v>
          </cell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</row>
        <row r="8">
          <cell r="A8">
            <v>2</v>
          </cell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</row>
        <row r="9">
          <cell r="A9">
            <v>2</v>
          </cell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</row>
        <row r="10">
          <cell r="A10">
            <v>2</v>
          </cell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</row>
        <row r="11">
          <cell r="A11">
            <v>2</v>
          </cell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</row>
        <row r="12">
          <cell r="A12">
            <v>2</v>
          </cell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</row>
        <row r="13">
          <cell r="A13">
            <v>2</v>
          </cell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</row>
        <row r="14">
          <cell r="A14">
            <v>2</v>
          </cell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</row>
        <row r="15">
          <cell r="A15">
            <v>2</v>
          </cell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</row>
        <row r="16">
          <cell r="A16">
            <v>2</v>
          </cell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</row>
        <row r="17">
          <cell r="A17">
            <v>2</v>
          </cell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</row>
        <row r="18">
          <cell r="A18">
            <v>2</v>
          </cell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</row>
        <row r="19">
          <cell r="A19">
            <v>2</v>
          </cell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</row>
        <row r="20">
          <cell r="A20">
            <v>2</v>
          </cell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</row>
        <row r="21">
          <cell r="A21">
            <v>2</v>
          </cell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</row>
        <row r="22">
          <cell r="A22">
            <v>2</v>
          </cell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</row>
        <row r="23">
          <cell r="A23">
            <v>2</v>
          </cell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</row>
        <row r="24">
          <cell r="A24">
            <v>2</v>
          </cell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</row>
        <row r="25">
          <cell r="A25">
            <v>2</v>
          </cell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</row>
        <row r="26">
          <cell r="A26">
            <v>2</v>
          </cell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</row>
        <row r="27">
          <cell r="A27">
            <v>2</v>
          </cell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</row>
        <row r="28">
          <cell r="A28">
            <v>2</v>
          </cell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</row>
        <row r="29">
          <cell r="A29">
            <v>2</v>
          </cell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</row>
        <row r="30">
          <cell r="A30">
            <v>2</v>
          </cell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</row>
        <row r="31">
          <cell r="A31">
            <v>2</v>
          </cell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</row>
        <row r="32">
          <cell r="A32">
            <v>2</v>
          </cell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</row>
        <row r="33">
          <cell r="A33">
            <v>2</v>
          </cell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</row>
        <row r="34">
          <cell r="A34">
            <v>2</v>
          </cell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</row>
        <row r="35">
          <cell r="A35">
            <v>2</v>
          </cell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</row>
        <row r="36">
          <cell r="A36">
            <v>2</v>
          </cell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</row>
        <row r="37">
          <cell r="A37">
            <v>2</v>
          </cell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</row>
        <row r="38">
          <cell r="A38">
            <v>2</v>
          </cell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</row>
        <row r="39">
          <cell r="A39">
            <v>2</v>
          </cell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</row>
        <row r="40">
          <cell r="A40">
            <v>2</v>
          </cell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</row>
        <row r="41">
          <cell r="A41">
            <v>2</v>
          </cell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</row>
        <row r="42">
          <cell r="A42">
            <v>2</v>
          </cell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</row>
        <row r="43">
          <cell r="A43">
            <v>2</v>
          </cell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</row>
        <row r="44">
          <cell r="A44">
            <v>2</v>
          </cell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</row>
        <row r="45">
          <cell r="A45">
            <v>2</v>
          </cell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</row>
        <row r="46">
          <cell r="A46">
            <v>2</v>
          </cell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</row>
        <row r="47">
          <cell r="A47">
            <v>2</v>
          </cell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</row>
        <row r="48">
          <cell r="A48">
            <v>2</v>
          </cell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</row>
        <row r="49">
          <cell r="A49">
            <v>2</v>
          </cell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</row>
        <row r="50">
          <cell r="A50">
            <v>2</v>
          </cell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</row>
        <row r="51">
          <cell r="A51">
            <v>2</v>
          </cell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</row>
        <row r="52">
          <cell r="A52">
            <v>2</v>
          </cell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</row>
        <row r="53">
          <cell r="A53">
            <v>2</v>
          </cell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</row>
        <row r="54">
          <cell r="A54">
            <v>2</v>
          </cell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</row>
        <row r="55">
          <cell r="A55">
            <v>2</v>
          </cell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</row>
        <row r="56">
          <cell r="A56">
            <v>2</v>
          </cell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</row>
        <row r="57">
          <cell r="A57">
            <v>2</v>
          </cell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</row>
        <row r="58">
          <cell r="A58">
            <v>2</v>
          </cell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</row>
        <row r="59">
          <cell r="A59">
            <v>2</v>
          </cell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</row>
        <row r="60">
          <cell r="A60">
            <v>2</v>
          </cell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</row>
        <row r="61">
          <cell r="A61">
            <v>2</v>
          </cell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</row>
        <row r="62">
          <cell r="A62">
            <v>2</v>
          </cell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</row>
        <row r="63">
          <cell r="A63">
            <v>2</v>
          </cell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</row>
        <row r="64">
          <cell r="A64">
            <v>2</v>
          </cell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</row>
        <row r="65">
          <cell r="A65">
            <v>2</v>
          </cell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</row>
        <row r="66">
          <cell r="A66">
            <v>2</v>
          </cell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</row>
        <row r="67">
          <cell r="A67">
            <v>2</v>
          </cell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</row>
        <row r="68">
          <cell r="A68">
            <v>2</v>
          </cell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</row>
        <row r="69">
          <cell r="A69">
            <v>2</v>
          </cell>
          <cell r="B69">
            <v>0</v>
          </cell>
          <cell r="C69">
            <v>16100</v>
          </cell>
          <cell r="D69" t="str">
            <v>016100</v>
          </cell>
          <cell r="E69" t="str">
            <v>016100</v>
          </cell>
          <cell r="F69">
            <v>0</v>
          </cell>
          <cell r="G69" t="str">
            <v>Accum Dep - Office Equip</v>
          </cell>
          <cell r="H69">
            <v>0</v>
          </cell>
          <cell r="I69">
            <v>77748.09</v>
          </cell>
        </row>
        <row r="70">
          <cell r="A70">
            <v>2</v>
          </cell>
          <cell r="B70">
            <v>0</v>
          </cell>
          <cell r="C70">
            <v>16150</v>
          </cell>
          <cell r="D70" t="str">
            <v>016150</v>
          </cell>
          <cell r="E70" t="str">
            <v>016150</v>
          </cell>
          <cell r="F70">
            <v>0</v>
          </cell>
          <cell r="G70" t="str">
            <v>Accum Dep - Furniture &amp; Fix</v>
          </cell>
          <cell r="H70">
            <v>0</v>
          </cell>
          <cell r="I70">
            <v>49920.97</v>
          </cell>
        </row>
        <row r="71">
          <cell r="A71">
            <v>2</v>
          </cell>
          <cell r="B71">
            <v>0</v>
          </cell>
          <cell r="C71">
            <v>16200</v>
          </cell>
          <cell r="D71" t="str">
            <v>016200</v>
          </cell>
          <cell r="E71" t="str">
            <v>016200</v>
          </cell>
          <cell r="F71">
            <v>0</v>
          </cell>
          <cell r="G71" t="str">
            <v>Accum Dep - Machinery &amp; Equip</v>
          </cell>
          <cell r="H71">
            <v>0</v>
          </cell>
          <cell r="I71">
            <v>48952024.439999998</v>
          </cell>
        </row>
        <row r="72">
          <cell r="A72">
            <v>2</v>
          </cell>
          <cell r="B72">
            <v>0</v>
          </cell>
          <cell r="C72">
            <v>16250</v>
          </cell>
          <cell r="D72" t="str">
            <v>016250</v>
          </cell>
          <cell r="E72" t="str">
            <v>016250</v>
          </cell>
          <cell r="F72">
            <v>0</v>
          </cell>
          <cell r="G72" t="str">
            <v>Accum Dep - Buildings</v>
          </cell>
          <cell r="H72">
            <v>0</v>
          </cell>
          <cell r="I72">
            <v>2933747.69</v>
          </cell>
        </row>
        <row r="73">
          <cell r="A73">
            <v>2</v>
          </cell>
          <cell r="B73">
            <v>0</v>
          </cell>
          <cell r="C73">
            <v>16300</v>
          </cell>
          <cell r="D73" t="str">
            <v>016300</v>
          </cell>
          <cell r="E73" t="str">
            <v>016300</v>
          </cell>
          <cell r="F73">
            <v>0</v>
          </cell>
          <cell r="G73" t="str">
            <v>Accum Amort - Building Imp</v>
          </cell>
          <cell r="H73">
            <v>0</v>
          </cell>
          <cell r="I73">
            <v>1586480.07</v>
          </cell>
        </row>
        <row r="74">
          <cell r="A74">
            <v>2</v>
          </cell>
          <cell r="B74">
            <v>0</v>
          </cell>
          <cell r="C74">
            <v>16325</v>
          </cell>
          <cell r="D74" t="str">
            <v>016325</v>
          </cell>
          <cell r="E74" t="str">
            <v>016325</v>
          </cell>
          <cell r="F74">
            <v>0</v>
          </cell>
          <cell r="G74" t="str">
            <v>Accum Dep - Land Improvements</v>
          </cell>
          <cell r="H74">
            <v>0</v>
          </cell>
          <cell r="I74">
            <v>427580.96</v>
          </cell>
        </row>
        <row r="75">
          <cell r="A75">
            <v>2</v>
          </cell>
          <cell r="B75">
            <v>0</v>
          </cell>
          <cell r="C75">
            <v>17100</v>
          </cell>
          <cell r="D75" t="str">
            <v>017100</v>
          </cell>
          <cell r="E75" t="str">
            <v>017100</v>
          </cell>
          <cell r="F75">
            <v>0</v>
          </cell>
          <cell r="G75" t="str">
            <v>Deposits to Vendors</v>
          </cell>
          <cell r="H75">
            <v>57058.33</v>
          </cell>
          <cell r="I75">
            <v>0</v>
          </cell>
        </row>
        <row r="76">
          <cell r="A76">
            <v>2</v>
          </cell>
          <cell r="B76">
            <v>0</v>
          </cell>
          <cell r="C76">
            <v>17200</v>
          </cell>
          <cell r="D76" t="str">
            <v>017200</v>
          </cell>
          <cell r="E76" t="str">
            <v>017200</v>
          </cell>
          <cell r="F76">
            <v>0</v>
          </cell>
          <cell r="G76" t="str">
            <v>Unamort Loan/Letter Credit Fe</v>
          </cell>
          <cell r="H76">
            <v>0</v>
          </cell>
          <cell r="I76">
            <v>981.84</v>
          </cell>
        </row>
        <row r="77">
          <cell r="A77">
            <v>2</v>
          </cell>
          <cell r="B77">
            <v>0</v>
          </cell>
          <cell r="C77">
            <v>17250</v>
          </cell>
          <cell r="D77" t="str">
            <v>017250</v>
          </cell>
          <cell r="E77" t="str">
            <v>017250</v>
          </cell>
          <cell r="F77">
            <v>0</v>
          </cell>
          <cell r="G77" t="str">
            <v>Collateral Deposit Import Bond</v>
          </cell>
          <cell r="H77">
            <v>100000</v>
          </cell>
          <cell r="I77">
            <v>0</v>
          </cell>
        </row>
        <row r="78">
          <cell r="A78">
            <v>2</v>
          </cell>
          <cell r="B78">
            <v>0</v>
          </cell>
          <cell r="C78">
            <v>20000</v>
          </cell>
          <cell r="D78" t="str">
            <v>020000</v>
          </cell>
          <cell r="E78" t="str">
            <v>020000</v>
          </cell>
          <cell r="F78">
            <v>0</v>
          </cell>
          <cell r="G78" t="str">
            <v>Accounts Payable (Trade) S2K</v>
          </cell>
          <cell r="H78">
            <v>0</v>
          </cell>
          <cell r="I78">
            <v>22039238.170000002</v>
          </cell>
        </row>
        <row r="79">
          <cell r="A79">
            <v>2</v>
          </cell>
          <cell r="B79">
            <v>0</v>
          </cell>
          <cell r="C79">
            <v>20100</v>
          </cell>
          <cell r="D79" t="str">
            <v>020100</v>
          </cell>
          <cell r="E79" t="str">
            <v>020100</v>
          </cell>
          <cell r="F79">
            <v>0</v>
          </cell>
          <cell r="G79" t="str">
            <v>Accounts Payable (Grower)</v>
          </cell>
          <cell r="H79">
            <v>0</v>
          </cell>
          <cell r="I79">
            <v>719974.41</v>
          </cell>
        </row>
        <row r="80">
          <cell r="A80">
            <v>2</v>
          </cell>
          <cell r="B80">
            <v>0</v>
          </cell>
          <cell r="C80">
            <v>20150</v>
          </cell>
          <cell r="D80" t="str">
            <v>020150</v>
          </cell>
          <cell r="E80" t="str">
            <v>020150</v>
          </cell>
          <cell r="F80">
            <v>0</v>
          </cell>
          <cell r="G80" t="str">
            <v>Received-Not-Invoiced (RNI)</v>
          </cell>
          <cell r="H80">
            <v>0</v>
          </cell>
          <cell r="I80">
            <v>1960412.52</v>
          </cell>
        </row>
        <row r="81">
          <cell r="A81">
            <v>2</v>
          </cell>
          <cell r="B81">
            <v>0</v>
          </cell>
          <cell r="C81">
            <v>21000</v>
          </cell>
          <cell r="D81" t="str">
            <v>021000</v>
          </cell>
          <cell r="E81" t="str">
            <v>021000</v>
          </cell>
          <cell r="F81">
            <v>0</v>
          </cell>
          <cell r="G81" t="str">
            <v>Accrued Expenses</v>
          </cell>
          <cell r="H81">
            <v>0</v>
          </cell>
          <cell r="I81">
            <v>873073.94</v>
          </cell>
        </row>
        <row r="82">
          <cell r="A82">
            <v>2</v>
          </cell>
          <cell r="B82">
            <v>0</v>
          </cell>
          <cell r="C82">
            <v>21004</v>
          </cell>
          <cell r="D82" t="str">
            <v>021004</v>
          </cell>
          <cell r="E82" t="str">
            <v>021004</v>
          </cell>
          <cell r="F82">
            <v>0</v>
          </cell>
          <cell r="G82" t="str">
            <v>Accrued Audit Fees</v>
          </cell>
          <cell r="H82">
            <v>0</v>
          </cell>
          <cell r="I82">
            <v>63754.07</v>
          </cell>
        </row>
        <row r="83">
          <cell r="A83">
            <v>2</v>
          </cell>
          <cell r="B83">
            <v>0</v>
          </cell>
          <cell r="C83">
            <v>21015</v>
          </cell>
          <cell r="D83" t="str">
            <v>021015</v>
          </cell>
          <cell r="E83" t="str">
            <v>021015</v>
          </cell>
          <cell r="F83">
            <v>0</v>
          </cell>
          <cell r="G83" t="str">
            <v>Accrued Credit Cards</v>
          </cell>
          <cell r="H83">
            <v>0</v>
          </cell>
          <cell r="I83">
            <v>37664.82</v>
          </cell>
        </row>
        <row r="84">
          <cell r="A84">
            <v>2</v>
          </cell>
          <cell r="B84">
            <v>0</v>
          </cell>
          <cell r="C84">
            <v>21024</v>
          </cell>
          <cell r="D84" t="str">
            <v>021024</v>
          </cell>
          <cell r="E84" t="str">
            <v>021024</v>
          </cell>
          <cell r="F84">
            <v>0</v>
          </cell>
          <cell r="G84" t="str">
            <v>Accrued Marketing</v>
          </cell>
          <cell r="H84">
            <v>0</v>
          </cell>
          <cell r="I84">
            <v>114851.66</v>
          </cell>
        </row>
        <row r="85">
          <cell r="A85">
            <v>2</v>
          </cell>
          <cell r="B85">
            <v>0</v>
          </cell>
          <cell r="C85">
            <v>21025</v>
          </cell>
          <cell r="D85" t="str">
            <v>021025</v>
          </cell>
          <cell r="E85" t="str">
            <v>021025</v>
          </cell>
          <cell r="F85">
            <v>0</v>
          </cell>
          <cell r="G85" t="str">
            <v>Accrued Marketing- BF</v>
          </cell>
          <cell r="H85">
            <v>0</v>
          </cell>
          <cell r="I85">
            <v>337851.65</v>
          </cell>
        </row>
        <row r="86">
          <cell r="A86">
            <v>2</v>
          </cell>
          <cell r="B86">
            <v>0</v>
          </cell>
          <cell r="C86">
            <v>21048</v>
          </cell>
          <cell r="D86" t="str">
            <v>021048</v>
          </cell>
          <cell r="E86" t="str">
            <v>021048</v>
          </cell>
          <cell r="F86">
            <v>0</v>
          </cell>
          <cell r="G86" t="str">
            <v>Accrued Management Fees</v>
          </cell>
          <cell r="H86">
            <v>0</v>
          </cell>
          <cell r="I86">
            <v>181793.51</v>
          </cell>
        </row>
        <row r="87">
          <cell r="A87">
            <v>2</v>
          </cell>
          <cell r="B87">
            <v>0</v>
          </cell>
          <cell r="C87">
            <v>21050</v>
          </cell>
          <cell r="D87" t="str">
            <v>021050</v>
          </cell>
          <cell r="E87" t="str">
            <v>021050</v>
          </cell>
          <cell r="F87">
            <v>0</v>
          </cell>
          <cell r="G87" t="str">
            <v>Brokerage Fees Payable</v>
          </cell>
          <cell r="H87">
            <v>0</v>
          </cell>
          <cell r="I87">
            <v>89113.38</v>
          </cell>
        </row>
        <row r="88">
          <cell r="A88">
            <v>2</v>
          </cell>
          <cell r="B88">
            <v>0</v>
          </cell>
          <cell r="C88">
            <v>21051</v>
          </cell>
          <cell r="D88" t="str">
            <v>021051</v>
          </cell>
          <cell r="E88" t="str">
            <v>021051</v>
          </cell>
          <cell r="F88">
            <v>0</v>
          </cell>
          <cell r="G88" t="str">
            <v>BF Brokerage Fees Payable</v>
          </cell>
          <cell r="H88">
            <v>0</v>
          </cell>
          <cell r="I88">
            <v>84193.61</v>
          </cell>
        </row>
        <row r="89">
          <cell r="A89">
            <v>2</v>
          </cell>
          <cell r="B89">
            <v>0</v>
          </cell>
          <cell r="C89">
            <v>21060</v>
          </cell>
          <cell r="D89" t="str">
            <v>021060</v>
          </cell>
          <cell r="E89" t="str">
            <v>021060</v>
          </cell>
          <cell r="F89">
            <v>0</v>
          </cell>
          <cell r="G89" t="str">
            <v>A/P Accrued RNI Landed Costs</v>
          </cell>
          <cell r="H89">
            <v>0</v>
          </cell>
          <cell r="I89">
            <v>507858.21</v>
          </cell>
        </row>
        <row r="90">
          <cell r="A90">
            <v>2</v>
          </cell>
          <cell r="B90">
            <v>0</v>
          </cell>
          <cell r="C90">
            <v>21150</v>
          </cell>
          <cell r="D90" t="str">
            <v>021150</v>
          </cell>
          <cell r="E90" t="str">
            <v>021150</v>
          </cell>
          <cell r="F90">
            <v>0</v>
          </cell>
          <cell r="G90" t="str">
            <v>Cash Discounts Accrued</v>
          </cell>
          <cell r="H90">
            <v>0</v>
          </cell>
          <cell r="I90">
            <v>206356</v>
          </cell>
        </row>
        <row r="91">
          <cell r="A91">
            <v>2</v>
          </cell>
          <cell r="B91">
            <v>0</v>
          </cell>
          <cell r="C91">
            <v>21270</v>
          </cell>
          <cell r="D91" t="str">
            <v>021270</v>
          </cell>
          <cell r="E91" t="str">
            <v>021270</v>
          </cell>
          <cell r="F91">
            <v>0</v>
          </cell>
          <cell r="G91" t="str">
            <v>Grower - Freight</v>
          </cell>
          <cell r="H91">
            <v>0</v>
          </cell>
          <cell r="I91">
            <v>31305</v>
          </cell>
        </row>
        <row r="92">
          <cell r="A92">
            <v>2</v>
          </cell>
          <cell r="B92">
            <v>0</v>
          </cell>
          <cell r="C92">
            <v>21400</v>
          </cell>
          <cell r="D92" t="str">
            <v>021400</v>
          </cell>
          <cell r="E92" t="str">
            <v>021400</v>
          </cell>
          <cell r="F92">
            <v>0</v>
          </cell>
          <cell r="G92" t="str">
            <v>Grower - VA Research Dev</v>
          </cell>
          <cell r="H92">
            <v>0</v>
          </cell>
          <cell r="I92">
            <v>893.73</v>
          </cell>
        </row>
        <row r="93">
          <cell r="A93">
            <v>2</v>
          </cell>
          <cell r="B93">
            <v>0</v>
          </cell>
          <cell r="C93">
            <v>21500</v>
          </cell>
          <cell r="D93" t="str">
            <v>021500</v>
          </cell>
          <cell r="E93" t="str">
            <v>021500</v>
          </cell>
          <cell r="F93">
            <v>0</v>
          </cell>
          <cell r="G93" t="str">
            <v>Accrued Taxes</v>
          </cell>
          <cell r="H93">
            <v>0</v>
          </cell>
          <cell r="I93">
            <v>377604.46</v>
          </cell>
        </row>
        <row r="94">
          <cell r="A94">
            <v>2</v>
          </cell>
          <cell r="B94">
            <v>0</v>
          </cell>
          <cell r="C94">
            <v>21999</v>
          </cell>
          <cell r="D94" t="str">
            <v>021999</v>
          </cell>
          <cell r="E94" t="str">
            <v>021999</v>
          </cell>
          <cell r="F94">
            <v>0</v>
          </cell>
          <cell r="G94" t="str">
            <v>Cash - Overdraft</v>
          </cell>
          <cell r="H94">
            <v>0</v>
          </cell>
          <cell r="I94">
            <v>138917.85999999999</v>
          </cell>
        </row>
        <row r="95">
          <cell r="A95">
            <v>2</v>
          </cell>
          <cell r="B95">
            <v>0</v>
          </cell>
          <cell r="C95">
            <v>22000</v>
          </cell>
          <cell r="D95" t="str">
            <v>022000</v>
          </cell>
          <cell r="E95" t="str">
            <v>022000</v>
          </cell>
          <cell r="F95">
            <v>0</v>
          </cell>
          <cell r="G95" t="str">
            <v>Net Payroll</v>
          </cell>
          <cell r="H95">
            <v>0</v>
          </cell>
          <cell r="I95">
            <v>436079.28</v>
          </cell>
        </row>
        <row r="96">
          <cell r="A96">
            <v>2</v>
          </cell>
          <cell r="B96">
            <v>0</v>
          </cell>
          <cell r="C96">
            <v>22350</v>
          </cell>
          <cell r="D96" t="str">
            <v>022350</v>
          </cell>
          <cell r="E96" t="str">
            <v>022350</v>
          </cell>
          <cell r="F96">
            <v>0</v>
          </cell>
          <cell r="G96" t="str">
            <v>SUTA Payable - NY</v>
          </cell>
          <cell r="H96">
            <v>0</v>
          </cell>
          <cell r="I96">
            <v>7139.03</v>
          </cell>
        </row>
        <row r="97">
          <cell r="A97">
            <v>2</v>
          </cell>
          <cell r="B97">
            <v>0</v>
          </cell>
          <cell r="C97">
            <v>22480</v>
          </cell>
          <cell r="D97" t="str">
            <v>022480</v>
          </cell>
          <cell r="E97" t="str">
            <v>022480</v>
          </cell>
          <cell r="F97">
            <v>0</v>
          </cell>
          <cell r="G97" t="str">
            <v>Work Comp IBNR Reserve</v>
          </cell>
          <cell r="H97">
            <v>0</v>
          </cell>
          <cell r="I97">
            <v>52179.35</v>
          </cell>
        </row>
        <row r="98">
          <cell r="A98">
            <v>2</v>
          </cell>
          <cell r="B98">
            <v>0</v>
          </cell>
          <cell r="C98">
            <v>22485</v>
          </cell>
          <cell r="D98" t="str">
            <v>022485</v>
          </cell>
          <cell r="E98" t="str">
            <v>022485</v>
          </cell>
          <cell r="F98">
            <v>0</v>
          </cell>
          <cell r="G98" t="str">
            <v>Health Care IBNR Reserve</v>
          </cell>
          <cell r="H98">
            <v>0</v>
          </cell>
          <cell r="I98">
            <v>150021</v>
          </cell>
        </row>
        <row r="99">
          <cell r="A99">
            <v>2</v>
          </cell>
          <cell r="B99">
            <v>0</v>
          </cell>
          <cell r="C99">
            <v>22500</v>
          </cell>
          <cell r="D99" t="str">
            <v>022500</v>
          </cell>
          <cell r="E99" t="str">
            <v>022500</v>
          </cell>
          <cell r="F99">
            <v>0</v>
          </cell>
          <cell r="G99" t="str">
            <v>Garnishments Payable</v>
          </cell>
          <cell r="H99">
            <v>0</v>
          </cell>
          <cell r="I99">
            <v>2968.1</v>
          </cell>
        </row>
        <row r="100">
          <cell r="A100">
            <v>2</v>
          </cell>
          <cell r="B100">
            <v>0</v>
          </cell>
          <cell r="C100">
            <v>22550</v>
          </cell>
          <cell r="D100" t="str">
            <v>022550</v>
          </cell>
          <cell r="E100" t="str">
            <v>022550</v>
          </cell>
          <cell r="F100">
            <v>0</v>
          </cell>
          <cell r="G100" t="str">
            <v>Holiday Payable - Hrly</v>
          </cell>
          <cell r="H100">
            <v>0</v>
          </cell>
          <cell r="I100">
            <v>110805.6</v>
          </cell>
        </row>
        <row r="101">
          <cell r="A101">
            <v>2</v>
          </cell>
          <cell r="B101">
            <v>0</v>
          </cell>
          <cell r="C101">
            <v>22600</v>
          </cell>
          <cell r="D101" t="str">
            <v>022600</v>
          </cell>
          <cell r="E101" t="str">
            <v>022600</v>
          </cell>
          <cell r="F101">
            <v>0</v>
          </cell>
          <cell r="G101" t="str">
            <v>Vacation Payable - Hrly</v>
          </cell>
          <cell r="H101">
            <v>0</v>
          </cell>
          <cell r="I101">
            <v>19319.900000000001</v>
          </cell>
        </row>
        <row r="102">
          <cell r="A102">
            <v>2</v>
          </cell>
          <cell r="B102">
            <v>0</v>
          </cell>
          <cell r="C102">
            <v>22610</v>
          </cell>
          <cell r="D102" t="str">
            <v>022610</v>
          </cell>
          <cell r="E102" t="str">
            <v>022610</v>
          </cell>
          <cell r="F102">
            <v>0</v>
          </cell>
          <cell r="G102" t="str">
            <v>Vacation Payable - Salary</v>
          </cell>
          <cell r="H102">
            <v>0</v>
          </cell>
          <cell r="I102">
            <v>86178.71</v>
          </cell>
        </row>
        <row r="103">
          <cell r="A103">
            <v>2</v>
          </cell>
          <cell r="B103">
            <v>0</v>
          </cell>
          <cell r="C103">
            <v>22625</v>
          </cell>
          <cell r="D103" t="str">
            <v>022625</v>
          </cell>
          <cell r="E103" t="str">
            <v>022625</v>
          </cell>
          <cell r="F103">
            <v>0</v>
          </cell>
          <cell r="G103" t="str">
            <v>Accrued Bonuses and Childcare</v>
          </cell>
          <cell r="H103">
            <v>0</v>
          </cell>
          <cell r="I103">
            <v>206196.87</v>
          </cell>
        </row>
        <row r="104">
          <cell r="A104">
            <v>2</v>
          </cell>
          <cell r="B104">
            <v>0</v>
          </cell>
          <cell r="C104">
            <v>22650</v>
          </cell>
          <cell r="D104" t="str">
            <v>022650</v>
          </cell>
          <cell r="E104" t="str">
            <v>022650</v>
          </cell>
          <cell r="F104">
            <v>0</v>
          </cell>
          <cell r="G104" t="str">
            <v>401K Payable</v>
          </cell>
          <cell r="H104">
            <v>0</v>
          </cell>
          <cell r="I104">
            <v>45228.63</v>
          </cell>
        </row>
        <row r="105">
          <cell r="A105">
            <v>2</v>
          </cell>
          <cell r="B105">
            <v>0</v>
          </cell>
          <cell r="C105">
            <v>22660</v>
          </cell>
          <cell r="D105" t="str">
            <v>022660</v>
          </cell>
          <cell r="E105" t="str">
            <v>022660</v>
          </cell>
          <cell r="F105">
            <v>0</v>
          </cell>
          <cell r="G105" t="str">
            <v>Over/(Under) Fringe Allocation</v>
          </cell>
          <cell r="H105">
            <v>0</v>
          </cell>
          <cell r="I105">
            <v>298997.31</v>
          </cell>
        </row>
        <row r="106">
          <cell r="A106">
            <v>2</v>
          </cell>
          <cell r="B106">
            <v>0</v>
          </cell>
          <cell r="C106">
            <v>22710</v>
          </cell>
          <cell r="D106" t="str">
            <v>022710</v>
          </cell>
          <cell r="E106" t="str">
            <v>022710</v>
          </cell>
          <cell r="F106">
            <v>0</v>
          </cell>
          <cell r="G106" t="str">
            <v>Employee Withholding 401K Loan</v>
          </cell>
          <cell r="H106">
            <v>0</v>
          </cell>
          <cell r="I106">
            <v>6984.06</v>
          </cell>
        </row>
        <row r="107">
          <cell r="A107">
            <v>2</v>
          </cell>
          <cell r="B107">
            <v>0</v>
          </cell>
          <cell r="C107">
            <v>23000</v>
          </cell>
          <cell r="D107" t="str">
            <v>023000</v>
          </cell>
          <cell r="E107" t="str">
            <v>023000</v>
          </cell>
          <cell r="F107">
            <v>0</v>
          </cell>
          <cell r="G107" t="str">
            <v>Interest Payable</v>
          </cell>
          <cell r="H107">
            <v>0</v>
          </cell>
          <cell r="I107">
            <v>141388.54999999999</v>
          </cell>
        </row>
        <row r="108">
          <cell r="A108">
            <v>2</v>
          </cell>
          <cell r="B108">
            <v>0</v>
          </cell>
          <cell r="C108">
            <v>24000</v>
          </cell>
          <cell r="D108" t="str">
            <v>024000</v>
          </cell>
          <cell r="E108" t="str">
            <v>024000</v>
          </cell>
          <cell r="F108">
            <v>0</v>
          </cell>
          <cell r="G108" t="str">
            <v>Line of Credit - CIC</v>
          </cell>
          <cell r="H108">
            <v>0</v>
          </cell>
          <cell r="I108">
            <v>10000000</v>
          </cell>
        </row>
        <row r="109">
          <cell r="A109">
            <v>2</v>
          </cell>
          <cell r="B109">
            <v>0</v>
          </cell>
          <cell r="C109">
            <v>24010</v>
          </cell>
          <cell r="D109" t="str">
            <v>024010</v>
          </cell>
          <cell r="E109" t="str">
            <v>024010</v>
          </cell>
          <cell r="F109">
            <v>0</v>
          </cell>
          <cell r="G109" t="str">
            <v>Line of Credit - BB&amp;T</v>
          </cell>
          <cell r="H109">
            <v>0</v>
          </cell>
          <cell r="I109">
            <v>11644702.789999999</v>
          </cell>
        </row>
        <row r="110">
          <cell r="A110">
            <v>2</v>
          </cell>
          <cell r="B110">
            <v>0</v>
          </cell>
          <cell r="C110">
            <v>24520</v>
          </cell>
          <cell r="D110" t="str">
            <v>024520</v>
          </cell>
          <cell r="E110" t="str">
            <v>024520</v>
          </cell>
          <cell r="F110">
            <v>0</v>
          </cell>
          <cell r="G110" t="str">
            <v>Current Portion LT Debt</v>
          </cell>
          <cell r="H110">
            <v>0</v>
          </cell>
          <cell r="I110">
            <v>1447223</v>
          </cell>
        </row>
        <row r="111">
          <cell r="A111">
            <v>2</v>
          </cell>
          <cell r="B111">
            <v>0</v>
          </cell>
          <cell r="C111">
            <v>25140</v>
          </cell>
          <cell r="D111" t="str">
            <v>025140</v>
          </cell>
          <cell r="E111" t="str">
            <v>025140</v>
          </cell>
          <cell r="F111">
            <v>0</v>
          </cell>
          <cell r="G111" t="str">
            <v>LT Note Pay-BB&amp;T (Pouch Line4)</v>
          </cell>
          <cell r="H111">
            <v>0</v>
          </cell>
          <cell r="I111">
            <v>223611.2</v>
          </cell>
        </row>
        <row r="112">
          <cell r="A112">
            <v>2</v>
          </cell>
          <cell r="B112">
            <v>0</v>
          </cell>
          <cell r="C112">
            <v>25260</v>
          </cell>
          <cell r="D112" t="str">
            <v>025260</v>
          </cell>
          <cell r="E112" t="str">
            <v>025260</v>
          </cell>
          <cell r="F112">
            <v>0</v>
          </cell>
          <cell r="G112" t="str">
            <v>LT Note Payable- CIC Term II</v>
          </cell>
          <cell r="H112">
            <v>0</v>
          </cell>
          <cell r="I112">
            <v>500000</v>
          </cell>
        </row>
        <row r="113">
          <cell r="A113">
            <v>2</v>
          </cell>
          <cell r="B113">
            <v>0</v>
          </cell>
          <cell r="C113">
            <v>25330</v>
          </cell>
          <cell r="D113" t="str">
            <v>025330</v>
          </cell>
          <cell r="E113" t="str">
            <v>025330</v>
          </cell>
          <cell r="F113">
            <v>0</v>
          </cell>
          <cell r="G113" t="str">
            <v>LT Note Pay- Cecodal 15M Note</v>
          </cell>
          <cell r="H113">
            <v>0</v>
          </cell>
          <cell r="I113">
            <v>15000000</v>
          </cell>
        </row>
        <row r="114">
          <cell r="A114">
            <v>2</v>
          </cell>
          <cell r="B114">
            <v>0</v>
          </cell>
          <cell r="C114">
            <v>25500</v>
          </cell>
          <cell r="D114" t="str">
            <v>025500</v>
          </cell>
          <cell r="E114" t="str">
            <v>025500</v>
          </cell>
          <cell r="F114">
            <v>0</v>
          </cell>
          <cell r="G114" t="str">
            <v>Unearned Gov't Grant</v>
          </cell>
          <cell r="H114">
            <v>46666.66</v>
          </cell>
          <cell r="I114">
            <v>0</v>
          </cell>
        </row>
        <row r="115">
          <cell r="A115">
            <v>2</v>
          </cell>
          <cell r="B115">
            <v>0</v>
          </cell>
          <cell r="C115">
            <v>25999</v>
          </cell>
          <cell r="D115" t="str">
            <v>025999</v>
          </cell>
          <cell r="E115" t="str">
            <v>025999</v>
          </cell>
          <cell r="F115">
            <v>0</v>
          </cell>
          <cell r="G115" t="str">
            <v>Less: Current Portion LT Debt</v>
          </cell>
          <cell r="H115">
            <v>1447223</v>
          </cell>
          <cell r="I115">
            <v>0</v>
          </cell>
        </row>
        <row r="116">
          <cell r="A116">
            <v>2</v>
          </cell>
          <cell r="B116">
            <v>0</v>
          </cell>
          <cell r="C116">
            <v>26000</v>
          </cell>
          <cell r="D116" t="str">
            <v>026000</v>
          </cell>
          <cell r="E116" t="str">
            <v>026000</v>
          </cell>
          <cell r="F116">
            <v>0</v>
          </cell>
          <cell r="G116" t="str">
            <v>Rental Deposits</v>
          </cell>
          <cell r="H116">
            <v>100</v>
          </cell>
          <cell r="I116">
            <v>0</v>
          </cell>
        </row>
        <row r="117">
          <cell r="A117">
            <v>2</v>
          </cell>
          <cell r="B117">
            <v>0</v>
          </cell>
          <cell r="C117">
            <v>30000</v>
          </cell>
          <cell r="D117" t="str">
            <v>030000</v>
          </cell>
          <cell r="E117" t="str">
            <v>030000</v>
          </cell>
          <cell r="F117">
            <v>0</v>
          </cell>
          <cell r="G117" t="str">
            <v>Contribution-Andros Foods</v>
          </cell>
          <cell r="H117">
            <v>0</v>
          </cell>
          <cell r="I117">
            <v>134333333</v>
          </cell>
        </row>
        <row r="118">
          <cell r="A118">
            <v>2</v>
          </cell>
          <cell r="B118">
            <v>0</v>
          </cell>
          <cell r="C118">
            <v>30100</v>
          </cell>
          <cell r="D118" t="str">
            <v>030100</v>
          </cell>
          <cell r="E118" t="str">
            <v>030100</v>
          </cell>
          <cell r="F118">
            <v>0</v>
          </cell>
          <cell r="G118" t="str">
            <v>Retained Earnings-Andros Foods</v>
          </cell>
          <cell r="H118">
            <v>59585933.710000001</v>
          </cell>
          <cell r="I118">
            <v>0</v>
          </cell>
        </row>
        <row r="119">
          <cell r="A119">
            <v>2</v>
          </cell>
          <cell r="B119">
            <v>0</v>
          </cell>
          <cell r="C119">
            <v>30200</v>
          </cell>
          <cell r="D119" t="str">
            <v>030200</v>
          </cell>
          <cell r="E119" t="str">
            <v>030200</v>
          </cell>
          <cell r="F119">
            <v>0</v>
          </cell>
          <cell r="G119" t="str">
            <v>Dividends Paid-Andros Foods</v>
          </cell>
          <cell r="H119">
            <v>193421.3</v>
          </cell>
          <cell r="I119">
            <v>0</v>
          </cell>
        </row>
        <row r="120">
          <cell r="A120">
            <v>2</v>
          </cell>
          <cell r="B120">
            <v>0</v>
          </cell>
          <cell r="C120">
            <v>31200</v>
          </cell>
          <cell r="D120" t="str">
            <v>031200</v>
          </cell>
          <cell r="E120" t="str">
            <v>031200</v>
          </cell>
          <cell r="F120">
            <v>0</v>
          </cell>
          <cell r="G120" t="str">
            <v>Dividends Paid-Bowman Apple</v>
          </cell>
          <cell r="H120">
            <v>52234.5</v>
          </cell>
          <cell r="I120">
            <v>0</v>
          </cell>
        </row>
        <row r="121">
          <cell r="A121">
            <v>2</v>
          </cell>
          <cell r="B121">
            <v>4000</v>
          </cell>
          <cell r="C121">
            <v>40013</v>
          </cell>
          <cell r="D121" t="str">
            <v>400040013</v>
          </cell>
          <cell r="E121" t="str">
            <v>400040013</v>
          </cell>
          <cell r="F121">
            <v>0</v>
          </cell>
          <cell r="G121" t="str">
            <v>Sales - Private Label 4 oz</v>
          </cell>
          <cell r="H121">
            <v>0</v>
          </cell>
          <cell r="I121">
            <v>9104831.3499999996</v>
          </cell>
        </row>
        <row r="122">
          <cell r="A122">
            <v>2</v>
          </cell>
          <cell r="B122">
            <v>4000</v>
          </cell>
          <cell r="C122">
            <v>40023</v>
          </cell>
          <cell r="D122" t="str">
            <v>400040023</v>
          </cell>
          <cell r="E122" t="str">
            <v>400040023</v>
          </cell>
          <cell r="F122">
            <v>0</v>
          </cell>
          <cell r="G122" t="str">
            <v>Sales - Private Label PET</v>
          </cell>
          <cell r="H122">
            <v>0</v>
          </cell>
          <cell r="I122">
            <v>10873081.1</v>
          </cell>
        </row>
        <row r="123">
          <cell r="A123">
            <v>2</v>
          </cell>
          <cell r="B123">
            <v>4000</v>
          </cell>
          <cell r="C123">
            <v>40033</v>
          </cell>
          <cell r="D123" t="str">
            <v>400040033</v>
          </cell>
          <cell r="E123" t="str">
            <v>400040033</v>
          </cell>
          <cell r="F123">
            <v>0</v>
          </cell>
          <cell r="G123" t="str">
            <v>Sales - Private Label Glass</v>
          </cell>
          <cell r="H123">
            <v>0</v>
          </cell>
          <cell r="I123">
            <v>556675.57999999996</v>
          </cell>
        </row>
        <row r="124">
          <cell r="A124">
            <v>2</v>
          </cell>
          <cell r="B124">
            <v>4000</v>
          </cell>
          <cell r="C124">
            <v>40100</v>
          </cell>
          <cell r="D124" t="str">
            <v>400040100</v>
          </cell>
          <cell r="E124" t="str">
            <v>400040100</v>
          </cell>
          <cell r="F124">
            <v>0</v>
          </cell>
          <cell r="G124" t="str">
            <v>Sales - Private Label Pouch</v>
          </cell>
          <cell r="H124">
            <v>0</v>
          </cell>
          <cell r="I124">
            <v>51140940.350000001</v>
          </cell>
        </row>
        <row r="125">
          <cell r="A125">
            <v>2</v>
          </cell>
          <cell r="B125">
            <v>4000</v>
          </cell>
          <cell r="C125">
            <v>40101</v>
          </cell>
          <cell r="D125" t="str">
            <v>400040101</v>
          </cell>
          <cell r="E125" t="str">
            <v>400040101</v>
          </cell>
          <cell r="F125">
            <v>0</v>
          </cell>
          <cell r="G125" t="str">
            <v>Sales - Branded Pouch (BF)</v>
          </cell>
          <cell r="H125">
            <v>0</v>
          </cell>
          <cell r="I125">
            <v>7703559.9199999999</v>
          </cell>
        </row>
        <row r="126">
          <cell r="A126">
            <v>2</v>
          </cell>
          <cell r="B126">
            <v>4000</v>
          </cell>
          <cell r="C126">
            <v>40102</v>
          </cell>
          <cell r="D126" t="str">
            <v>400040102</v>
          </cell>
          <cell r="E126" t="str">
            <v>400040102</v>
          </cell>
          <cell r="F126">
            <v>0</v>
          </cell>
          <cell r="G126" t="str">
            <v>Sales -Pouch PL (Packer Label)</v>
          </cell>
          <cell r="H126">
            <v>0</v>
          </cell>
          <cell r="I126">
            <v>135426.70000000001</v>
          </cell>
        </row>
        <row r="127">
          <cell r="A127">
            <v>2</v>
          </cell>
          <cell r="B127">
            <v>4000</v>
          </cell>
          <cell r="C127">
            <v>49400</v>
          </cell>
          <cell r="D127" t="str">
            <v>400049400</v>
          </cell>
          <cell r="E127" t="str">
            <v>400049400</v>
          </cell>
          <cell r="F127">
            <v>0</v>
          </cell>
          <cell r="G127" t="str">
            <v>Miscellaneous Revenue</v>
          </cell>
          <cell r="H127">
            <v>0</v>
          </cell>
          <cell r="I127">
            <v>2226.91</v>
          </cell>
        </row>
        <row r="128">
          <cell r="A128">
            <v>2</v>
          </cell>
          <cell r="B128">
            <v>4000</v>
          </cell>
          <cell r="C128">
            <v>49500</v>
          </cell>
          <cell r="D128" t="str">
            <v>400049500</v>
          </cell>
          <cell r="E128" t="str">
            <v>400049500</v>
          </cell>
          <cell r="F128">
            <v>0</v>
          </cell>
          <cell r="G128" t="str">
            <v>Misc. Allowance (FREIGHT)</v>
          </cell>
          <cell r="H128">
            <v>0</v>
          </cell>
          <cell r="I128">
            <v>1418.93</v>
          </cell>
        </row>
        <row r="129">
          <cell r="A129">
            <v>2</v>
          </cell>
          <cell r="B129">
            <v>4000</v>
          </cell>
          <cell r="C129">
            <v>49501</v>
          </cell>
          <cell r="D129" t="str">
            <v>400049501</v>
          </cell>
          <cell r="E129" t="str">
            <v>400049501</v>
          </cell>
          <cell r="F129">
            <v>0</v>
          </cell>
          <cell r="G129" t="str">
            <v>BF Off Invoice Allowance</v>
          </cell>
          <cell r="H129">
            <v>114276.65</v>
          </cell>
          <cell r="I129">
            <v>0</v>
          </cell>
        </row>
        <row r="130">
          <cell r="A130">
            <v>2</v>
          </cell>
          <cell r="B130">
            <v>4000</v>
          </cell>
          <cell r="C130">
            <v>49520</v>
          </cell>
          <cell r="D130" t="str">
            <v>400049520</v>
          </cell>
          <cell r="E130" t="str">
            <v>400049520</v>
          </cell>
          <cell r="F130">
            <v>0</v>
          </cell>
          <cell r="G130" t="str">
            <v>Cash Discounts</v>
          </cell>
          <cell r="H130">
            <v>1387150.96</v>
          </cell>
          <cell r="I130">
            <v>0</v>
          </cell>
        </row>
        <row r="131">
          <cell r="A131">
            <v>2</v>
          </cell>
          <cell r="B131">
            <v>4000</v>
          </cell>
          <cell r="C131">
            <v>49535</v>
          </cell>
          <cell r="D131" t="str">
            <v>400049535</v>
          </cell>
          <cell r="E131" t="str">
            <v>400049535</v>
          </cell>
          <cell r="F131">
            <v>0</v>
          </cell>
          <cell r="G131" t="str">
            <v>Detention Charges</v>
          </cell>
          <cell r="H131">
            <v>10928.63</v>
          </cell>
          <cell r="I131">
            <v>0</v>
          </cell>
        </row>
        <row r="132">
          <cell r="A132">
            <v>2</v>
          </cell>
          <cell r="B132">
            <v>4000</v>
          </cell>
          <cell r="C132">
            <v>49540</v>
          </cell>
          <cell r="D132" t="str">
            <v>400049540</v>
          </cell>
          <cell r="E132" t="str">
            <v>400049540</v>
          </cell>
          <cell r="F132">
            <v>0</v>
          </cell>
          <cell r="G132" t="str">
            <v>Unauthorized Deductions</v>
          </cell>
          <cell r="H132">
            <v>26286.39</v>
          </cell>
          <cell r="I132">
            <v>0</v>
          </cell>
        </row>
        <row r="133">
          <cell r="A133">
            <v>2</v>
          </cell>
          <cell r="B133">
            <v>4000</v>
          </cell>
          <cell r="C133">
            <v>49545</v>
          </cell>
          <cell r="D133" t="str">
            <v>400049545</v>
          </cell>
          <cell r="E133" t="str">
            <v>400049545</v>
          </cell>
          <cell r="F133">
            <v>0</v>
          </cell>
          <cell r="G133" t="str">
            <v>Deductions for Short Shipments</v>
          </cell>
          <cell r="H133">
            <v>123641.36</v>
          </cell>
          <cell r="I133">
            <v>0</v>
          </cell>
        </row>
        <row r="134">
          <cell r="A134">
            <v>2</v>
          </cell>
          <cell r="B134">
            <v>4000</v>
          </cell>
          <cell r="C134">
            <v>49550</v>
          </cell>
          <cell r="D134" t="str">
            <v>400049550</v>
          </cell>
          <cell r="E134" t="str">
            <v>400049550</v>
          </cell>
          <cell r="F134">
            <v>0</v>
          </cell>
          <cell r="G134" t="str">
            <v>Freight Deductions</v>
          </cell>
          <cell r="H134">
            <v>110701.09</v>
          </cell>
          <cell r="I134">
            <v>0</v>
          </cell>
        </row>
        <row r="135">
          <cell r="A135">
            <v>2</v>
          </cell>
          <cell r="B135">
            <v>4000</v>
          </cell>
          <cell r="C135">
            <v>49552</v>
          </cell>
          <cell r="D135" t="str">
            <v>400049552</v>
          </cell>
          <cell r="E135" t="str">
            <v>400049552</v>
          </cell>
          <cell r="F135">
            <v>0</v>
          </cell>
          <cell r="G135" t="str">
            <v>Lumper Fees</v>
          </cell>
          <cell r="H135">
            <v>43251.01</v>
          </cell>
          <cell r="I135">
            <v>0</v>
          </cell>
        </row>
        <row r="136">
          <cell r="A136">
            <v>2</v>
          </cell>
          <cell r="B136">
            <v>4000</v>
          </cell>
          <cell r="C136">
            <v>49555</v>
          </cell>
          <cell r="D136" t="str">
            <v>400049555</v>
          </cell>
          <cell r="E136" t="str">
            <v>400049555</v>
          </cell>
          <cell r="F136">
            <v>0</v>
          </cell>
          <cell r="G136" t="str">
            <v>Shelf Life or Expired Product</v>
          </cell>
          <cell r="H136">
            <v>63967.81</v>
          </cell>
          <cell r="I136">
            <v>0</v>
          </cell>
        </row>
        <row r="137">
          <cell r="A137">
            <v>2</v>
          </cell>
          <cell r="B137">
            <v>4000</v>
          </cell>
          <cell r="C137">
            <v>49558</v>
          </cell>
          <cell r="D137" t="str">
            <v>400049558</v>
          </cell>
          <cell r="E137" t="str">
            <v>400049558</v>
          </cell>
          <cell r="F137">
            <v>0</v>
          </cell>
          <cell r="G137" t="str">
            <v>PL Adj for Exchange Rate</v>
          </cell>
          <cell r="H137">
            <v>0</v>
          </cell>
          <cell r="I137">
            <v>3982.44</v>
          </cell>
        </row>
        <row r="138">
          <cell r="A138">
            <v>2</v>
          </cell>
          <cell r="B138">
            <v>4000</v>
          </cell>
          <cell r="C138">
            <v>49560</v>
          </cell>
          <cell r="D138" t="str">
            <v>400049560</v>
          </cell>
          <cell r="E138" t="str">
            <v>400049560</v>
          </cell>
          <cell r="F138">
            <v>0</v>
          </cell>
          <cell r="G138" t="str">
            <v>Price Adjustments</v>
          </cell>
          <cell r="H138">
            <v>84134.04</v>
          </cell>
          <cell r="I138">
            <v>0</v>
          </cell>
        </row>
        <row r="139">
          <cell r="A139">
            <v>2</v>
          </cell>
          <cell r="B139">
            <v>4000</v>
          </cell>
          <cell r="C139">
            <v>49565</v>
          </cell>
          <cell r="D139" t="str">
            <v>400049565</v>
          </cell>
          <cell r="E139" t="str">
            <v>400049565</v>
          </cell>
          <cell r="F139">
            <v>0</v>
          </cell>
          <cell r="G139" t="str">
            <v>Deductions for Damages</v>
          </cell>
          <cell r="H139">
            <v>22105.41</v>
          </cell>
          <cell r="I139">
            <v>0</v>
          </cell>
        </row>
        <row r="140">
          <cell r="A140">
            <v>2</v>
          </cell>
          <cell r="B140">
            <v>4000</v>
          </cell>
          <cell r="C140">
            <v>49570</v>
          </cell>
          <cell r="D140" t="str">
            <v>400049570</v>
          </cell>
          <cell r="E140" t="str">
            <v>400049570</v>
          </cell>
          <cell r="F140">
            <v>0</v>
          </cell>
          <cell r="G140" t="str">
            <v>Returns, Swells &amp; Claims</v>
          </cell>
          <cell r="H140">
            <v>74942.73</v>
          </cell>
          <cell r="I140">
            <v>0</v>
          </cell>
        </row>
        <row r="141">
          <cell r="A141">
            <v>2</v>
          </cell>
          <cell r="B141">
            <v>4000</v>
          </cell>
          <cell r="C141">
            <v>49575</v>
          </cell>
          <cell r="D141" t="str">
            <v>400049575</v>
          </cell>
          <cell r="E141" t="str">
            <v>400049575</v>
          </cell>
          <cell r="F141">
            <v>0</v>
          </cell>
          <cell r="G141" t="str">
            <v>Production Errors</v>
          </cell>
          <cell r="H141">
            <v>4536.47</v>
          </cell>
          <cell r="I141">
            <v>0</v>
          </cell>
        </row>
        <row r="142">
          <cell r="A142">
            <v>2</v>
          </cell>
          <cell r="B142">
            <v>4000</v>
          </cell>
          <cell r="C142">
            <v>49577</v>
          </cell>
          <cell r="D142" t="str">
            <v>400049577</v>
          </cell>
          <cell r="E142" t="str">
            <v>400049577</v>
          </cell>
          <cell r="F142">
            <v>0</v>
          </cell>
          <cell r="G142" t="str">
            <v>Customer Deduction Reserve</v>
          </cell>
          <cell r="H142">
            <v>30300</v>
          </cell>
          <cell r="I142">
            <v>0</v>
          </cell>
        </row>
        <row r="143">
          <cell r="A143">
            <v>2</v>
          </cell>
          <cell r="B143">
            <v>4000</v>
          </cell>
          <cell r="C143">
            <v>49580</v>
          </cell>
          <cell r="D143" t="str">
            <v>400049580</v>
          </cell>
          <cell r="E143" t="str">
            <v>400049580</v>
          </cell>
          <cell r="F143">
            <v>0</v>
          </cell>
          <cell r="G143" t="str">
            <v>QA Testing Deductions</v>
          </cell>
          <cell r="H143">
            <v>8007.53</v>
          </cell>
          <cell r="I143">
            <v>0</v>
          </cell>
        </row>
        <row r="144">
          <cell r="A144">
            <v>2</v>
          </cell>
          <cell r="B144">
            <v>4000</v>
          </cell>
          <cell r="C144">
            <v>49590</v>
          </cell>
          <cell r="D144" t="str">
            <v>400049590</v>
          </cell>
          <cell r="E144" t="str">
            <v>400049590</v>
          </cell>
          <cell r="F144">
            <v>0</v>
          </cell>
          <cell r="G144" t="str">
            <v>Artwork / Label Deductions</v>
          </cell>
          <cell r="H144">
            <v>35920.28</v>
          </cell>
          <cell r="I144">
            <v>0</v>
          </cell>
        </row>
        <row r="145">
          <cell r="A145">
            <v>2</v>
          </cell>
          <cell r="B145">
            <v>4000</v>
          </cell>
          <cell r="C145">
            <v>49600</v>
          </cell>
          <cell r="D145" t="str">
            <v>400049600</v>
          </cell>
          <cell r="E145" t="str">
            <v>400049600</v>
          </cell>
          <cell r="F145">
            <v>0</v>
          </cell>
          <cell r="G145" t="str">
            <v>BF Cash Discounts</v>
          </cell>
          <cell r="H145">
            <v>17611.88</v>
          </cell>
          <cell r="I145">
            <v>0</v>
          </cell>
        </row>
        <row r="146">
          <cell r="A146">
            <v>2</v>
          </cell>
          <cell r="B146">
            <v>4000</v>
          </cell>
          <cell r="C146">
            <v>49601</v>
          </cell>
          <cell r="D146" t="str">
            <v>400049601</v>
          </cell>
          <cell r="E146" t="str">
            <v>400049601</v>
          </cell>
          <cell r="F146">
            <v>0</v>
          </cell>
          <cell r="G146" t="str">
            <v>BF Trade Promo Expense</v>
          </cell>
          <cell r="H146">
            <v>727260.35</v>
          </cell>
          <cell r="I146">
            <v>0</v>
          </cell>
        </row>
        <row r="147">
          <cell r="A147">
            <v>2</v>
          </cell>
          <cell r="B147">
            <v>4000</v>
          </cell>
          <cell r="C147">
            <v>49602</v>
          </cell>
          <cell r="D147" t="str">
            <v>400049602</v>
          </cell>
          <cell r="E147" t="str">
            <v>400049602</v>
          </cell>
          <cell r="F147">
            <v>0</v>
          </cell>
          <cell r="G147" t="str">
            <v>BF Slotting Fees</v>
          </cell>
          <cell r="H147">
            <v>63465.88</v>
          </cell>
          <cell r="I147">
            <v>0</v>
          </cell>
        </row>
        <row r="148">
          <cell r="A148">
            <v>2</v>
          </cell>
          <cell r="B148">
            <v>4000</v>
          </cell>
          <cell r="C148">
            <v>49605</v>
          </cell>
          <cell r="D148" t="str">
            <v>400049605</v>
          </cell>
          <cell r="E148" t="str">
            <v>400049605</v>
          </cell>
          <cell r="F148">
            <v>0</v>
          </cell>
          <cell r="G148" t="str">
            <v>BF Price Adjustments</v>
          </cell>
          <cell r="H148">
            <v>10874.91</v>
          </cell>
          <cell r="I148">
            <v>0</v>
          </cell>
        </row>
        <row r="149">
          <cell r="A149">
            <v>2</v>
          </cell>
          <cell r="B149">
            <v>4000</v>
          </cell>
          <cell r="C149">
            <v>49607</v>
          </cell>
          <cell r="D149" t="str">
            <v>400049607</v>
          </cell>
          <cell r="E149" t="str">
            <v>400049607</v>
          </cell>
          <cell r="F149">
            <v>0</v>
          </cell>
          <cell r="G149" t="str">
            <v>BF Return/Miss/Short/Damage</v>
          </cell>
          <cell r="H149">
            <v>26887.63</v>
          </cell>
          <cell r="I149">
            <v>0</v>
          </cell>
        </row>
        <row r="150">
          <cell r="A150">
            <v>2</v>
          </cell>
          <cell r="B150">
            <v>4000</v>
          </cell>
          <cell r="C150">
            <v>49608</v>
          </cell>
          <cell r="D150" t="str">
            <v>400049608</v>
          </cell>
          <cell r="E150" t="str">
            <v>400049608</v>
          </cell>
          <cell r="F150">
            <v>0</v>
          </cell>
          <cell r="G150" t="str">
            <v>BF Short ShelfLife/Out of Date</v>
          </cell>
          <cell r="H150">
            <v>3431.05</v>
          </cell>
          <cell r="I150">
            <v>0</v>
          </cell>
        </row>
        <row r="151">
          <cell r="A151">
            <v>2</v>
          </cell>
          <cell r="B151">
            <v>4000</v>
          </cell>
          <cell r="C151">
            <v>49609</v>
          </cell>
          <cell r="D151" t="str">
            <v>400049609</v>
          </cell>
          <cell r="E151" t="str">
            <v>400049609</v>
          </cell>
          <cell r="F151">
            <v>0</v>
          </cell>
          <cell r="G151" t="str">
            <v>BF Late Delivery Fees</v>
          </cell>
          <cell r="H151">
            <v>20739.27</v>
          </cell>
          <cell r="I151">
            <v>0</v>
          </cell>
        </row>
        <row r="152">
          <cell r="A152">
            <v>2</v>
          </cell>
          <cell r="B152">
            <v>4000</v>
          </cell>
          <cell r="C152">
            <v>49610</v>
          </cell>
          <cell r="D152" t="str">
            <v>400049610</v>
          </cell>
          <cell r="E152" t="str">
            <v>400049610</v>
          </cell>
          <cell r="F152">
            <v>0</v>
          </cell>
          <cell r="G152" t="str">
            <v>BF Penalty/Non-compliance</v>
          </cell>
          <cell r="H152">
            <v>12457.2</v>
          </cell>
          <cell r="I152">
            <v>0</v>
          </cell>
        </row>
        <row r="153">
          <cell r="A153">
            <v>2</v>
          </cell>
          <cell r="B153">
            <v>4000</v>
          </cell>
          <cell r="C153">
            <v>49611</v>
          </cell>
          <cell r="D153" t="str">
            <v>400049611</v>
          </cell>
          <cell r="E153" t="str">
            <v>400049611</v>
          </cell>
          <cell r="F153">
            <v>0</v>
          </cell>
          <cell r="G153" t="str">
            <v>BF Other Custmer Deductions</v>
          </cell>
          <cell r="H153">
            <v>40612.07</v>
          </cell>
          <cell r="I153">
            <v>0</v>
          </cell>
        </row>
        <row r="154">
          <cell r="A154">
            <v>2</v>
          </cell>
          <cell r="B154">
            <v>4000</v>
          </cell>
          <cell r="C154">
            <v>49613</v>
          </cell>
          <cell r="D154" t="str">
            <v>400049613</v>
          </cell>
          <cell r="E154" t="str">
            <v>400049613</v>
          </cell>
          <cell r="F154">
            <v>0</v>
          </cell>
          <cell r="G154" t="str">
            <v>BF Lumping Deductions</v>
          </cell>
          <cell r="H154">
            <v>3907.84</v>
          </cell>
          <cell r="I154">
            <v>0</v>
          </cell>
        </row>
        <row r="155">
          <cell r="A155">
            <v>2</v>
          </cell>
          <cell r="B155">
            <v>4000</v>
          </cell>
          <cell r="C155">
            <v>49614</v>
          </cell>
          <cell r="D155" t="str">
            <v>400049614</v>
          </cell>
          <cell r="E155" t="str">
            <v>400049614</v>
          </cell>
          <cell r="F155">
            <v>0</v>
          </cell>
          <cell r="G155" t="str">
            <v>AR Reserve - BF</v>
          </cell>
          <cell r="H155">
            <v>6100</v>
          </cell>
          <cell r="I155">
            <v>0</v>
          </cell>
        </row>
        <row r="156">
          <cell r="A156">
            <v>2</v>
          </cell>
          <cell r="B156">
            <v>4000</v>
          </cell>
          <cell r="C156">
            <v>50011</v>
          </cell>
          <cell r="D156" t="str">
            <v>400050011</v>
          </cell>
          <cell r="E156" t="str">
            <v>400050011</v>
          </cell>
          <cell r="F156">
            <v>0</v>
          </cell>
          <cell r="G156" t="str">
            <v>SVC - Branded 4 oz</v>
          </cell>
          <cell r="H156">
            <v>0</v>
          </cell>
          <cell r="I156">
            <v>702.09</v>
          </cell>
        </row>
        <row r="157">
          <cell r="A157">
            <v>2</v>
          </cell>
          <cell r="B157">
            <v>4000</v>
          </cell>
          <cell r="C157">
            <v>50013</v>
          </cell>
          <cell r="D157" t="str">
            <v>400050013</v>
          </cell>
          <cell r="E157" t="str">
            <v>400050013</v>
          </cell>
          <cell r="F157">
            <v>0</v>
          </cell>
          <cell r="G157" t="str">
            <v>SVC - Private Label 4 oz</v>
          </cell>
          <cell r="H157">
            <v>6543604.2599999998</v>
          </cell>
          <cell r="I157">
            <v>0</v>
          </cell>
        </row>
        <row r="158">
          <cell r="A158">
            <v>2</v>
          </cell>
          <cell r="B158">
            <v>4000</v>
          </cell>
          <cell r="C158">
            <v>50023</v>
          </cell>
          <cell r="D158" t="str">
            <v>400050023</v>
          </cell>
          <cell r="E158" t="str">
            <v>400050023</v>
          </cell>
          <cell r="F158">
            <v>0</v>
          </cell>
          <cell r="G158" t="str">
            <v>SVC - Private Label PET</v>
          </cell>
          <cell r="H158">
            <v>8941544.8399999999</v>
          </cell>
          <cell r="I158">
            <v>0</v>
          </cell>
        </row>
        <row r="159">
          <cell r="A159">
            <v>2</v>
          </cell>
          <cell r="B159">
            <v>4000</v>
          </cell>
          <cell r="C159">
            <v>50033</v>
          </cell>
          <cell r="D159" t="str">
            <v>400050033</v>
          </cell>
          <cell r="E159" t="str">
            <v>400050033</v>
          </cell>
          <cell r="F159">
            <v>0</v>
          </cell>
          <cell r="G159" t="str">
            <v>SVC - Private Label Glass</v>
          </cell>
          <cell r="H159">
            <v>584016.69999999995</v>
          </cell>
          <cell r="I159">
            <v>0</v>
          </cell>
        </row>
        <row r="160">
          <cell r="A160">
            <v>2</v>
          </cell>
          <cell r="B160">
            <v>4000</v>
          </cell>
          <cell r="C160">
            <v>50101</v>
          </cell>
          <cell r="D160" t="str">
            <v>400050101</v>
          </cell>
          <cell r="E160" t="str">
            <v>400050101</v>
          </cell>
          <cell r="F160">
            <v>0</v>
          </cell>
          <cell r="G160" t="str">
            <v>SVC - Branded Pouch (BF)</v>
          </cell>
          <cell r="H160">
            <v>4004409.92</v>
          </cell>
          <cell r="I160">
            <v>0</v>
          </cell>
        </row>
        <row r="161">
          <cell r="A161">
            <v>2</v>
          </cell>
          <cell r="B161">
            <v>4000</v>
          </cell>
          <cell r="C161">
            <v>50102</v>
          </cell>
          <cell r="D161" t="str">
            <v>400050102</v>
          </cell>
          <cell r="E161" t="str">
            <v>400050102</v>
          </cell>
          <cell r="F161">
            <v>0</v>
          </cell>
          <cell r="G161" t="str">
            <v>SVC - Pouch PL (Packer Label)</v>
          </cell>
          <cell r="H161">
            <v>381893.74</v>
          </cell>
          <cell r="I161">
            <v>0</v>
          </cell>
        </row>
        <row r="162">
          <cell r="A162">
            <v>2</v>
          </cell>
          <cell r="B162">
            <v>4000</v>
          </cell>
          <cell r="C162">
            <v>50199</v>
          </cell>
          <cell r="D162" t="str">
            <v>400050199</v>
          </cell>
          <cell r="E162" t="str">
            <v>400050199</v>
          </cell>
          <cell r="F162">
            <v>0</v>
          </cell>
          <cell r="G162" t="str">
            <v>SVC - Private Label Pouch</v>
          </cell>
          <cell r="H162">
            <v>38629167.890000001</v>
          </cell>
          <cell r="I162">
            <v>0</v>
          </cell>
        </row>
        <row r="163">
          <cell r="A163">
            <v>2</v>
          </cell>
          <cell r="B163">
            <v>4000</v>
          </cell>
          <cell r="C163">
            <v>50900</v>
          </cell>
          <cell r="D163" t="str">
            <v>400050900</v>
          </cell>
          <cell r="E163" t="str">
            <v>400050900</v>
          </cell>
          <cell r="F163">
            <v>0</v>
          </cell>
          <cell r="G163" t="str">
            <v>Miscellaneous Costs (COS)</v>
          </cell>
          <cell r="H163">
            <v>26665.38</v>
          </cell>
          <cell r="I163">
            <v>0</v>
          </cell>
        </row>
        <row r="164">
          <cell r="A164">
            <v>2</v>
          </cell>
          <cell r="B164">
            <v>5000</v>
          </cell>
          <cell r="C164">
            <v>51000</v>
          </cell>
          <cell r="D164" t="str">
            <v>500051000</v>
          </cell>
          <cell r="E164" t="str">
            <v>500051000</v>
          </cell>
          <cell r="F164">
            <v>0</v>
          </cell>
          <cell r="G164" t="str">
            <v>Apple PPV - Grower Recipts Std</v>
          </cell>
          <cell r="H164">
            <v>0</v>
          </cell>
          <cell r="I164">
            <v>1567333.21</v>
          </cell>
        </row>
        <row r="165">
          <cell r="A165">
            <v>2</v>
          </cell>
          <cell r="B165">
            <v>5000</v>
          </cell>
          <cell r="C165">
            <v>51050</v>
          </cell>
          <cell r="D165" t="str">
            <v>500051050</v>
          </cell>
          <cell r="E165" t="str">
            <v>500051050</v>
          </cell>
          <cell r="F165">
            <v>0</v>
          </cell>
          <cell r="G165" t="str">
            <v>Apple PPV - Grower Paymts Act</v>
          </cell>
          <cell r="H165">
            <v>1512630.83</v>
          </cell>
          <cell r="I165">
            <v>0</v>
          </cell>
        </row>
        <row r="166">
          <cell r="A166">
            <v>2</v>
          </cell>
          <cell r="B166">
            <v>5000</v>
          </cell>
          <cell r="C166">
            <v>51051</v>
          </cell>
          <cell r="D166" t="str">
            <v>500051051</v>
          </cell>
          <cell r="E166" t="str">
            <v>500051051</v>
          </cell>
          <cell r="F166">
            <v>0</v>
          </cell>
          <cell r="G166" t="str">
            <v>Apple PPV - Freight Regular</v>
          </cell>
          <cell r="H166">
            <v>1193852.1399999999</v>
          </cell>
          <cell r="I166">
            <v>0</v>
          </cell>
        </row>
        <row r="167">
          <cell r="A167">
            <v>2</v>
          </cell>
          <cell r="B167">
            <v>5000</v>
          </cell>
          <cell r="C167">
            <v>51052</v>
          </cell>
          <cell r="D167" t="str">
            <v>500051052</v>
          </cell>
          <cell r="E167" t="str">
            <v>500051052</v>
          </cell>
          <cell r="F167">
            <v>0</v>
          </cell>
          <cell r="G167" t="str">
            <v>Apple PPV - Other Grower Pmts</v>
          </cell>
          <cell r="H167">
            <v>296.2</v>
          </cell>
          <cell r="I167">
            <v>0</v>
          </cell>
        </row>
        <row r="168">
          <cell r="A168">
            <v>2</v>
          </cell>
          <cell r="B168">
            <v>5000</v>
          </cell>
          <cell r="C168">
            <v>51053</v>
          </cell>
          <cell r="D168" t="str">
            <v>500051053</v>
          </cell>
          <cell r="E168" t="str">
            <v>500051053</v>
          </cell>
          <cell r="F168">
            <v>0</v>
          </cell>
          <cell r="G168" t="str">
            <v>Apple PPV - P.O. Receipts Var</v>
          </cell>
          <cell r="H168">
            <v>1777677.53</v>
          </cell>
          <cell r="I168">
            <v>0</v>
          </cell>
        </row>
        <row r="169">
          <cell r="A169">
            <v>2</v>
          </cell>
          <cell r="B169">
            <v>5000</v>
          </cell>
          <cell r="C169">
            <v>51054</v>
          </cell>
          <cell r="D169" t="str">
            <v>500051054</v>
          </cell>
          <cell r="E169" t="str">
            <v>500051054</v>
          </cell>
          <cell r="F169">
            <v>0</v>
          </cell>
          <cell r="G169" t="str">
            <v>Apple PPV - Freight Organic</v>
          </cell>
          <cell r="H169">
            <v>2171844.02</v>
          </cell>
          <cell r="I169">
            <v>0</v>
          </cell>
        </row>
        <row r="170">
          <cell r="A170">
            <v>2</v>
          </cell>
          <cell r="B170">
            <v>5000</v>
          </cell>
          <cell r="C170">
            <v>51058</v>
          </cell>
          <cell r="D170" t="str">
            <v>500051058</v>
          </cell>
          <cell r="E170" t="str">
            <v>500051058</v>
          </cell>
          <cell r="F170">
            <v>0</v>
          </cell>
          <cell r="G170" t="str">
            <v>Apple PPV - Pur Sauce Inc.Fgt</v>
          </cell>
          <cell r="H170">
            <v>0</v>
          </cell>
          <cell r="I170">
            <v>1148339.22</v>
          </cell>
        </row>
        <row r="171">
          <cell r="A171">
            <v>2</v>
          </cell>
          <cell r="B171">
            <v>5000</v>
          </cell>
          <cell r="C171">
            <v>51061</v>
          </cell>
          <cell r="D171" t="str">
            <v>500051061</v>
          </cell>
          <cell r="E171" t="str">
            <v>500051061</v>
          </cell>
          <cell r="F171">
            <v>0</v>
          </cell>
          <cell r="G171" t="str">
            <v>Apple PPV - PO Receipts Fgt JE</v>
          </cell>
          <cell r="H171">
            <v>0</v>
          </cell>
          <cell r="I171">
            <v>160458.01999999999</v>
          </cell>
        </row>
        <row r="172">
          <cell r="A172">
            <v>2</v>
          </cell>
          <cell r="B172">
            <v>5000</v>
          </cell>
          <cell r="C172">
            <v>51100</v>
          </cell>
          <cell r="D172" t="str">
            <v>500051100</v>
          </cell>
          <cell r="E172" t="str">
            <v>500051100</v>
          </cell>
          <cell r="F172">
            <v>0</v>
          </cell>
          <cell r="G172" t="str">
            <v>Material PPV</v>
          </cell>
          <cell r="H172">
            <v>0</v>
          </cell>
          <cell r="I172">
            <v>1242818.3600000001</v>
          </cell>
        </row>
        <row r="173">
          <cell r="A173">
            <v>2</v>
          </cell>
          <cell r="B173">
            <v>5000</v>
          </cell>
          <cell r="C173">
            <v>51150</v>
          </cell>
          <cell r="D173" t="str">
            <v>500051150</v>
          </cell>
          <cell r="E173" t="str">
            <v>500051150</v>
          </cell>
          <cell r="F173">
            <v>0</v>
          </cell>
          <cell r="G173" t="str">
            <v>Material PPV Foreign Exchange</v>
          </cell>
          <cell r="H173">
            <v>6482.75</v>
          </cell>
          <cell r="I173">
            <v>0</v>
          </cell>
        </row>
        <row r="174">
          <cell r="A174">
            <v>2</v>
          </cell>
          <cell r="B174">
            <v>5000</v>
          </cell>
          <cell r="C174">
            <v>51200</v>
          </cell>
          <cell r="D174" t="str">
            <v>500051200</v>
          </cell>
          <cell r="E174" t="str">
            <v>500051200</v>
          </cell>
          <cell r="F174">
            <v>0</v>
          </cell>
          <cell r="G174" t="str">
            <v>Material PPV System Default</v>
          </cell>
          <cell r="H174">
            <v>0</v>
          </cell>
          <cell r="I174">
            <v>97914.15</v>
          </cell>
        </row>
        <row r="175">
          <cell r="A175">
            <v>2</v>
          </cell>
          <cell r="B175">
            <v>5000</v>
          </cell>
          <cell r="C175">
            <v>51250</v>
          </cell>
          <cell r="D175" t="str">
            <v>500051250</v>
          </cell>
          <cell r="E175" t="str">
            <v>500051250</v>
          </cell>
          <cell r="F175">
            <v>0</v>
          </cell>
          <cell r="G175" t="str">
            <v>Material PPV Misc Variances</v>
          </cell>
          <cell r="H175">
            <v>0</v>
          </cell>
          <cell r="I175">
            <v>290656.08</v>
          </cell>
        </row>
        <row r="176">
          <cell r="A176">
            <v>2</v>
          </cell>
          <cell r="B176">
            <v>5000</v>
          </cell>
          <cell r="C176">
            <v>51315</v>
          </cell>
          <cell r="D176" t="str">
            <v>500051315</v>
          </cell>
          <cell r="E176" t="str">
            <v>500051315</v>
          </cell>
          <cell r="F176">
            <v>0</v>
          </cell>
          <cell r="G176" t="str">
            <v>Material PPV IMPORT Repack</v>
          </cell>
          <cell r="H176">
            <v>10.72</v>
          </cell>
          <cell r="I176">
            <v>0</v>
          </cell>
        </row>
        <row r="177">
          <cell r="A177">
            <v>2</v>
          </cell>
          <cell r="B177">
            <v>5000</v>
          </cell>
          <cell r="C177">
            <v>51400</v>
          </cell>
          <cell r="D177" t="str">
            <v>500051400</v>
          </cell>
          <cell r="E177" t="str">
            <v>500051400</v>
          </cell>
          <cell r="F177">
            <v>0</v>
          </cell>
          <cell r="G177" t="str">
            <v>Freight-In Packaging/Ingrednts</v>
          </cell>
          <cell r="H177">
            <v>286082.49</v>
          </cell>
          <cell r="I177">
            <v>0</v>
          </cell>
        </row>
        <row r="178">
          <cell r="A178">
            <v>2</v>
          </cell>
          <cell r="B178">
            <v>5000</v>
          </cell>
          <cell r="C178">
            <v>51410</v>
          </cell>
          <cell r="D178" t="str">
            <v>500051410</v>
          </cell>
          <cell r="E178" t="str">
            <v>500051410</v>
          </cell>
          <cell r="F178">
            <v>0</v>
          </cell>
          <cell r="G178" t="str">
            <v>Freight-In Pouch/Cap Cheerpack</v>
          </cell>
          <cell r="H178">
            <v>101145.99</v>
          </cell>
          <cell r="I178">
            <v>0</v>
          </cell>
        </row>
        <row r="179">
          <cell r="A179">
            <v>2</v>
          </cell>
          <cell r="B179">
            <v>5000</v>
          </cell>
          <cell r="C179">
            <v>51425</v>
          </cell>
          <cell r="D179" t="str">
            <v>500051425</v>
          </cell>
          <cell r="E179" t="str">
            <v>500051425</v>
          </cell>
          <cell r="F179">
            <v>0</v>
          </cell>
          <cell r="G179" t="str">
            <v>Freight-Handling Warehos xfers</v>
          </cell>
          <cell r="H179">
            <v>16133.95</v>
          </cell>
          <cell r="I179">
            <v>0</v>
          </cell>
        </row>
        <row r="180">
          <cell r="A180">
            <v>2</v>
          </cell>
          <cell r="B180">
            <v>5000</v>
          </cell>
          <cell r="C180">
            <v>51450</v>
          </cell>
          <cell r="D180" t="str">
            <v>500051450</v>
          </cell>
          <cell r="E180" t="str">
            <v>500051450</v>
          </cell>
          <cell r="F180">
            <v>0</v>
          </cell>
          <cell r="G180" t="str">
            <v>Freight In Variance (Land Cst)</v>
          </cell>
          <cell r="H180">
            <v>54430.61</v>
          </cell>
          <cell r="I180">
            <v>0</v>
          </cell>
        </row>
        <row r="181">
          <cell r="A181">
            <v>2</v>
          </cell>
          <cell r="B181">
            <v>5000</v>
          </cell>
          <cell r="C181">
            <v>51610</v>
          </cell>
          <cell r="D181" t="str">
            <v>500051610</v>
          </cell>
          <cell r="E181" t="str">
            <v>500051610</v>
          </cell>
          <cell r="F181">
            <v>0</v>
          </cell>
          <cell r="G181" t="str">
            <v>Apple Freight Recovery Regular</v>
          </cell>
          <cell r="H181">
            <v>0</v>
          </cell>
          <cell r="I181">
            <v>1410993</v>
          </cell>
        </row>
        <row r="182">
          <cell r="A182">
            <v>2</v>
          </cell>
          <cell r="B182">
            <v>5000</v>
          </cell>
          <cell r="C182">
            <v>51611</v>
          </cell>
          <cell r="D182" t="str">
            <v>500051611</v>
          </cell>
          <cell r="E182" t="str">
            <v>500051611</v>
          </cell>
          <cell r="F182">
            <v>0</v>
          </cell>
          <cell r="G182" t="str">
            <v>Apple Freight Recovery Organic</v>
          </cell>
          <cell r="H182">
            <v>0</v>
          </cell>
          <cell r="I182">
            <v>2746754.59</v>
          </cell>
        </row>
        <row r="183">
          <cell r="A183">
            <v>2</v>
          </cell>
          <cell r="B183">
            <v>5000</v>
          </cell>
          <cell r="C183">
            <v>59100</v>
          </cell>
          <cell r="D183" t="str">
            <v>500059100</v>
          </cell>
          <cell r="E183" t="str">
            <v>500059100</v>
          </cell>
          <cell r="F183">
            <v>0</v>
          </cell>
          <cell r="G183" t="str">
            <v>Obsolete Inventory Reserve</v>
          </cell>
          <cell r="H183">
            <v>350000</v>
          </cell>
          <cell r="I183">
            <v>0</v>
          </cell>
        </row>
        <row r="184">
          <cell r="A184">
            <v>2</v>
          </cell>
          <cell r="B184">
            <v>5000</v>
          </cell>
          <cell r="C184">
            <v>59105</v>
          </cell>
          <cell r="D184" t="str">
            <v>500059105</v>
          </cell>
          <cell r="E184" t="str">
            <v>500059105</v>
          </cell>
          <cell r="F184">
            <v>0</v>
          </cell>
          <cell r="G184" t="str">
            <v>Obsolete Inv Reserve Reversal</v>
          </cell>
          <cell r="H184">
            <v>0</v>
          </cell>
          <cell r="I184">
            <v>658830.73</v>
          </cell>
        </row>
        <row r="185">
          <cell r="A185">
            <v>2</v>
          </cell>
          <cell r="B185">
            <v>5000</v>
          </cell>
          <cell r="C185">
            <v>59106</v>
          </cell>
          <cell r="D185" t="str">
            <v>500059106</v>
          </cell>
          <cell r="E185" t="str">
            <v>500059106</v>
          </cell>
          <cell r="F185">
            <v>0</v>
          </cell>
          <cell r="G185" t="str">
            <v>Donated/Landfill Inv Res Rever</v>
          </cell>
          <cell r="H185">
            <v>0</v>
          </cell>
          <cell r="I185">
            <v>59088.14</v>
          </cell>
        </row>
        <row r="186">
          <cell r="A186">
            <v>2</v>
          </cell>
          <cell r="B186">
            <v>5000</v>
          </cell>
          <cell r="C186">
            <v>59200</v>
          </cell>
          <cell r="D186" t="str">
            <v>500059200</v>
          </cell>
          <cell r="E186" t="str">
            <v>500059200</v>
          </cell>
          <cell r="F186">
            <v>0</v>
          </cell>
          <cell r="G186" t="str">
            <v>Std Cost Revaluations</v>
          </cell>
          <cell r="H186">
            <v>525081.94999999995</v>
          </cell>
          <cell r="I186">
            <v>0</v>
          </cell>
        </row>
        <row r="187">
          <cell r="A187">
            <v>2</v>
          </cell>
          <cell r="B187">
            <v>5000</v>
          </cell>
          <cell r="C187">
            <v>59205</v>
          </cell>
          <cell r="D187" t="str">
            <v>500059205</v>
          </cell>
          <cell r="E187" t="str">
            <v>500059205</v>
          </cell>
          <cell r="F187">
            <v>0</v>
          </cell>
          <cell r="G187" t="str">
            <v>Release of Prior Year Cap Var</v>
          </cell>
          <cell r="H187">
            <v>0</v>
          </cell>
          <cell r="I187">
            <v>2098038.6</v>
          </cell>
        </row>
        <row r="188">
          <cell r="A188">
            <v>2</v>
          </cell>
          <cell r="B188">
            <v>5000</v>
          </cell>
          <cell r="C188">
            <v>59250</v>
          </cell>
          <cell r="D188" t="str">
            <v>500059250</v>
          </cell>
          <cell r="E188" t="str">
            <v>500059250</v>
          </cell>
          <cell r="F188">
            <v>0</v>
          </cell>
          <cell r="G188" t="str">
            <v>Insurance Proceeds</v>
          </cell>
          <cell r="H188">
            <v>0</v>
          </cell>
          <cell r="I188">
            <v>240000</v>
          </cell>
        </row>
        <row r="189">
          <cell r="A189">
            <v>2</v>
          </cell>
          <cell r="B189">
            <v>5000</v>
          </cell>
          <cell r="C189">
            <v>59400</v>
          </cell>
          <cell r="D189" t="str">
            <v>500059400</v>
          </cell>
          <cell r="E189" t="str">
            <v>500059400</v>
          </cell>
          <cell r="F189">
            <v>0</v>
          </cell>
          <cell r="G189" t="str">
            <v>Cycle Count Adjustments</v>
          </cell>
          <cell r="H189">
            <v>23189.19</v>
          </cell>
          <cell r="I189">
            <v>0</v>
          </cell>
        </row>
        <row r="190">
          <cell r="A190">
            <v>2</v>
          </cell>
          <cell r="B190">
            <v>5000</v>
          </cell>
          <cell r="C190">
            <v>59402</v>
          </cell>
          <cell r="D190" t="str">
            <v>500059402</v>
          </cell>
          <cell r="E190" t="str">
            <v>500059402</v>
          </cell>
          <cell r="F190">
            <v>0</v>
          </cell>
          <cell r="G190" t="str">
            <v>Cycle Count FG</v>
          </cell>
          <cell r="H190">
            <v>282399.44</v>
          </cell>
          <cell r="I190">
            <v>0</v>
          </cell>
        </row>
        <row r="191">
          <cell r="A191">
            <v>2</v>
          </cell>
          <cell r="B191">
            <v>5000</v>
          </cell>
          <cell r="C191">
            <v>59405</v>
          </cell>
          <cell r="D191" t="str">
            <v>500059405</v>
          </cell>
          <cell r="E191" t="str">
            <v>500059405</v>
          </cell>
          <cell r="F191">
            <v>0</v>
          </cell>
          <cell r="G191" t="str">
            <v>YE Central Supply Adjustments</v>
          </cell>
          <cell r="H191">
            <v>0</v>
          </cell>
          <cell r="I191">
            <v>31.49</v>
          </cell>
        </row>
        <row r="192">
          <cell r="A192">
            <v>2</v>
          </cell>
          <cell r="B192">
            <v>5000</v>
          </cell>
          <cell r="C192">
            <v>59407</v>
          </cell>
          <cell r="D192" t="str">
            <v>500059407</v>
          </cell>
          <cell r="E192" t="str">
            <v>500059407</v>
          </cell>
          <cell r="F192">
            <v>0</v>
          </cell>
          <cell r="G192" t="str">
            <v>PO Receiving Error Corrections</v>
          </cell>
          <cell r="H192">
            <v>253.26</v>
          </cell>
          <cell r="I192">
            <v>0</v>
          </cell>
        </row>
        <row r="193">
          <cell r="A193">
            <v>2</v>
          </cell>
          <cell r="B193">
            <v>5000</v>
          </cell>
          <cell r="C193">
            <v>59410</v>
          </cell>
          <cell r="D193" t="str">
            <v>500059410</v>
          </cell>
          <cell r="E193" t="str">
            <v>500059410</v>
          </cell>
          <cell r="F193">
            <v>0</v>
          </cell>
          <cell r="G193" t="str">
            <v>FG Lot or Tag Corrections</v>
          </cell>
          <cell r="H193">
            <v>0</v>
          </cell>
          <cell r="I193">
            <v>88723.4</v>
          </cell>
        </row>
        <row r="194">
          <cell r="A194">
            <v>2</v>
          </cell>
          <cell r="B194">
            <v>5000</v>
          </cell>
          <cell r="C194">
            <v>59461</v>
          </cell>
          <cell r="D194" t="str">
            <v>500059461</v>
          </cell>
          <cell r="E194" t="str">
            <v>500059461</v>
          </cell>
          <cell r="F194">
            <v>0</v>
          </cell>
          <cell r="G194" t="str">
            <v>Supplier Quality Reclass to BS</v>
          </cell>
          <cell r="H194">
            <v>0</v>
          </cell>
          <cell r="I194">
            <v>1114.05</v>
          </cell>
        </row>
        <row r="195">
          <cell r="A195">
            <v>2</v>
          </cell>
          <cell r="B195">
            <v>5000</v>
          </cell>
          <cell r="C195">
            <v>59470</v>
          </cell>
          <cell r="D195" t="str">
            <v>500059470</v>
          </cell>
          <cell r="E195" t="str">
            <v>500059470</v>
          </cell>
          <cell r="F195">
            <v>0</v>
          </cell>
          <cell r="G195" t="str">
            <v>Pkg/Ingredient Damage/Destroy</v>
          </cell>
          <cell r="H195">
            <v>39614.730000000003</v>
          </cell>
          <cell r="I195">
            <v>0</v>
          </cell>
        </row>
        <row r="196">
          <cell r="A196">
            <v>2</v>
          </cell>
          <cell r="B196">
            <v>5000</v>
          </cell>
          <cell r="C196">
            <v>59471</v>
          </cell>
          <cell r="D196" t="str">
            <v>500059471</v>
          </cell>
          <cell r="E196" t="str">
            <v>500059471</v>
          </cell>
          <cell r="F196">
            <v>0</v>
          </cell>
          <cell r="G196" t="str">
            <v>Supplier Quality</v>
          </cell>
          <cell r="H196">
            <v>22498.31</v>
          </cell>
          <cell r="I196">
            <v>0</v>
          </cell>
        </row>
        <row r="197">
          <cell r="A197">
            <v>2</v>
          </cell>
          <cell r="B197">
            <v>5000</v>
          </cell>
          <cell r="C197">
            <v>59472</v>
          </cell>
          <cell r="D197" t="str">
            <v>500059472</v>
          </cell>
          <cell r="E197" t="str">
            <v>500059472</v>
          </cell>
          <cell r="F197">
            <v>0</v>
          </cell>
          <cell r="G197" t="str">
            <v>Pkg/Ingr Open Not Used</v>
          </cell>
          <cell r="H197">
            <v>28555.88</v>
          </cell>
          <cell r="I197">
            <v>0</v>
          </cell>
        </row>
        <row r="198">
          <cell r="A198">
            <v>2</v>
          </cell>
          <cell r="B198">
            <v>5000</v>
          </cell>
          <cell r="C198">
            <v>59473</v>
          </cell>
          <cell r="D198" t="str">
            <v>500059473</v>
          </cell>
          <cell r="E198" t="str">
            <v>500059473</v>
          </cell>
          <cell r="F198">
            <v>0</v>
          </cell>
          <cell r="G198" t="str">
            <v>FG Obsolete</v>
          </cell>
          <cell r="H198">
            <v>692283.25</v>
          </cell>
          <cell r="I198">
            <v>0</v>
          </cell>
        </row>
        <row r="199">
          <cell r="A199">
            <v>2</v>
          </cell>
          <cell r="B199">
            <v>5000</v>
          </cell>
          <cell r="C199">
            <v>59474</v>
          </cell>
          <cell r="D199" t="str">
            <v>500059474</v>
          </cell>
          <cell r="E199" t="str">
            <v>500059474</v>
          </cell>
          <cell r="F199">
            <v>0</v>
          </cell>
          <cell r="G199" t="str">
            <v>Internal Quality</v>
          </cell>
          <cell r="H199">
            <v>130963.41</v>
          </cell>
          <cell r="I199">
            <v>0</v>
          </cell>
        </row>
        <row r="200">
          <cell r="A200">
            <v>2</v>
          </cell>
          <cell r="B200">
            <v>5000</v>
          </cell>
          <cell r="C200">
            <v>59475</v>
          </cell>
          <cell r="D200" t="str">
            <v>500059475</v>
          </cell>
          <cell r="E200" t="str">
            <v>500059475</v>
          </cell>
          <cell r="F200">
            <v>0</v>
          </cell>
          <cell r="G200" t="str">
            <v>Pkg/Ingredient Expired/Destroy</v>
          </cell>
          <cell r="H200">
            <v>36965.18</v>
          </cell>
          <cell r="I200">
            <v>0</v>
          </cell>
        </row>
        <row r="201">
          <cell r="A201">
            <v>2</v>
          </cell>
          <cell r="B201">
            <v>5000</v>
          </cell>
          <cell r="C201">
            <v>59476</v>
          </cell>
          <cell r="D201" t="str">
            <v>500059476</v>
          </cell>
          <cell r="E201" t="str">
            <v>500059476</v>
          </cell>
          <cell r="F201">
            <v>0</v>
          </cell>
          <cell r="G201" t="str">
            <v>Pkg/Ingre Standard Prod Waste</v>
          </cell>
          <cell r="H201">
            <v>220.39</v>
          </cell>
          <cell r="I201">
            <v>0</v>
          </cell>
        </row>
        <row r="202">
          <cell r="A202">
            <v>2</v>
          </cell>
          <cell r="B202">
            <v>5000</v>
          </cell>
          <cell r="C202">
            <v>59480</v>
          </cell>
          <cell r="D202" t="str">
            <v>500059480</v>
          </cell>
          <cell r="E202" t="str">
            <v>500059480</v>
          </cell>
          <cell r="F202">
            <v>0</v>
          </cell>
          <cell r="G202" t="str">
            <v>FG Expired Products Destroyed</v>
          </cell>
          <cell r="H202">
            <v>88648.91</v>
          </cell>
          <cell r="I202">
            <v>0</v>
          </cell>
        </row>
        <row r="203">
          <cell r="A203">
            <v>2</v>
          </cell>
          <cell r="B203">
            <v>5000</v>
          </cell>
          <cell r="C203">
            <v>59481</v>
          </cell>
          <cell r="D203" t="str">
            <v>500059481</v>
          </cell>
          <cell r="E203" t="str">
            <v>500059481</v>
          </cell>
          <cell r="F203">
            <v>0</v>
          </cell>
          <cell r="G203" t="str">
            <v>R &amp; D Trials (MO Materials)</v>
          </cell>
          <cell r="H203">
            <v>7135.83</v>
          </cell>
          <cell r="I203">
            <v>0</v>
          </cell>
        </row>
        <row r="204">
          <cell r="A204">
            <v>2</v>
          </cell>
          <cell r="B204">
            <v>5000</v>
          </cell>
          <cell r="C204">
            <v>59485</v>
          </cell>
          <cell r="D204" t="str">
            <v>500059485</v>
          </cell>
          <cell r="E204" t="str">
            <v>500059485</v>
          </cell>
          <cell r="F204">
            <v>0</v>
          </cell>
          <cell r="G204" t="str">
            <v>FG Damaged Products Destroyed</v>
          </cell>
          <cell r="H204">
            <v>44775.74</v>
          </cell>
          <cell r="I204">
            <v>0</v>
          </cell>
        </row>
        <row r="205">
          <cell r="A205">
            <v>2</v>
          </cell>
          <cell r="B205">
            <v>5000</v>
          </cell>
          <cell r="C205">
            <v>59486</v>
          </cell>
          <cell r="D205" t="str">
            <v>500059486</v>
          </cell>
          <cell r="E205" t="str">
            <v>500059486</v>
          </cell>
          <cell r="F205">
            <v>0</v>
          </cell>
          <cell r="G205" t="str">
            <v>FG QA Samples</v>
          </cell>
          <cell r="H205">
            <v>11461.45</v>
          </cell>
          <cell r="I205">
            <v>0</v>
          </cell>
        </row>
        <row r="206">
          <cell r="A206">
            <v>2</v>
          </cell>
          <cell r="B206">
            <v>5000</v>
          </cell>
          <cell r="C206">
            <v>59490</v>
          </cell>
          <cell r="D206" t="str">
            <v>500059490</v>
          </cell>
          <cell r="E206" t="str">
            <v>500059490</v>
          </cell>
          <cell r="F206">
            <v>0</v>
          </cell>
          <cell r="G206" t="str">
            <v>Quality Problem-Items Destroy</v>
          </cell>
          <cell r="H206">
            <v>40281.25</v>
          </cell>
          <cell r="I206">
            <v>0</v>
          </cell>
        </row>
        <row r="207">
          <cell r="A207">
            <v>2</v>
          </cell>
          <cell r="B207">
            <v>5000</v>
          </cell>
          <cell r="C207">
            <v>59495</v>
          </cell>
          <cell r="D207" t="str">
            <v>500059495</v>
          </cell>
          <cell r="E207" t="str">
            <v>500059495</v>
          </cell>
          <cell r="F207">
            <v>0</v>
          </cell>
          <cell r="G207" t="str">
            <v>Product Donations/ Landfill</v>
          </cell>
          <cell r="H207">
            <v>62306.04</v>
          </cell>
          <cell r="I207">
            <v>0</v>
          </cell>
        </row>
        <row r="208">
          <cell r="A208">
            <v>2</v>
          </cell>
          <cell r="B208">
            <v>5000</v>
          </cell>
          <cell r="C208">
            <v>59500</v>
          </cell>
          <cell r="D208" t="str">
            <v>500059500</v>
          </cell>
          <cell r="E208" t="str">
            <v>500059500</v>
          </cell>
          <cell r="F208">
            <v>0</v>
          </cell>
          <cell r="G208" t="str">
            <v>Capitalize Current SVC Var.</v>
          </cell>
          <cell r="H208">
            <v>0</v>
          </cell>
          <cell r="I208">
            <v>808023.55</v>
          </cell>
        </row>
        <row r="209">
          <cell r="A209">
            <v>2</v>
          </cell>
          <cell r="B209">
            <v>5000</v>
          </cell>
          <cell r="C209">
            <v>59550</v>
          </cell>
          <cell r="D209" t="str">
            <v>500059550</v>
          </cell>
          <cell r="E209" t="str">
            <v>500059550</v>
          </cell>
          <cell r="F209">
            <v>0</v>
          </cell>
          <cell r="G209" t="str">
            <v>Recognize Prior SVC Variance</v>
          </cell>
          <cell r="H209">
            <v>789031.94</v>
          </cell>
          <cell r="I209">
            <v>0</v>
          </cell>
        </row>
        <row r="210">
          <cell r="A210">
            <v>2</v>
          </cell>
          <cell r="B210">
            <v>5000</v>
          </cell>
          <cell r="C210">
            <v>59570</v>
          </cell>
          <cell r="D210" t="str">
            <v>500059570</v>
          </cell>
          <cell r="E210" t="str">
            <v>500059570</v>
          </cell>
          <cell r="F210">
            <v>0</v>
          </cell>
          <cell r="G210" t="str">
            <v>Capitalized Apple PPV Regular</v>
          </cell>
          <cell r="H210">
            <v>495560.8</v>
          </cell>
          <cell r="I210">
            <v>0</v>
          </cell>
        </row>
        <row r="211">
          <cell r="A211">
            <v>2</v>
          </cell>
          <cell r="B211">
            <v>5000</v>
          </cell>
          <cell r="C211">
            <v>59571</v>
          </cell>
          <cell r="D211" t="str">
            <v>500059571</v>
          </cell>
          <cell r="E211" t="str">
            <v>500059571</v>
          </cell>
          <cell r="F211">
            <v>0</v>
          </cell>
          <cell r="G211" t="str">
            <v>Capitalized Apple PPV Organic</v>
          </cell>
          <cell r="H211">
            <v>0</v>
          </cell>
          <cell r="I211">
            <v>834495.03</v>
          </cell>
        </row>
        <row r="212">
          <cell r="A212">
            <v>2</v>
          </cell>
          <cell r="B212">
            <v>5000</v>
          </cell>
          <cell r="C212">
            <v>59572</v>
          </cell>
          <cell r="D212" t="str">
            <v>500059572</v>
          </cell>
          <cell r="E212" t="str">
            <v>500059572</v>
          </cell>
          <cell r="F212">
            <v>0</v>
          </cell>
          <cell r="G212" t="str">
            <v>Cap Apple Freight PPV Regular</v>
          </cell>
          <cell r="H212">
            <v>50721</v>
          </cell>
          <cell r="I212">
            <v>0</v>
          </cell>
        </row>
        <row r="213">
          <cell r="A213">
            <v>2</v>
          </cell>
          <cell r="B213">
            <v>5000</v>
          </cell>
          <cell r="C213">
            <v>59573</v>
          </cell>
          <cell r="D213" t="str">
            <v>500059573</v>
          </cell>
          <cell r="E213" t="str">
            <v>500059573</v>
          </cell>
          <cell r="F213">
            <v>0</v>
          </cell>
          <cell r="G213" t="str">
            <v>Cap Apple Freight PPV Organic</v>
          </cell>
          <cell r="H213">
            <v>18853</v>
          </cell>
          <cell r="I213">
            <v>0</v>
          </cell>
        </row>
        <row r="214">
          <cell r="A214">
            <v>2</v>
          </cell>
          <cell r="B214">
            <v>5010</v>
          </cell>
          <cell r="C214">
            <v>53310</v>
          </cell>
          <cell r="D214" t="str">
            <v>501053310</v>
          </cell>
          <cell r="E214" t="str">
            <v>501053310</v>
          </cell>
          <cell r="F214">
            <v>0</v>
          </cell>
          <cell r="G214" t="str">
            <v>Indirect Materials-Pallets</v>
          </cell>
          <cell r="H214">
            <v>630</v>
          </cell>
          <cell r="I214">
            <v>0</v>
          </cell>
        </row>
        <row r="215">
          <cell r="A215">
            <v>2</v>
          </cell>
          <cell r="B215">
            <v>5010</v>
          </cell>
          <cell r="C215">
            <v>55000</v>
          </cell>
          <cell r="D215" t="str">
            <v>501055000</v>
          </cell>
          <cell r="E215" t="str">
            <v>501055000</v>
          </cell>
          <cell r="F215">
            <v>0</v>
          </cell>
          <cell r="G215" t="str">
            <v>IL - Salaries</v>
          </cell>
          <cell r="H215">
            <v>8058.71</v>
          </cell>
          <cell r="I215">
            <v>0</v>
          </cell>
        </row>
        <row r="216">
          <cell r="A216">
            <v>2</v>
          </cell>
          <cell r="B216">
            <v>5010</v>
          </cell>
          <cell r="C216">
            <v>55050</v>
          </cell>
          <cell r="D216" t="str">
            <v>501055050</v>
          </cell>
          <cell r="E216" t="str">
            <v>501055050</v>
          </cell>
          <cell r="F216">
            <v>0</v>
          </cell>
          <cell r="G216" t="str">
            <v>IL-Hourly Other</v>
          </cell>
          <cell r="H216">
            <v>239002.39</v>
          </cell>
          <cell r="I216">
            <v>0</v>
          </cell>
        </row>
        <row r="217">
          <cell r="A217">
            <v>2</v>
          </cell>
          <cell r="B217">
            <v>5010</v>
          </cell>
          <cell r="C217">
            <v>55051</v>
          </cell>
          <cell r="D217" t="str">
            <v>501055051</v>
          </cell>
          <cell r="E217" t="str">
            <v>501055051</v>
          </cell>
          <cell r="F217">
            <v>0</v>
          </cell>
          <cell r="G217" t="str">
            <v>IL - Hourly - OT</v>
          </cell>
          <cell r="H217">
            <v>37964.15</v>
          </cell>
          <cell r="I217">
            <v>0</v>
          </cell>
        </row>
        <row r="218">
          <cell r="A218">
            <v>2</v>
          </cell>
          <cell r="B218">
            <v>5010</v>
          </cell>
          <cell r="C218">
            <v>55053</v>
          </cell>
          <cell r="D218" t="str">
            <v>501055053</v>
          </cell>
          <cell r="E218" t="str">
            <v>501055053</v>
          </cell>
          <cell r="F218">
            <v>0</v>
          </cell>
          <cell r="G218" t="str">
            <v>IL - Hourly - DT</v>
          </cell>
          <cell r="H218">
            <v>454.17</v>
          </cell>
          <cell r="I218">
            <v>0</v>
          </cell>
        </row>
        <row r="219">
          <cell r="A219">
            <v>2</v>
          </cell>
          <cell r="B219">
            <v>5010</v>
          </cell>
          <cell r="C219">
            <v>55100</v>
          </cell>
          <cell r="D219" t="str">
            <v>501055100</v>
          </cell>
          <cell r="E219" t="str">
            <v>501055100</v>
          </cell>
          <cell r="F219">
            <v>0</v>
          </cell>
          <cell r="G219" t="str">
            <v>Employee Benefits</v>
          </cell>
          <cell r="H219">
            <v>94208.2</v>
          </cell>
          <cell r="I219">
            <v>0</v>
          </cell>
        </row>
        <row r="220">
          <cell r="A220">
            <v>2</v>
          </cell>
          <cell r="B220">
            <v>5010</v>
          </cell>
          <cell r="C220">
            <v>55150</v>
          </cell>
          <cell r="D220" t="str">
            <v>501055150</v>
          </cell>
          <cell r="E220" t="str">
            <v>501055150</v>
          </cell>
          <cell r="F220">
            <v>0</v>
          </cell>
          <cell r="G220" t="str">
            <v>Fleet &amp; Other Fuel</v>
          </cell>
          <cell r="H220">
            <v>32341.14</v>
          </cell>
          <cell r="I220">
            <v>0</v>
          </cell>
        </row>
        <row r="221">
          <cell r="A221">
            <v>2</v>
          </cell>
          <cell r="B221">
            <v>5010</v>
          </cell>
          <cell r="C221">
            <v>55200</v>
          </cell>
          <cell r="D221" t="str">
            <v>501055200</v>
          </cell>
          <cell r="E221" t="str">
            <v>501055200</v>
          </cell>
          <cell r="F221">
            <v>0</v>
          </cell>
          <cell r="G221" t="str">
            <v>Forklift Fuel</v>
          </cell>
          <cell r="H221">
            <v>21629.21</v>
          </cell>
          <cell r="I221">
            <v>0</v>
          </cell>
        </row>
        <row r="222">
          <cell r="A222">
            <v>2</v>
          </cell>
          <cell r="B222">
            <v>5010</v>
          </cell>
          <cell r="C222">
            <v>55205</v>
          </cell>
          <cell r="D222" t="str">
            <v>501055205</v>
          </cell>
          <cell r="E222" t="str">
            <v>501055205</v>
          </cell>
          <cell r="F222">
            <v>0</v>
          </cell>
          <cell r="G222" t="str">
            <v>Plant Supplies Issued CS</v>
          </cell>
          <cell r="H222">
            <v>442.27</v>
          </cell>
          <cell r="I222">
            <v>0</v>
          </cell>
        </row>
        <row r="223">
          <cell r="A223">
            <v>2</v>
          </cell>
          <cell r="B223">
            <v>5010</v>
          </cell>
          <cell r="C223">
            <v>55215</v>
          </cell>
          <cell r="D223" t="str">
            <v>501055215</v>
          </cell>
          <cell r="E223" t="str">
            <v>501055215</v>
          </cell>
          <cell r="F223">
            <v>0</v>
          </cell>
          <cell r="G223" t="str">
            <v>Maint &amp; Repair Parts</v>
          </cell>
          <cell r="H223">
            <v>66474.92</v>
          </cell>
          <cell r="I223">
            <v>0</v>
          </cell>
        </row>
        <row r="224">
          <cell r="A224">
            <v>2</v>
          </cell>
          <cell r="B224">
            <v>5010</v>
          </cell>
          <cell r="C224">
            <v>55216</v>
          </cell>
          <cell r="D224" t="str">
            <v>501055216</v>
          </cell>
          <cell r="E224" t="str">
            <v>501055216</v>
          </cell>
          <cell r="F224">
            <v>0</v>
          </cell>
          <cell r="G224" t="str">
            <v>Maint Parts Issued Infor</v>
          </cell>
          <cell r="H224">
            <v>10279.370000000001</v>
          </cell>
          <cell r="I224">
            <v>0</v>
          </cell>
        </row>
        <row r="225">
          <cell r="A225">
            <v>2</v>
          </cell>
          <cell r="B225">
            <v>5010</v>
          </cell>
          <cell r="C225">
            <v>55250</v>
          </cell>
          <cell r="D225" t="str">
            <v>501055250</v>
          </cell>
          <cell r="E225" t="str">
            <v>501055250</v>
          </cell>
          <cell r="F225">
            <v>0</v>
          </cell>
          <cell r="G225" t="str">
            <v>Plant Supply</v>
          </cell>
          <cell r="H225">
            <v>186012.13</v>
          </cell>
          <cell r="I225">
            <v>0</v>
          </cell>
        </row>
        <row r="226">
          <cell r="A226">
            <v>2</v>
          </cell>
          <cell r="B226">
            <v>5010</v>
          </cell>
          <cell r="C226">
            <v>55255</v>
          </cell>
          <cell r="D226" t="str">
            <v>501055255</v>
          </cell>
          <cell r="E226" t="str">
            <v>501055255</v>
          </cell>
          <cell r="F226">
            <v>0</v>
          </cell>
          <cell r="G226" t="str">
            <v>Freight for Empty Bins</v>
          </cell>
          <cell r="H226">
            <v>143420</v>
          </cell>
          <cell r="I226">
            <v>0</v>
          </cell>
        </row>
        <row r="227">
          <cell r="A227">
            <v>2</v>
          </cell>
          <cell r="B227">
            <v>5010</v>
          </cell>
          <cell r="C227">
            <v>55300</v>
          </cell>
          <cell r="D227" t="str">
            <v>501055300</v>
          </cell>
          <cell r="E227" t="str">
            <v>501055300</v>
          </cell>
          <cell r="F227">
            <v>0</v>
          </cell>
          <cell r="G227" t="str">
            <v>OFFICE SUPPLIES</v>
          </cell>
          <cell r="H227">
            <v>278.57</v>
          </cell>
          <cell r="I227">
            <v>0</v>
          </cell>
        </row>
        <row r="228">
          <cell r="A228">
            <v>2</v>
          </cell>
          <cell r="B228">
            <v>5010</v>
          </cell>
          <cell r="C228">
            <v>55425</v>
          </cell>
          <cell r="D228" t="str">
            <v>501055425</v>
          </cell>
          <cell r="E228" t="str">
            <v>501055425</v>
          </cell>
          <cell r="F228">
            <v>0</v>
          </cell>
          <cell r="G228" t="str">
            <v>Repairs &amp; Maint - Forklift</v>
          </cell>
          <cell r="H228">
            <v>6059.98</v>
          </cell>
          <cell r="I228">
            <v>0</v>
          </cell>
        </row>
        <row r="229">
          <cell r="A229">
            <v>2</v>
          </cell>
          <cell r="B229">
            <v>5010</v>
          </cell>
          <cell r="C229">
            <v>55450</v>
          </cell>
          <cell r="D229" t="str">
            <v>501055450</v>
          </cell>
          <cell r="E229" t="str">
            <v>501055450</v>
          </cell>
          <cell r="F229">
            <v>0</v>
          </cell>
          <cell r="G229" t="str">
            <v>Repairs &amp; Maint</v>
          </cell>
          <cell r="H229">
            <v>965.76</v>
          </cell>
          <cell r="I229">
            <v>0</v>
          </cell>
        </row>
        <row r="230">
          <cell r="A230">
            <v>2</v>
          </cell>
          <cell r="B230">
            <v>5010</v>
          </cell>
          <cell r="C230">
            <v>55500</v>
          </cell>
          <cell r="D230" t="str">
            <v>501055500</v>
          </cell>
          <cell r="E230" t="str">
            <v>501055500</v>
          </cell>
          <cell r="F230">
            <v>0</v>
          </cell>
          <cell r="G230" t="str">
            <v>Waste Removal</v>
          </cell>
          <cell r="H230">
            <v>22277.63</v>
          </cell>
          <cell r="I230">
            <v>0</v>
          </cell>
        </row>
        <row r="231">
          <cell r="A231">
            <v>2</v>
          </cell>
          <cell r="B231">
            <v>5010</v>
          </cell>
          <cell r="C231">
            <v>55550</v>
          </cell>
          <cell r="D231" t="str">
            <v>501055550</v>
          </cell>
          <cell r="E231" t="str">
            <v>501055550</v>
          </cell>
          <cell r="F231">
            <v>0</v>
          </cell>
          <cell r="G231" t="str">
            <v>Outside Services</v>
          </cell>
          <cell r="H231">
            <v>10077.93</v>
          </cell>
          <cell r="I231">
            <v>0</v>
          </cell>
        </row>
        <row r="232">
          <cell r="A232">
            <v>2</v>
          </cell>
          <cell r="B232">
            <v>5010</v>
          </cell>
          <cell r="C232">
            <v>55554</v>
          </cell>
          <cell r="D232" t="str">
            <v>501055554</v>
          </cell>
          <cell r="E232" t="str">
            <v>501055554</v>
          </cell>
          <cell r="F232">
            <v>0</v>
          </cell>
          <cell r="G232" t="str">
            <v>Temp Labor</v>
          </cell>
          <cell r="H232">
            <v>5070.45</v>
          </cell>
          <cell r="I232">
            <v>0</v>
          </cell>
        </row>
        <row r="233">
          <cell r="A233">
            <v>2</v>
          </cell>
          <cell r="B233">
            <v>5010</v>
          </cell>
          <cell r="C233">
            <v>55600</v>
          </cell>
          <cell r="D233" t="str">
            <v>501055600</v>
          </cell>
          <cell r="E233" t="str">
            <v>501055600</v>
          </cell>
          <cell r="F233">
            <v>0</v>
          </cell>
          <cell r="G233" t="str">
            <v>Rent - Equip</v>
          </cell>
          <cell r="H233">
            <v>49762.73</v>
          </cell>
          <cell r="I233">
            <v>0</v>
          </cell>
        </row>
        <row r="234">
          <cell r="A234">
            <v>2</v>
          </cell>
          <cell r="B234">
            <v>5010</v>
          </cell>
          <cell r="C234">
            <v>55700</v>
          </cell>
          <cell r="D234" t="str">
            <v>501055700</v>
          </cell>
          <cell r="E234" t="str">
            <v>501055700</v>
          </cell>
          <cell r="F234">
            <v>0</v>
          </cell>
          <cell r="G234" t="str">
            <v>Insurance - Property</v>
          </cell>
          <cell r="H234">
            <v>14607.51</v>
          </cell>
          <cell r="I234">
            <v>0</v>
          </cell>
        </row>
        <row r="235">
          <cell r="A235">
            <v>2</v>
          </cell>
          <cell r="B235">
            <v>5010</v>
          </cell>
          <cell r="C235">
            <v>55750</v>
          </cell>
          <cell r="D235" t="str">
            <v>501055750</v>
          </cell>
          <cell r="E235" t="str">
            <v>501055750</v>
          </cell>
          <cell r="F235">
            <v>0</v>
          </cell>
          <cell r="G235" t="str">
            <v>Taxes - RE &amp; PP</v>
          </cell>
          <cell r="H235">
            <v>23389.279999999999</v>
          </cell>
          <cell r="I235">
            <v>0</v>
          </cell>
        </row>
        <row r="236">
          <cell r="A236">
            <v>2</v>
          </cell>
          <cell r="B236">
            <v>5010</v>
          </cell>
          <cell r="C236">
            <v>55850</v>
          </cell>
          <cell r="D236" t="str">
            <v>501055850</v>
          </cell>
          <cell r="E236" t="str">
            <v>501055850</v>
          </cell>
          <cell r="F236">
            <v>0</v>
          </cell>
          <cell r="G236" t="str">
            <v>Utilities</v>
          </cell>
          <cell r="H236">
            <v>169968.96</v>
          </cell>
          <cell r="I236">
            <v>0</v>
          </cell>
        </row>
        <row r="237">
          <cell r="A237">
            <v>2</v>
          </cell>
          <cell r="B237">
            <v>5010</v>
          </cell>
          <cell r="C237">
            <v>55900</v>
          </cell>
          <cell r="D237" t="str">
            <v>501055900</v>
          </cell>
          <cell r="E237" t="str">
            <v>501055900</v>
          </cell>
          <cell r="F237">
            <v>0</v>
          </cell>
          <cell r="G237" t="str">
            <v>Outside Storage</v>
          </cell>
          <cell r="H237">
            <v>469282.02</v>
          </cell>
          <cell r="I237">
            <v>0</v>
          </cell>
        </row>
        <row r="238">
          <cell r="A238">
            <v>2</v>
          </cell>
          <cell r="B238">
            <v>5010</v>
          </cell>
          <cell r="C238">
            <v>56300</v>
          </cell>
          <cell r="D238" t="str">
            <v>501056300</v>
          </cell>
          <cell r="E238" t="str">
            <v>501056300</v>
          </cell>
          <cell r="F238">
            <v>0</v>
          </cell>
          <cell r="G238" t="str">
            <v>Storage Allocation</v>
          </cell>
          <cell r="H238">
            <v>0</v>
          </cell>
          <cell r="I238">
            <v>1612027.48</v>
          </cell>
        </row>
        <row r="239">
          <cell r="A239">
            <v>2</v>
          </cell>
          <cell r="B239">
            <v>5030</v>
          </cell>
          <cell r="C239">
            <v>55000</v>
          </cell>
          <cell r="D239" t="str">
            <v>503055000</v>
          </cell>
          <cell r="E239" t="str">
            <v>503055000</v>
          </cell>
          <cell r="F239">
            <v>0</v>
          </cell>
          <cell r="G239" t="str">
            <v>IL-Salaries</v>
          </cell>
          <cell r="H239">
            <v>286765.78000000003</v>
          </cell>
          <cell r="I239">
            <v>0</v>
          </cell>
        </row>
        <row r="240">
          <cell r="A240">
            <v>2</v>
          </cell>
          <cell r="B240">
            <v>5030</v>
          </cell>
          <cell r="C240">
            <v>55040</v>
          </cell>
          <cell r="D240" t="str">
            <v>503055040</v>
          </cell>
          <cell r="E240" t="str">
            <v>503055040</v>
          </cell>
          <cell r="F240">
            <v>0</v>
          </cell>
          <cell r="G240" t="str">
            <v>Mgmt Bonuses</v>
          </cell>
          <cell r="H240">
            <v>11064</v>
          </cell>
          <cell r="I240">
            <v>0</v>
          </cell>
        </row>
        <row r="241">
          <cell r="A241">
            <v>2</v>
          </cell>
          <cell r="B241">
            <v>5030</v>
          </cell>
          <cell r="C241">
            <v>55050</v>
          </cell>
          <cell r="D241" t="str">
            <v>503055050</v>
          </cell>
          <cell r="E241" t="str">
            <v>503055050</v>
          </cell>
          <cell r="F241">
            <v>0</v>
          </cell>
          <cell r="G241" t="str">
            <v>IL-Hourly Other</v>
          </cell>
          <cell r="H241">
            <v>224.02</v>
          </cell>
          <cell r="I241">
            <v>0</v>
          </cell>
        </row>
        <row r="242">
          <cell r="A242">
            <v>2</v>
          </cell>
          <cell r="B242">
            <v>5030</v>
          </cell>
          <cell r="C242">
            <v>55100</v>
          </cell>
          <cell r="D242" t="str">
            <v>503055100</v>
          </cell>
          <cell r="E242" t="str">
            <v>503055100</v>
          </cell>
          <cell r="F242">
            <v>0</v>
          </cell>
          <cell r="G242" t="str">
            <v>Employee Benefits</v>
          </cell>
          <cell r="H242">
            <v>98357.759999999995</v>
          </cell>
          <cell r="I242">
            <v>0</v>
          </cell>
        </row>
        <row r="243">
          <cell r="A243">
            <v>2</v>
          </cell>
          <cell r="B243">
            <v>5030</v>
          </cell>
          <cell r="C243">
            <v>55300</v>
          </cell>
          <cell r="D243" t="str">
            <v>503055300</v>
          </cell>
          <cell r="E243" t="str">
            <v>503055300</v>
          </cell>
          <cell r="F243">
            <v>0</v>
          </cell>
          <cell r="G243" t="str">
            <v>Office Supplies</v>
          </cell>
          <cell r="H243">
            <v>577.52</v>
          </cell>
          <cell r="I243">
            <v>0</v>
          </cell>
        </row>
        <row r="244">
          <cell r="A244">
            <v>2</v>
          </cell>
          <cell r="B244">
            <v>5030</v>
          </cell>
          <cell r="C244">
            <v>55670</v>
          </cell>
          <cell r="D244" t="str">
            <v>503055670</v>
          </cell>
          <cell r="E244" t="str">
            <v>503055670</v>
          </cell>
          <cell r="F244">
            <v>0</v>
          </cell>
          <cell r="G244" t="str">
            <v>Postage Expense</v>
          </cell>
          <cell r="H244">
            <v>948.5</v>
          </cell>
          <cell r="I244">
            <v>0</v>
          </cell>
        </row>
        <row r="245">
          <cell r="A245">
            <v>2</v>
          </cell>
          <cell r="B245">
            <v>5030</v>
          </cell>
          <cell r="C245">
            <v>55800</v>
          </cell>
          <cell r="D245" t="str">
            <v>503055800</v>
          </cell>
          <cell r="E245" t="str">
            <v>503055800</v>
          </cell>
          <cell r="F245">
            <v>0</v>
          </cell>
          <cell r="G245" t="str">
            <v>Travel Expense</v>
          </cell>
          <cell r="H245">
            <v>9443.1299999999992</v>
          </cell>
          <cell r="I245">
            <v>0</v>
          </cell>
        </row>
        <row r="246">
          <cell r="A246">
            <v>2</v>
          </cell>
          <cell r="B246">
            <v>5030</v>
          </cell>
          <cell r="C246">
            <v>55805</v>
          </cell>
          <cell r="D246" t="str">
            <v>503055805</v>
          </cell>
          <cell r="E246" t="str">
            <v>503055805</v>
          </cell>
          <cell r="F246">
            <v>0</v>
          </cell>
          <cell r="G246" t="str">
            <v>Meals (EE Travel, Conven)</v>
          </cell>
          <cell r="H246">
            <v>1079.1500000000001</v>
          </cell>
          <cell r="I246">
            <v>0</v>
          </cell>
        </row>
        <row r="247">
          <cell r="A247">
            <v>2</v>
          </cell>
          <cell r="B247">
            <v>5030</v>
          </cell>
          <cell r="C247">
            <v>55808</v>
          </cell>
          <cell r="D247" t="str">
            <v>503055808</v>
          </cell>
          <cell r="E247" t="str">
            <v>503055808</v>
          </cell>
          <cell r="F247">
            <v>0</v>
          </cell>
          <cell r="G247" t="str">
            <v>Car Rental</v>
          </cell>
          <cell r="H247">
            <v>1907.58</v>
          </cell>
          <cell r="I247">
            <v>0</v>
          </cell>
        </row>
        <row r="248">
          <cell r="A248">
            <v>2</v>
          </cell>
          <cell r="B248">
            <v>5030</v>
          </cell>
          <cell r="C248">
            <v>55810</v>
          </cell>
          <cell r="D248" t="str">
            <v>503055810</v>
          </cell>
          <cell r="E248" t="str">
            <v>503055810</v>
          </cell>
          <cell r="F248">
            <v>0</v>
          </cell>
          <cell r="G248" t="str">
            <v>Employee Relations</v>
          </cell>
          <cell r="H248">
            <v>238.15</v>
          </cell>
          <cell r="I248">
            <v>0</v>
          </cell>
        </row>
        <row r="249">
          <cell r="A249">
            <v>2</v>
          </cell>
          <cell r="B249">
            <v>5030</v>
          </cell>
          <cell r="C249">
            <v>55820</v>
          </cell>
          <cell r="D249" t="str">
            <v>503055820</v>
          </cell>
          <cell r="E249" t="str">
            <v>503055820</v>
          </cell>
          <cell r="F249">
            <v>0</v>
          </cell>
          <cell r="G249" t="str">
            <v>Meetings, Training, Conference</v>
          </cell>
          <cell r="H249">
            <v>850</v>
          </cell>
          <cell r="I249">
            <v>0</v>
          </cell>
        </row>
        <row r="250">
          <cell r="A250">
            <v>2</v>
          </cell>
          <cell r="B250">
            <v>5030</v>
          </cell>
          <cell r="C250">
            <v>55999</v>
          </cell>
          <cell r="D250" t="str">
            <v>503055999</v>
          </cell>
          <cell r="E250" t="str">
            <v>503055999</v>
          </cell>
          <cell r="F250">
            <v>0</v>
          </cell>
          <cell r="G250" t="str">
            <v>Miscellaneous Expense</v>
          </cell>
          <cell r="H250">
            <v>43.15</v>
          </cell>
          <cell r="I250">
            <v>0</v>
          </cell>
        </row>
        <row r="251">
          <cell r="A251">
            <v>2</v>
          </cell>
          <cell r="B251">
            <v>5030</v>
          </cell>
          <cell r="C251">
            <v>58250</v>
          </cell>
          <cell r="D251" t="str">
            <v>503058250</v>
          </cell>
          <cell r="E251" t="str">
            <v>503058250</v>
          </cell>
          <cell r="F251">
            <v>0</v>
          </cell>
          <cell r="G251" t="str">
            <v>Dues and Subscriptions</v>
          </cell>
          <cell r="H251">
            <v>112</v>
          </cell>
          <cell r="I251">
            <v>0</v>
          </cell>
        </row>
        <row r="252">
          <cell r="A252">
            <v>2</v>
          </cell>
          <cell r="B252">
            <v>5040</v>
          </cell>
          <cell r="C252">
            <v>55000</v>
          </cell>
          <cell r="D252" t="str">
            <v>504055000</v>
          </cell>
          <cell r="E252" t="str">
            <v>504055000</v>
          </cell>
          <cell r="F252">
            <v>0</v>
          </cell>
          <cell r="G252" t="str">
            <v>IL-Salaries</v>
          </cell>
          <cell r="H252">
            <v>171019.42</v>
          </cell>
          <cell r="I252">
            <v>0</v>
          </cell>
        </row>
        <row r="253">
          <cell r="A253">
            <v>2</v>
          </cell>
          <cell r="B253">
            <v>5040</v>
          </cell>
          <cell r="C253">
            <v>55040</v>
          </cell>
          <cell r="D253" t="str">
            <v>504055040</v>
          </cell>
          <cell r="E253" t="str">
            <v>504055040</v>
          </cell>
          <cell r="F253">
            <v>0</v>
          </cell>
          <cell r="G253" t="str">
            <v>Mgmt Bonuses</v>
          </cell>
          <cell r="H253">
            <v>8872</v>
          </cell>
          <cell r="I253">
            <v>0</v>
          </cell>
        </row>
        <row r="254">
          <cell r="A254">
            <v>2</v>
          </cell>
          <cell r="B254">
            <v>5040</v>
          </cell>
          <cell r="C254">
            <v>55050</v>
          </cell>
          <cell r="D254" t="str">
            <v>504055050</v>
          </cell>
          <cell r="E254" t="str">
            <v>504055050</v>
          </cell>
          <cell r="F254">
            <v>0</v>
          </cell>
          <cell r="G254" t="str">
            <v>IL-Hourly Other</v>
          </cell>
          <cell r="H254">
            <v>71660.850000000006</v>
          </cell>
          <cell r="I254">
            <v>0</v>
          </cell>
        </row>
        <row r="255">
          <cell r="A255">
            <v>2</v>
          </cell>
          <cell r="B255">
            <v>5040</v>
          </cell>
          <cell r="C255">
            <v>55051</v>
          </cell>
          <cell r="D255" t="str">
            <v>504055051</v>
          </cell>
          <cell r="E255" t="str">
            <v>504055051</v>
          </cell>
          <cell r="F255">
            <v>0</v>
          </cell>
          <cell r="G255" t="str">
            <v>IL - Hourly - OT</v>
          </cell>
          <cell r="H255">
            <v>3005.86</v>
          </cell>
          <cell r="I255">
            <v>0</v>
          </cell>
        </row>
        <row r="256">
          <cell r="A256">
            <v>2</v>
          </cell>
          <cell r="B256">
            <v>5040</v>
          </cell>
          <cell r="C256">
            <v>55100</v>
          </cell>
          <cell r="D256" t="str">
            <v>504055100</v>
          </cell>
          <cell r="E256" t="str">
            <v>504055100</v>
          </cell>
          <cell r="F256">
            <v>0</v>
          </cell>
          <cell r="G256" t="str">
            <v>Employee Benefits</v>
          </cell>
          <cell r="H256">
            <v>84004.18</v>
          </cell>
          <cell r="I256">
            <v>0</v>
          </cell>
        </row>
        <row r="257">
          <cell r="A257">
            <v>2</v>
          </cell>
          <cell r="B257">
            <v>5040</v>
          </cell>
          <cell r="C257">
            <v>55215</v>
          </cell>
          <cell r="D257" t="str">
            <v>504055215</v>
          </cell>
          <cell r="E257" t="str">
            <v>504055215</v>
          </cell>
          <cell r="F257">
            <v>0</v>
          </cell>
          <cell r="G257" t="str">
            <v>Maint &amp; Repair Parts</v>
          </cell>
          <cell r="H257">
            <v>7936.27</v>
          </cell>
          <cell r="I257">
            <v>0</v>
          </cell>
        </row>
        <row r="258">
          <cell r="A258">
            <v>2</v>
          </cell>
          <cell r="B258">
            <v>5040</v>
          </cell>
          <cell r="C258">
            <v>55250</v>
          </cell>
          <cell r="D258" t="str">
            <v>504055250</v>
          </cell>
          <cell r="E258" t="str">
            <v>504055250</v>
          </cell>
          <cell r="F258">
            <v>0</v>
          </cell>
          <cell r="G258" t="str">
            <v>Plant Supply</v>
          </cell>
          <cell r="H258">
            <v>37120.339999999997</v>
          </cell>
          <cell r="I258">
            <v>0</v>
          </cell>
        </row>
        <row r="259">
          <cell r="A259">
            <v>2</v>
          </cell>
          <cell r="B259">
            <v>5040</v>
          </cell>
          <cell r="C259">
            <v>55300</v>
          </cell>
          <cell r="D259" t="str">
            <v>504055300</v>
          </cell>
          <cell r="E259" t="str">
            <v>504055300</v>
          </cell>
          <cell r="F259">
            <v>0</v>
          </cell>
          <cell r="G259" t="str">
            <v>Office Supplies</v>
          </cell>
          <cell r="H259">
            <v>1834.51</v>
          </cell>
          <cell r="I259">
            <v>0</v>
          </cell>
        </row>
        <row r="260">
          <cell r="A260">
            <v>2</v>
          </cell>
          <cell r="B260">
            <v>5040</v>
          </cell>
          <cell r="C260">
            <v>55550</v>
          </cell>
          <cell r="D260" t="str">
            <v>504055550</v>
          </cell>
          <cell r="E260" t="str">
            <v>504055550</v>
          </cell>
          <cell r="F260">
            <v>0</v>
          </cell>
          <cell r="G260" t="str">
            <v>Outside Services</v>
          </cell>
          <cell r="H260">
            <v>72791.520000000004</v>
          </cell>
          <cell r="I260">
            <v>0</v>
          </cell>
        </row>
        <row r="261">
          <cell r="A261">
            <v>2</v>
          </cell>
          <cell r="B261">
            <v>5040</v>
          </cell>
          <cell r="C261">
            <v>55551</v>
          </cell>
          <cell r="D261" t="str">
            <v>504055551</v>
          </cell>
          <cell r="E261" t="str">
            <v>504055551</v>
          </cell>
          <cell r="F261">
            <v>0</v>
          </cell>
          <cell r="G261" t="str">
            <v>Pest Control</v>
          </cell>
          <cell r="H261">
            <v>220</v>
          </cell>
          <cell r="I261">
            <v>0</v>
          </cell>
        </row>
        <row r="262">
          <cell r="A262">
            <v>2</v>
          </cell>
          <cell r="B262">
            <v>5040</v>
          </cell>
          <cell r="C262">
            <v>55670</v>
          </cell>
          <cell r="D262" t="str">
            <v>504055670</v>
          </cell>
          <cell r="E262" t="str">
            <v>504055670</v>
          </cell>
          <cell r="F262">
            <v>0</v>
          </cell>
          <cell r="G262" t="str">
            <v>Postage Expense</v>
          </cell>
          <cell r="H262">
            <v>1186.6400000000001</v>
          </cell>
          <cell r="I262">
            <v>0</v>
          </cell>
        </row>
        <row r="263">
          <cell r="A263">
            <v>2</v>
          </cell>
          <cell r="B263">
            <v>5040</v>
          </cell>
          <cell r="C263">
            <v>55800</v>
          </cell>
          <cell r="D263" t="str">
            <v>504055800</v>
          </cell>
          <cell r="E263" t="str">
            <v>504055800</v>
          </cell>
          <cell r="F263">
            <v>0</v>
          </cell>
          <cell r="G263" t="str">
            <v>Travel Expense</v>
          </cell>
          <cell r="H263">
            <v>2213.64</v>
          </cell>
          <cell r="I263">
            <v>0</v>
          </cell>
        </row>
        <row r="264">
          <cell r="A264">
            <v>2</v>
          </cell>
          <cell r="B264">
            <v>5040</v>
          </cell>
          <cell r="C264">
            <v>55807</v>
          </cell>
          <cell r="D264" t="str">
            <v>504055807</v>
          </cell>
          <cell r="E264" t="str">
            <v>504055807</v>
          </cell>
          <cell r="F264">
            <v>0</v>
          </cell>
          <cell r="G264" t="str">
            <v>Entertainment Non Employee</v>
          </cell>
          <cell r="H264">
            <v>96.67</v>
          </cell>
          <cell r="I264">
            <v>0</v>
          </cell>
        </row>
        <row r="265">
          <cell r="A265">
            <v>2</v>
          </cell>
          <cell r="B265">
            <v>5040</v>
          </cell>
          <cell r="C265">
            <v>55810</v>
          </cell>
          <cell r="D265" t="str">
            <v>504055810</v>
          </cell>
          <cell r="E265" t="str">
            <v>504055810</v>
          </cell>
          <cell r="F265">
            <v>0</v>
          </cell>
          <cell r="G265" t="str">
            <v>Employee Relations</v>
          </cell>
          <cell r="H265">
            <v>300.35000000000002</v>
          </cell>
          <cell r="I265">
            <v>0</v>
          </cell>
        </row>
        <row r="266">
          <cell r="A266">
            <v>2</v>
          </cell>
          <cell r="B266">
            <v>5040</v>
          </cell>
          <cell r="C266">
            <v>55820</v>
          </cell>
          <cell r="D266" t="str">
            <v>504055820</v>
          </cell>
          <cell r="E266" t="str">
            <v>504055820</v>
          </cell>
          <cell r="F266">
            <v>0</v>
          </cell>
          <cell r="G266" t="str">
            <v>Meetings, Training, Conference</v>
          </cell>
          <cell r="H266">
            <v>3214.8</v>
          </cell>
          <cell r="I266">
            <v>0</v>
          </cell>
        </row>
        <row r="267">
          <cell r="A267">
            <v>2</v>
          </cell>
          <cell r="B267">
            <v>5040</v>
          </cell>
          <cell r="C267">
            <v>55999</v>
          </cell>
          <cell r="D267" t="str">
            <v>504055999</v>
          </cell>
          <cell r="E267" t="str">
            <v>504055999</v>
          </cell>
          <cell r="F267">
            <v>0</v>
          </cell>
          <cell r="G267" t="str">
            <v>Miscellaneous Expense</v>
          </cell>
          <cell r="H267">
            <v>0</v>
          </cell>
          <cell r="I267">
            <v>0</v>
          </cell>
        </row>
        <row r="268">
          <cell r="A268">
            <v>2</v>
          </cell>
          <cell r="B268">
            <v>5040</v>
          </cell>
          <cell r="C268">
            <v>58050</v>
          </cell>
          <cell r="D268" t="str">
            <v>504058050</v>
          </cell>
          <cell r="E268" t="str">
            <v>504058050</v>
          </cell>
          <cell r="F268">
            <v>0</v>
          </cell>
          <cell r="G268" t="str">
            <v>Depreciation - (QA)</v>
          </cell>
          <cell r="H268">
            <v>14354.38</v>
          </cell>
          <cell r="I268">
            <v>0</v>
          </cell>
        </row>
        <row r="269">
          <cell r="A269">
            <v>2</v>
          </cell>
          <cell r="B269">
            <v>5040</v>
          </cell>
          <cell r="C269">
            <v>58150</v>
          </cell>
          <cell r="D269" t="str">
            <v>504058150</v>
          </cell>
          <cell r="E269" t="str">
            <v>504058150</v>
          </cell>
          <cell r="F269">
            <v>0</v>
          </cell>
          <cell r="G269" t="str">
            <v>Computer Hardware</v>
          </cell>
          <cell r="H269">
            <v>123.03</v>
          </cell>
          <cell r="I269">
            <v>0</v>
          </cell>
        </row>
        <row r="270">
          <cell r="A270">
            <v>2</v>
          </cell>
          <cell r="B270">
            <v>5040</v>
          </cell>
          <cell r="C270">
            <v>58151</v>
          </cell>
          <cell r="D270" t="str">
            <v>504058151</v>
          </cell>
          <cell r="E270" t="str">
            <v>504058151</v>
          </cell>
          <cell r="F270">
            <v>0</v>
          </cell>
          <cell r="G270" t="str">
            <v>Computer Software</v>
          </cell>
          <cell r="H270">
            <v>4784.8</v>
          </cell>
          <cell r="I270">
            <v>0</v>
          </cell>
        </row>
        <row r="271">
          <cell r="A271">
            <v>2</v>
          </cell>
          <cell r="B271">
            <v>5042</v>
          </cell>
          <cell r="C271">
            <v>55000</v>
          </cell>
          <cell r="D271" t="str">
            <v>504255000</v>
          </cell>
          <cell r="E271" t="str">
            <v>504255000</v>
          </cell>
          <cell r="F271">
            <v>0</v>
          </cell>
          <cell r="G271" t="str">
            <v>IL-Salaries</v>
          </cell>
          <cell r="H271">
            <v>88955.21</v>
          </cell>
          <cell r="I271">
            <v>0</v>
          </cell>
        </row>
        <row r="272">
          <cell r="A272">
            <v>2</v>
          </cell>
          <cell r="B272">
            <v>5042</v>
          </cell>
          <cell r="C272">
            <v>55050</v>
          </cell>
          <cell r="D272" t="str">
            <v>504255050</v>
          </cell>
          <cell r="E272" t="str">
            <v>504255050</v>
          </cell>
          <cell r="F272">
            <v>0</v>
          </cell>
          <cell r="G272" t="str">
            <v>IL-Hourly Other</v>
          </cell>
          <cell r="H272">
            <v>226330.55</v>
          </cell>
          <cell r="I272">
            <v>0</v>
          </cell>
        </row>
        <row r="273">
          <cell r="A273">
            <v>2</v>
          </cell>
          <cell r="B273">
            <v>5042</v>
          </cell>
          <cell r="C273">
            <v>55051</v>
          </cell>
          <cell r="D273" t="str">
            <v>504255051</v>
          </cell>
          <cell r="E273" t="str">
            <v>504255051</v>
          </cell>
          <cell r="F273">
            <v>0</v>
          </cell>
          <cell r="G273" t="str">
            <v>IL - Hourly - OT</v>
          </cell>
          <cell r="H273">
            <v>23234.73</v>
          </cell>
          <cell r="I273">
            <v>0</v>
          </cell>
        </row>
        <row r="274">
          <cell r="A274">
            <v>2</v>
          </cell>
          <cell r="B274">
            <v>5042</v>
          </cell>
          <cell r="C274">
            <v>55053</v>
          </cell>
          <cell r="D274" t="str">
            <v>504255053</v>
          </cell>
          <cell r="E274" t="str">
            <v>504255053</v>
          </cell>
          <cell r="F274">
            <v>0</v>
          </cell>
          <cell r="G274" t="str">
            <v>IL - Hourly - DT</v>
          </cell>
          <cell r="H274">
            <v>799.46</v>
          </cell>
          <cell r="I274">
            <v>0</v>
          </cell>
        </row>
        <row r="275">
          <cell r="A275">
            <v>2</v>
          </cell>
          <cell r="B275">
            <v>5042</v>
          </cell>
          <cell r="C275">
            <v>55100</v>
          </cell>
          <cell r="D275" t="str">
            <v>504255100</v>
          </cell>
          <cell r="E275" t="str">
            <v>504255100</v>
          </cell>
          <cell r="F275">
            <v>0</v>
          </cell>
          <cell r="G275" t="str">
            <v>Employee Benefits</v>
          </cell>
          <cell r="H275">
            <v>111975.57</v>
          </cell>
          <cell r="I275">
            <v>0</v>
          </cell>
        </row>
        <row r="276">
          <cell r="A276">
            <v>2</v>
          </cell>
          <cell r="B276">
            <v>5042</v>
          </cell>
          <cell r="C276">
            <v>55215</v>
          </cell>
          <cell r="D276" t="str">
            <v>504255215</v>
          </cell>
          <cell r="E276" t="str">
            <v>504255215</v>
          </cell>
          <cell r="F276">
            <v>0</v>
          </cell>
          <cell r="G276" t="str">
            <v>Maint &amp; Repair Parts</v>
          </cell>
          <cell r="H276">
            <v>6029.71</v>
          </cell>
          <cell r="I276">
            <v>0</v>
          </cell>
        </row>
        <row r="277">
          <cell r="A277">
            <v>2</v>
          </cell>
          <cell r="B277">
            <v>5042</v>
          </cell>
          <cell r="C277">
            <v>55250</v>
          </cell>
          <cell r="D277" t="str">
            <v>504255250</v>
          </cell>
          <cell r="E277" t="str">
            <v>504255250</v>
          </cell>
          <cell r="F277">
            <v>0</v>
          </cell>
          <cell r="G277" t="str">
            <v>Plant Supply</v>
          </cell>
          <cell r="H277">
            <v>19901.490000000002</v>
          </cell>
          <cell r="I277">
            <v>0</v>
          </cell>
        </row>
        <row r="278">
          <cell r="A278">
            <v>2</v>
          </cell>
          <cell r="B278">
            <v>5042</v>
          </cell>
          <cell r="C278">
            <v>55300</v>
          </cell>
          <cell r="D278" t="str">
            <v>504255300</v>
          </cell>
          <cell r="E278" t="str">
            <v>504255300</v>
          </cell>
          <cell r="F278">
            <v>0</v>
          </cell>
          <cell r="G278" t="str">
            <v>Office Supplies</v>
          </cell>
          <cell r="H278">
            <v>308.81</v>
          </cell>
          <cell r="I278">
            <v>0</v>
          </cell>
        </row>
        <row r="279">
          <cell r="A279">
            <v>2</v>
          </cell>
          <cell r="B279">
            <v>5042</v>
          </cell>
          <cell r="C279">
            <v>55550</v>
          </cell>
          <cell r="D279" t="str">
            <v>504255550</v>
          </cell>
          <cell r="E279" t="str">
            <v>504255550</v>
          </cell>
          <cell r="F279">
            <v>0</v>
          </cell>
          <cell r="G279" t="str">
            <v>Outside Services</v>
          </cell>
          <cell r="H279">
            <v>2352.13</v>
          </cell>
          <cell r="I279">
            <v>0</v>
          </cell>
        </row>
        <row r="280">
          <cell r="A280">
            <v>2</v>
          </cell>
          <cell r="B280">
            <v>5042</v>
          </cell>
          <cell r="C280">
            <v>55551</v>
          </cell>
          <cell r="D280" t="str">
            <v>504255551</v>
          </cell>
          <cell r="E280" t="str">
            <v>504255551</v>
          </cell>
          <cell r="F280">
            <v>0</v>
          </cell>
          <cell r="G280" t="str">
            <v>PEST CONTROL</v>
          </cell>
          <cell r="H280">
            <v>59460.66</v>
          </cell>
          <cell r="I280">
            <v>0</v>
          </cell>
        </row>
        <row r="281">
          <cell r="A281">
            <v>2</v>
          </cell>
          <cell r="B281">
            <v>5042</v>
          </cell>
          <cell r="C281">
            <v>55800</v>
          </cell>
          <cell r="D281" t="str">
            <v>504255800</v>
          </cell>
          <cell r="E281" t="str">
            <v>504255800</v>
          </cell>
          <cell r="F281">
            <v>0</v>
          </cell>
          <cell r="G281" t="str">
            <v>Travel Expense</v>
          </cell>
          <cell r="H281">
            <v>63.2</v>
          </cell>
          <cell r="I281">
            <v>0</v>
          </cell>
        </row>
        <row r="282">
          <cell r="A282">
            <v>2</v>
          </cell>
          <cell r="B282">
            <v>5042</v>
          </cell>
          <cell r="C282">
            <v>55810</v>
          </cell>
          <cell r="D282" t="str">
            <v>504255810</v>
          </cell>
          <cell r="E282" t="str">
            <v>504255810</v>
          </cell>
          <cell r="F282">
            <v>0</v>
          </cell>
          <cell r="G282" t="str">
            <v>Employee Relations</v>
          </cell>
          <cell r="H282">
            <v>169.61</v>
          </cell>
          <cell r="I282">
            <v>0</v>
          </cell>
        </row>
        <row r="283">
          <cell r="A283">
            <v>2</v>
          </cell>
          <cell r="B283">
            <v>5050</v>
          </cell>
          <cell r="C283">
            <v>55000</v>
          </cell>
          <cell r="D283" t="str">
            <v>505055000</v>
          </cell>
          <cell r="E283" t="str">
            <v>505055000</v>
          </cell>
          <cell r="F283">
            <v>0</v>
          </cell>
          <cell r="G283" t="str">
            <v>IL-Salaries</v>
          </cell>
          <cell r="H283">
            <v>40306.86</v>
          </cell>
          <cell r="I283">
            <v>0</v>
          </cell>
        </row>
        <row r="284">
          <cell r="A284">
            <v>2</v>
          </cell>
          <cell r="B284">
            <v>5050</v>
          </cell>
          <cell r="C284">
            <v>55050</v>
          </cell>
          <cell r="D284" t="str">
            <v>505055050</v>
          </cell>
          <cell r="E284" t="str">
            <v>505055050</v>
          </cell>
          <cell r="F284">
            <v>0</v>
          </cell>
          <cell r="G284" t="str">
            <v>IL-Hourly Other</v>
          </cell>
          <cell r="H284">
            <v>2798.39</v>
          </cell>
          <cell r="I284">
            <v>0</v>
          </cell>
        </row>
        <row r="285">
          <cell r="A285">
            <v>2</v>
          </cell>
          <cell r="B285">
            <v>5050</v>
          </cell>
          <cell r="C285">
            <v>55051</v>
          </cell>
          <cell r="D285" t="str">
            <v>505055051</v>
          </cell>
          <cell r="E285" t="str">
            <v>505055051</v>
          </cell>
          <cell r="F285">
            <v>0</v>
          </cell>
          <cell r="G285" t="str">
            <v>IL - Hourly - OT</v>
          </cell>
          <cell r="H285">
            <v>4286.1400000000003</v>
          </cell>
          <cell r="I285">
            <v>0</v>
          </cell>
        </row>
        <row r="286">
          <cell r="A286">
            <v>2</v>
          </cell>
          <cell r="B286">
            <v>5050</v>
          </cell>
          <cell r="C286">
            <v>55100</v>
          </cell>
          <cell r="D286" t="str">
            <v>505055100</v>
          </cell>
          <cell r="E286" t="str">
            <v>505055100</v>
          </cell>
          <cell r="F286">
            <v>0</v>
          </cell>
          <cell r="G286" t="str">
            <v>Employee Benefits</v>
          </cell>
          <cell r="H286">
            <v>15639.16</v>
          </cell>
          <cell r="I286">
            <v>0</v>
          </cell>
        </row>
        <row r="287">
          <cell r="A287">
            <v>2</v>
          </cell>
          <cell r="B287">
            <v>5050</v>
          </cell>
          <cell r="C287">
            <v>55150</v>
          </cell>
          <cell r="D287" t="str">
            <v>505055150</v>
          </cell>
          <cell r="E287" t="str">
            <v>505055150</v>
          </cell>
          <cell r="F287">
            <v>0</v>
          </cell>
          <cell r="G287" t="str">
            <v>Fleet &amp; Other Fuel</v>
          </cell>
          <cell r="H287">
            <v>433.64</v>
          </cell>
          <cell r="I287">
            <v>0</v>
          </cell>
        </row>
        <row r="288">
          <cell r="A288">
            <v>2</v>
          </cell>
          <cell r="B288">
            <v>5050</v>
          </cell>
          <cell r="C288">
            <v>55205</v>
          </cell>
          <cell r="D288" t="str">
            <v>505055205</v>
          </cell>
          <cell r="E288" t="str">
            <v>505055205</v>
          </cell>
          <cell r="F288">
            <v>0</v>
          </cell>
          <cell r="G288" t="str">
            <v>Plant Supplies (Issued CS)</v>
          </cell>
          <cell r="H288">
            <v>579.99</v>
          </cell>
          <cell r="I288">
            <v>0</v>
          </cell>
        </row>
        <row r="289">
          <cell r="A289">
            <v>2</v>
          </cell>
          <cell r="B289">
            <v>5050</v>
          </cell>
          <cell r="C289">
            <v>55215</v>
          </cell>
          <cell r="D289" t="str">
            <v>505055215</v>
          </cell>
          <cell r="E289" t="str">
            <v>505055215</v>
          </cell>
          <cell r="F289">
            <v>0</v>
          </cell>
          <cell r="G289" t="str">
            <v>Maint &amp; Repair Parts</v>
          </cell>
          <cell r="H289">
            <v>740.37</v>
          </cell>
          <cell r="I289">
            <v>0</v>
          </cell>
        </row>
        <row r="290">
          <cell r="A290">
            <v>2</v>
          </cell>
          <cell r="B290">
            <v>5050</v>
          </cell>
          <cell r="C290">
            <v>55216</v>
          </cell>
          <cell r="D290" t="str">
            <v>505055216</v>
          </cell>
          <cell r="E290" t="str">
            <v>505055216</v>
          </cell>
          <cell r="F290">
            <v>0</v>
          </cell>
          <cell r="G290" t="str">
            <v>Maint Parts Issued Infor</v>
          </cell>
          <cell r="H290">
            <v>2484.6799999999998</v>
          </cell>
          <cell r="I290">
            <v>0</v>
          </cell>
        </row>
        <row r="291">
          <cell r="A291">
            <v>2</v>
          </cell>
          <cell r="B291">
            <v>5050</v>
          </cell>
          <cell r="C291">
            <v>55250</v>
          </cell>
          <cell r="D291" t="str">
            <v>505055250</v>
          </cell>
          <cell r="E291" t="str">
            <v>505055250</v>
          </cell>
          <cell r="F291">
            <v>0</v>
          </cell>
          <cell r="G291" t="str">
            <v>Plant Supply(Issued well Chem)</v>
          </cell>
          <cell r="H291">
            <v>61033.66</v>
          </cell>
          <cell r="I291">
            <v>0</v>
          </cell>
        </row>
        <row r="292">
          <cell r="A292">
            <v>2</v>
          </cell>
          <cell r="B292">
            <v>5050</v>
          </cell>
          <cell r="C292">
            <v>55550</v>
          </cell>
          <cell r="D292" t="str">
            <v>505055550</v>
          </cell>
          <cell r="E292" t="str">
            <v>505055550</v>
          </cell>
          <cell r="F292">
            <v>0</v>
          </cell>
          <cell r="G292" t="str">
            <v>Outside Services</v>
          </cell>
          <cell r="H292">
            <v>18965.27</v>
          </cell>
          <cell r="I292">
            <v>0</v>
          </cell>
        </row>
        <row r="293">
          <cell r="A293">
            <v>2</v>
          </cell>
          <cell r="B293">
            <v>5050</v>
          </cell>
          <cell r="C293">
            <v>55702</v>
          </cell>
          <cell r="D293" t="str">
            <v>505055702</v>
          </cell>
          <cell r="E293" t="str">
            <v>505055702</v>
          </cell>
          <cell r="F293">
            <v>0</v>
          </cell>
          <cell r="G293" t="str">
            <v>Insurance - Pollution</v>
          </cell>
          <cell r="H293">
            <v>24338.86</v>
          </cell>
          <cell r="I293">
            <v>0</v>
          </cell>
        </row>
        <row r="294">
          <cell r="A294">
            <v>2</v>
          </cell>
          <cell r="B294">
            <v>5050</v>
          </cell>
          <cell r="C294">
            <v>55750</v>
          </cell>
          <cell r="D294" t="str">
            <v>505055750</v>
          </cell>
          <cell r="E294" t="str">
            <v>505055750</v>
          </cell>
          <cell r="F294">
            <v>0</v>
          </cell>
          <cell r="G294" t="str">
            <v>Taxes - RE &amp; PP</v>
          </cell>
          <cell r="H294">
            <v>8944</v>
          </cell>
          <cell r="I294">
            <v>0</v>
          </cell>
        </row>
        <row r="295">
          <cell r="A295">
            <v>2</v>
          </cell>
          <cell r="B295">
            <v>5050</v>
          </cell>
          <cell r="C295">
            <v>55850</v>
          </cell>
          <cell r="D295" t="str">
            <v>505055850</v>
          </cell>
          <cell r="E295" t="str">
            <v>505055850</v>
          </cell>
          <cell r="F295">
            <v>0</v>
          </cell>
          <cell r="G295" t="str">
            <v>Utilities</v>
          </cell>
          <cell r="H295">
            <v>39488.67</v>
          </cell>
          <cell r="I295">
            <v>0</v>
          </cell>
        </row>
        <row r="296">
          <cell r="A296">
            <v>2</v>
          </cell>
          <cell r="B296">
            <v>5050</v>
          </cell>
          <cell r="C296">
            <v>58050</v>
          </cell>
          <cell r="D296" t="str">
            <v>505058050</v>
          </cell>
          <cell r="E296" t="str">
            <v>505058050</v>
          </cell>
          <cell r="F296">
            <v>0</v>
          </cell>
          <cell r="G296" t="str">
            <v>Depreciation - (Lagoon)</v>
          </cell>
          <cell r="H296">
            <v>62337.19</v>
          </cell>
          <cell r="I296">
            <v>0</v>
          </cell>
        </row>
        <row r="297">
          <cell r="A297">
            <v>2</v>
          </cell>
          <cell r="B297">
            <v>5100</v>
          </cell>
          <cell r="C297">
            <v>51800</v>
          </cell>
          <cell r="D297" t="str">
            <v>510051800</v>
          </cell>
          <cell r="E297" t="str">
            <v>510051800</v>
          </cell>
          <cell r="F297">
            <v>0</v>
          </cell>
          <cell r="G297" t="str">
            <v>Material Usage Variance</v>
          </cell>
          <cell r="H297">
            <v>0</v>
          </cell>
          <cell r="I297">
            <v>58038.78</v>
          </cell>
        </row>
        <row r="298">
          <cell r="A298">
            <v>2</v>
          </cell>
          <cell r="B298">
            <v>5100</v>
          </cell>
          <cell r="C298">
            <v>52000</v>
          </cell>
          <cell r="D298" t="str">
            <v>510052000</v>
          </cell>
          <cell r="E298" t="str">
            <v>510052000</v>
          </cell>
          <cell r="F298">
            <v>0</v>
          </cell>
          <cell r="G298" t="str">
            <v>Direct - Hourly</v>
          </cell>
          <cell r="H298">
            <v>391434.71</v>
          </cell>
          <cell r="I298">
            <v>0</v>
          </cell>
        </row>
        <row r="299">
          <cell r="A299">
            <v>2</v>
          </cell>
          <cell r="B299">
            <v>5100</v>
          </cell>
          <cell r="C299">
            <v>52001</v>
          </cell>
          <cell r="D299" t="str">
            <v>510052001</v>
          </cell>
          <cell r="E299" t="str">
            <v>510052001</v>
          </cell>
          <cell r="F299">
            <v>0</v>
          </cell>
          <cell r="G299" t="str">
            <v>Direct - Hourly - OT</v>
          </cell>
          <cell r="H299">
            <v>41623.42</v>
          </cell>
          <cell r="I299">
            <v>0</v>
          </cell>
        </row>
        <row r="300">
          <cell r="A300">
            <v>2</v>
          </cell>
          <cell r="B300">
            <v>5100</v>
          </cell>
          <cell r="C300">
            <v>52003</v>
          </cell>
          <cell r="D300" t="str">
            <v>510052003</v>
          </cell>
          <cell r="E300" t="str">
            <v>510052003</v>
          </cell>
          <cell r="F300">
            <v>0</v>
          </cell>
          <cell r="G300" t="str">
            <v>Direct - Hourly - DT</v>
          </cell>
          <cell r="H300">
            <v>1483.32</v>
          </cell>
          <cell r="I300">
            <v>0</v>
          </cell>
        </row>
        <row r="301">
          <cell r="A301">
            <v>2</v>
          </cell>
          <cell r="B301">
            <v>5100</v>
          </cell>
          <cell r="C301">
            <v>52005</v>
          </cell>
          <cell r="D301" t="str">
            <v>510052005</v>
          </cell>
          <cell r="E301" t="str">
            <v>510052005</v>
          </cell>
          <cell r="F301">
            <v>0</v>
          </cell>
          <cell r="G301" t="str">
            <v>Direct Labor- Salary</v>
          </cell>
          <cell r="H301">
            <v>67959.37</v>
          </cell>
          <cell r="I301">
            <v>0</v>
          </cell>
        </row>
        <row r="302">
          <cell r="A302">
            <v>2</v>
          </cell>
          <cell r="B302">
            <v>5100</v>
          </cell>
          <cell r="C302">
            <v>52100</v>
          </cell>
          <cell r="D302" t="str">
            <v>510052100</v>
          </cell>
          <cell r="E302" t="str">
            <v>510052100</v>
          </cell>
          <cell r="F302">
            <v>0</v>
          </cell>
          <cell r="G302" t="str">
            <v>Direct - Temp Labor</v>
          </cell>
          <cell r="H302">
            <v>15332.64</v>
          </cell>
          <cell r="I302">
            <v>0</v>
          </cell>
        </row>
        <row r="303">
          <cell r="A303">
            <v>2</v>
          </cell>
          <cell r="B303">
            <v>5100</v>
          </cell>
          <cell r="C303">
            <v>52200</v>
          </cell>
          <cell r="D303" t="str">
            <v>510052200</v>
          </cell>
          <cell r="E303" t="str">
            <v>510052200</v>
          </cell>
          <cell r="F303">
            <v>0</v>
          </cell>
          <cell r="G303" t="str">
            <v>Employee Benefits DL</v>
          </cell>
          <cell r="H303">
            <v>165825.26999999999</v>
          </cell>
          <cell r="I303">
            <v>0</v>
          </cell>
        </row>
        <row r="304">
          <cell r="A304">
            <v>2</v>
          </cell>
          <cell r="B304">
            <v>5100</v>
          </cell>
          <cell r="C304">
            <v>52999</v>
          </cell>
          <cell r="D304" t="str">
            <v>510052999</v>
          </cell>
          <cell r="E304" t="str">
            <v>510052999</v>
          </cell>
          <cell r="F304">
            <v>0</v>
          </cell>
          <cell r="G304" t="str">
            <v>Recovery - DL &amp; Benefits</v>
          </cell>
          <cell r="H304">
            <v>0</v>
          </cell>
          <cell r="I304">
            <v>571147.61</v>
          </cell>
        </row>
        <row r="305">
          <cell r="A305">
            <v>2</v>
          </cell>
          <cell r="B305">
            <v>5100</v>
          </cell>
          <cell r="C305">
            <v>54996</v>
          </cell>
          <cell r="D305" t="str">
            <v>510054996</v>
          </cell>
          <cell r="E305" t="str">
            <v>510054996</v>
          </cell>
          <cell r="F305">
            <v>0</v>
          </cell>
          <cell r="G305" t="str">
            <v>Recovery - Variable OH</v>
          </cell>
          <cell r="H305">
            <v>0</v>
          </cell>
          <cell r="I305">
            <v>315943.07</v>
          </cell>
        </row>
        <row r="306">
          <cell r="A306">
            <v>2</v>
          </cell>
          <cell r="B306">
            <v>5100</v>
          </cell>
          <cell r="C306">
            <v>55205</v>
          </cell>
          <cell r="D306" t="str">
            <v>510055205</v>
          </cell>
          <cell r="E306" t="str">
            <v>510055205</v>
          </cell>
          <cell r="F306">
            <v>0</v>
          </cell>
          <cell r="G306" t="str">
            <v>Plant Supplies Issued CS</v>
          </cell>
          <cell r="H306">
            <v>14.27</v>
          </cell>
          <cell r="I306">
            <v>0</v>
          </cell>
        </row>
        <row r="307">
          <cell r="A307">
            <v>2</v>
          </cell>
          <cell r="B307">
            <v>5100</v>
          </cell>
          <cell r="C307">
            <v>55215</v>
          </cell>
          <cell r="D307" t="str">
            <v>510055215</v>
          </cell>
          <cell r="E307" t="str">
            <v>510055215</v>
          </cell>
          <cell r="F307">
            <v>0</v>
          </cell>
          <cell r="G307" t="str">
            <v>Maint &amp; Repair Parts</v>
          </cell>
          <cell r="H307">
            <v>45963.6</v>
          </cell>
          <cell r="I307">
            <v>0</v>
          </cell>
        </row>
        <row r="308">
          <cell r="A308">
            <v>2</v>
          </cell>
          <cell r="B308">
            <v>5100</v>
          </cell>
          <cell r="C308">
            <v>55216</v>
          </cell>
          <cell r="D308" t="str">
            <v>510055216</v>
          </cell>
          <cell r="E308" t="str">
            <v>510055216</v>
          </cell>
          <cell r="F308">
            <v>0</v>
          </cell>
          <cell r="G308" t="str">
            <v>Maint Parts Issued Infor</v>
          </cell>
          <cell r="H308">
            <v>142259.94</v>
          </cell>
          <cell r="I308">
            <v>0</v>
          </cell>
        </row>
        <row r="309">
          <cell r="A309">
            <v>2</v>
          </cell>
          <cell r="B309">
            <v>5100</v>
          </cell>
          <cell r="C309">
            <v>58050</v>
          </cell>
          <cell r="D309" t="str">
            <v>510058050</v>
          </cell>
          <cell r="E309" t="str">
            <v>510058050</v>
          </cell>
          <cell r="F309">
            <v>0</v>
          </cell>
          <cell r="G309" t="str">
            <v>Depreciation - (Mfg)</v>
          </cell>
          <cell r="H309">
            <v>19821.310000000001</v>
          </cell>
          <cell r="I309">
            <v>0</v>
          </cell>
        </row>
        <row r="310">
          <cell r="A310">
            <v>2</v>
          </cell>
          <cell r="B310">
            <v>5100</v>
          </cell>
          <cell r="C310">
            <v>58999</v>
          </cell>
          <cell r="D310" t="str">
            <v>510058999</v>
          </cell>
          <cell r="E310" t="str">
            <v>510058999</v>
          </cell>
          <cell r="F310">
            <v>0</v>
          </cell>
          <cell r="G310" t="str">
            <v>Recovery - Fixed OH</v>
          </cell>
          <cell r="H310">
            <v>1095.6199999999999</v>
          </cell>
          <cell r="I310">
            <v>0</v>
          </cell>
        </row>
        <row r="311">
          <cell r="A311">
            <v>2</v>
          </cell>
          <cell r="B311">
            <v>5110</v>
          </cell>
          <cell r="C311">
            <v>51800</v>
          </cell>
          <cell r="D311" t="str">
            <v>511051800</v>
          </cell>
          <cell r="E311" t="str">
            <v>511051800</v>
          </cell>
          <cell r="F311">
            <v>0</v>
          </cell>
          <cell r="G311" t="str">
            <v>Material Usage Variance</v>
          </cell>
          <cell r="H311">
            <v>0</v>
          </cell>
          <cell r="I311">
            <v>119930.26</v>
          </cell>
        </row>
        <row r="312">
          <cell r="A312">
            <v>2</v>
          </cell>
          <cell r="B312">
            <v>5110</v>
          </cell>
          <cell r="C312">
            <v>51850</v>
          </cell>
          <cell r="D312" t="str">
            <v>511051850</v>
          </cell>
          <cell r="E312" t="str">
            <v>511051850</v>
          </cell>
          <cell r="F312">
            <v>0</v>
          </cell>
          <cell r="G312" t="str">
            <v>Material MO Adjustmnt Variance</v>
          </cell>
          <cell r="H312">
            <v>32203.82</v>
          </cell>
          <cell r="I312">
            <v>0</v>
          </cell>
        </row>
        <row r="313">
          <cell r="A313">
            <v>2</v>
          </cell>
          <cell r="B313">
            <v>5110</v>
          </cell>
          <cell r="C313">
            <v>52000</v>
          </cell>
          <cell r="D313" t="str">
            <v>511052000</v>
          </cell>
          <cell r="E313" t="str">
            <v>511052000</v>
          </cell>
          <cell r="F313">
            <v>0</v>
          </cell>
          <cell r="G313" t="str">
            <v>Direct - Hourly</v>
          </cell>
          <cell r="H313">
            <v>397919.56</v>
          </cell>
          <cell r="I313">
            <v>0</v>
          </cell>
        </row>
        <row r="314">
          <cell r="A314">
            <v>2</v>
          </cell>
          <cell r="B314">
            <v>5110</v>
          </cell>
          <cell r="C314">
            <v>52001</v>
          </cell>
          <cell r="D314" t="str">
            <v>511052001</v>
          </cell>
          <cell r="E314" t="str">
            <v>511052001</v>
          </cell>
          <cell r="F314">
            <v>0</v>
          </cell>
          <cell r="G314" t="str">
            <v>Direct - Hourly - OT</v>
          </cell>
          <cell r="H314">
            <v>51214.19</v>
          </cell>
          <cell r="I314">
            <v>0</v>
          </cell>
        </row>
        <row r="315">
          <cell r="A315">
            <v>2</v>
          </cell>
          <cell r="B315">
            <v>5110</v>
          </cell>
          <cell r="C315">
            <v>52003</v>
          </cell>
          <cell r="D315" t="str">
            <v>511052003</v>
          </cell>
          <cell r="E315" t="str">
            <v>511052003</v>
          </cell>
          <cell r="F315">
            <v>0</v>
          </cell>
          <cell r="G315" t="str">
            <v>Direct - Hourly - DT</v>
          </cell>
          <cell r="H315">
            <v>1464.44</v>
          </cell>
          <cell r="I315">
            <v>0</v>
          </cell>
        </row>
        <row r="316">
          <cell r="A316">
            <v>2</v>
          </cell>
          <cell r="B316">
            <v>5110</v>
          </cell>
          <cell r="C316">
            <v>52005</v>
          </cell>
          <cell r="D316" t="str">
            <v>511052005</v>
          </cell>
          <cell r="E316" t="str">
            <v>511052005</v>
          </cell>
          <cell r="F316">
            <v>0</v>
          </cell>
          <cell r="G316" t="str">
            <v>Direct Labor- Salary</v>
          </cell>
          <cell r="H316">
            <v>42693.49</v>
          </cell>
          <cell r="I316">
            <v>0</v>
          </cell>
        </row>
        <row r="317">
          <cell r="A317">
            <v>2</v>
          </cell>
          <cell r="B317">
            <v>5110</v>
          </cell>
          <cell r="C317">
            <v>52200</v>
          </cell>
          <cell r="D317" t="str">
            <v>511052200</v>
          </cell>
          <cell r="E317" t="str">
            <v>511052200</v>
          </cell>
          <cell r="F317">
            <v>0</v>
          </cell>
          <cell r="G317" t="str">
            <v>Employee Benefits DL</v>
          </cell>
          <cell r="H317">
            <v>162302.98000000001</v>
          </cell>
          <cell r="I317">
            <v>0</v>
          </cell>
        </row>
        <row r="318">
          <cell r="A318">
            <v>2</v>
          </cell>
          <cell r="B318">
            <v>5110</v>
          </cell>
          <cell r="C318">
            <v>52999</v>
          </cell>
          <cell r="D318" t="str">
            <v>511052999</v>
          </cell>
          <cell r="E318" t="str">
            <v>511052999</v>
          </cell>
          <cell r="F318">
            <v>0</v>
          </cell>
          <cell r="G318" t="str">
            <v>Recovery - DL &amp; Benefits</v>
          </cell>
          <cell r="H318">
            <v>0</v>
          </cell>
          <cell r="I318">
            <v>515837.95</v>
          </cell>
        </row>
        <row r="319">
          <cell r="A319">
            <v>2</v>
          </cell>
          <cell r="B319">
            <v>5110</v>
          </cell>
          <cell r="C319">
            <v>54996</v>
          </cell>
          <cell r="D319" t="str">
            <v>511054996</v>
          </cell>
          <cell r="E319" t="str">
            <v>511054996</v>
          </cell>
          <cell r="F319">
            <v>0</v>
          </cell>
          <cell r="G319" t="str">
            <v>Recovery - Variable OH</v>
          </cell>
          <cell r="H319">
            <v>0</v>
          </cell>
          <cell r="I319">
            <v>583175.56000000006</v>
          </cell>
        </row>
        <row r="320">
          <cell r="A320">
            <v>2</v>
          </cell>
          <cell r="B320">
            <v>5110</v>
          </cell>
          <cell r="C320">
            <v>55205</v>
          </cell>
          <cell r="D320" t="str">
            <v>511055205</v>
          </cell>
          <cell r="E320" t="str">
            <v>511055205</v>
          </cell>
          <cell r="F320">
            <v>0</v>
          </cell>
          <cell r="G320" t="str">
            <v>Plant Supplies Issued CS</v>
          </cell>
          <cell r="H320">
            <v>273.86</v>
          </cell>
          <cell r="I320">
            <v>0</v>
          </cell>
        </row>
        <row r="321">
          <cell r="A321">
            <v>2</v>
          </cell>
          <cell r="B321">
            <v>5110</v>
          </cell>
          <cell r="C321">
            <v>55215</v>
          </cell>
          <cell r="D321" t="str">
            <v>511055215</v>
          </cell>
          <cell r="E321" t="str">
            <v>511055215</v>
          </cell>
          <cell r="F321">
            <v>0</v>
          </cell>
          <cell r="G321" t="str">
            <v>Maint &amp; Repair Parts</v>
          </cell>
          <cell r="H321">
            <v>56155.79</v>
          </cell>
          <cell r="I321">
            <v>0</v>
          </cell>
        </row>
        <row r="322">
          <cell r="A322">
            <v>2</v>
          </cell>
          <cell r="B322">
            <v>5110</v>
          </cell>
          <cell r="C322">
            <v>55216</v>
          </cell>
          <cell r="D322" t="str">
            <v>511055216</v>
          </cell>
          <cell r="E322" t="str">
            <v>511055216</v>
          </cell>
          <cell r="F322">
            <v>0</v>
          </cell>
          <cell r="G322" t="str">
            <v>Maint Parts Issued Infor</v>
          </cell>
          <cell r="H322">
            <v>68554.720000000001</v>
          </cell>
          <cell r="I322">
            <v>0</v>
          </cell>
        </row>
        <row r="323">
          <cell r="A323">
            <v>2</v>
          </cell>
          <cell r="B323">
            <v>5110</v>
          </cell>
          <cell r="C323">
            <v>55250</v>
          </cell>
          <cell r="D323" t="str">
            <v>511055250</v>
          </cell>
          <cell r="E323" t="str">
            <v>511055250</v>
          </cell>
          <cell r="F323">
            <v>0</v>
          </cell>
          <cell r="G323" t="str">
            <v>Plant Supply</v>
          </cell>
          <cell r="H323">
            <v>3418.36</v>
          </cell>
          <cell r="I323">
            <v>0</v>
          </cell>
        </row>
        <row r="324">
          <cell r="A324">
            <v>2</v>
          </cell>
          <cell r="B324">
            <v>5110</v>
          </cell>
          <cell r="C324">
            <v>58050</v>
          </cell>
          <cell r="D324" t="str">
            <v>511058050</v>
          </cell>
          <cell r="E324" t="str">
            <v>511058050</v>
          </cell>
          <cell r="F324">
            <v>0</v>
          </cell>
          <cell r="G324" t="str">
            <v>Depreciation - (Mfg)</v>
          </cell>
          <cell r="H324">
            <v>98035.38</v>
          </cell>
          <cell r="I324">
            <v>0</v>
          </cell>
        </row>
        <row r="325">
          <cell r="A325">
            <v>2</v>
          </cell>
          <cell r="B325">
            <v>5110</v>
          </cell>
          <cell r="C325">
            <v>58999</v>
          </cell>
          <cell r="D325" t="str">
            <v>511058999</v>
          </cell>
          <cell r="E325" t="str">
            <v>511058999</v>
          </cell>
          <cell r="F325">
            <v>0</v>
          </cell>
          <cell r="G325" t="str">
            <v>Recovery - Fixed OH</v>
          </cell>
          <cell r="H325">
            <v>0</v>
          </cell>
          <cell r="I325">
            <v>4.8099999999999996</v>
          </cell>
        </row>
        <row r="326">
          <cell r="A326">
            <v>2</v>
          </cell>
          <cell r="B326">
            <v>5120</v>
          </cell>
          <cell r="C326">
            <v>51800</v>
          </cell>
          <cell r="D326" t="str">
            <v>512051800</v>
          </cell>
          <cell r="E326" t="str">
            <v>512051800</v>
          </cell>
          <cell r="F326">
            <v>0</v>
          </cell>
          <cell r="G326" t="str">
            <v>Material Usage Variance</v>
          </cell>
          <cell r="H326">
            <v>0</v>
          </cell>
          <cell r="I326">
            <v>2558.36</v>
          </cell>
        </row>
        <row r="327">
          <cell r="A327">
            <v>2</v>
          </cell>
          <cell r="B327">
            <v>5120</v>
          </cell>
          <cell r="C327">
            <v>52999</v>
          </cell>
          <cell r="D327" t="str">
            <v>512052999</v>
          </cell>
          <cell r="E327" t="str">
            <v>512052999</v>
          </cell>
          <cell r="F327">
            <v>0</v>
          </cell>
          <cell r="G327" t="str">
            <v>Recovery - DL &amp; Benefits</v>
          </cell>
          <cell r="H327">
            <v>0</v>
          </cell>
          <cell r="I327">
            <v>25307.48</v>
          </cell>
        </row>
        <row r="328">
          <cell r="A328">
            <v>2</v>
          </cell>
          <cell r="B328">
            <v>5120</v>
          </cell>
          <cell r="C328">
            <v>54996</v>
          </cell>
          <cell r="D328" t="str">
            <v>512054996</v>
          </cell>
          <cell r="E328" t="str">
            <v>512054996</v>
          </cell>
          <cell r="F328">
            <v>0</v>
          </cell>
          <cell r="G328" t="str">
            <v>Recovery - Variable OH</v>
          </cell>
          <cell r="H328">
            <v>0</v>
          </cell>
          <cell r="I328">
            <v>14891.28</v>
          </cell>
        </row>
        <row r="329">
          <cell r="A329">
            <v>2</v>
          </cell>
          <cell r="B329">
            <v>5120</v>
          </cell>
          <cell r="C329">
            <v>55205</v>
          </cell>
          <cell r="D329" t="str">
            <v>512055205</v>
          </cell>
          <cell r="E329" t="str">
            <v>512055205</v>
          </cell>
          <cell r="F329">
            <v>0</v>
          </cell>
          <cell r="G329" t="str">
            <v>Plant Supplies Issued CS</v>
          </cell>
          <cell r="H329">
            <v>0</v>
          </cell>
          <cell r="I329">
            <v>4.09</v>
          </cell>
        </row>
        <row r="330">
          <cell r="A330">
            <v>2</v>
          </cell>
          <cell r="B330">
            <v>5120</v>
          </cell>
          <cell r="C330">
            <v>55216</v>
          </cell>
          <cell r="D330" t="str">
            <v>512055216</v>
          </cell>
          <cell r="E330" t="str">
            <v>512055216</v>
          </cell>
          <cell r="F330">
            <v>0</v>
          </cell>
          <cell r="G330" t="str">
            <v>Maint Parts Issued Infor</v>
          </cell>
          <cell r="H330">
            <v>82.17</v>
          </cell>
          <cell r="I330">
            <v>0</v>
          </cell>
        </row>
        <row r="331">
          <cell r="A331">
            <v>2</v>
          </cell>
          <cell r="B331">
            <v>5120</v>
          </cell>
          <cell r="C331">
            <v>58050</v>
          </cell>
          <cell r="D331" t="str">
            <v>512058050</v>
          </cell>
          <cell r="E331" t="str">
            <v>512058050</v>
          </cell>
          <cell r="F331">
            <v>0</v>
          </cell>
          <cell r="G331" t="str">
            <v>Depreciation - (Mfg)</v>
          </cell>
          <cell r="H331">
            <v>2566.5</v>
          </cell>
          <cell r="I331">
            <v>0</v>
          </cell>
        </row>
        <row r="332">
          <cell r="A332">
            <v>2</v>
          </cell>
          <cell r="B332">
            <v>5120</v>
          </cell>
          <cell r="C332">
            <v>58999</v>
          </cell>
          <cell r="D332" t="str">
            <v>512058999</v>
          </cell>
          <cell r="E332" t="str">
            <v>512058999</v>
          </cell>
          <cell r="F332">
            <v>0</v>
          </cell>
          <cell r="G332" t="str">
            <v>Recovery - Fixed OH</v>
          </cell>
          <cell r="H332">
            <v>0</v>
          </cell>
          <cell r="I332">
            <v>0.24</v>
          </cell>
        </row>
        <row r="333">
          <cell r="A333">
            <v>2</v>
          </cell>
          <cell r="B333">
            <v>5130</v>
          </cell>
          <cell r="C333">
            <v>52000</v>
          </cell>
          <cell r="D333" t="str">
            <v>513052000</v>
          </cell>
          <cell r="E333" t="str">
            <v>513052000</v>
          </cell>
          <cell r="F333">
            <v>0</v>
          </cell>
          <cell r="G333" t="str">
            <v>Direct - Hourly</v>
          </cell>
          <cell r="H333">
            <v>1487857.57</v>
          </cell>
          <cell r="I333">
            <v>0</v>
          </cell>
        </row>
        <row r="334">
          <cell r="A334">
            <v>2</v>
          </cell>
          <cell r="B334">
            <v>5130</v>
          </cell>
          <cell r="C334">
            <v>52001</v>
          </cell>
          <cell r="D334" t="str">
            <v>513052001</v>
          </cell>
          <cell r="E334" t="str">
            <v>513052001</v>
          </cell>
          <cell r="F334">
            <v>0</v>
          </cell>
          <cell r="G334" t="str">
            <v>Direct - Hourly - OT</v>
          </cell>
          <cell r="H334">
            <v>192750.67</v>
          </cell>
          <cell r="I334">
            <v>0</v>
          </cell>
        </row>
        <row r="335">
          <cell r="A335">
            <v>2</v>
          </cell>
          <cell r="B335">
            <v>5130</v>
          </cell>
          <cell r="C335">
            <v>52003</v>
          </cell>
          <cell r="D335" t="str">
            <v>513052003</v>
          </cell>
          <cell r="E335" t="str">
            <v>513052003</v>
          </cell>
          <cell r="F335">
            <v>0</v>
          </cell>
          <cell r="G335" t="str">
            <v>Direct - Hourly - DT</v>
          </cell>
          <cell r="H335">
            <v>23649.43</v>
          </cell>
          <cell r="I335">
            <v>0</v>
          </cell>
        </row>
        <row r="336">
          <cell r="A336">
            <v>2</v>
          </cell>
          <cell r="B336">
            <v>5130</v>
          </cell>
          <cell r="C336">
            <v>52005</v>
          </cell>
          <cell r="D336" t="str">
            <v>513052005</v>
          </cell>
          <cell r="E336" t="str">
            <v>513052005</v>
          </cell>
          <cell r="F336">
            <v>0</v>
          </cell>
          <cell r="G336" t="str">
            <v>Direct Labor- Salary</v>
          </cell>
          <cell r="H336">
            <v>219987.56</v>
          </cell>
          <cell r="I336">
            <v>0</v>
          </cell>
        </row>
        <row r="337">
          <cell r="A337">
            <v>2</v>
          </cell>
          <cell r="B337">
            <v>5130</v>
          </cell>
          <cell r="C337">
            <v>52100</v>
          </cell>
          <cell r="D337" t="str">
            <v>513052100</v>
          </cell>
          <cell r="E337" t="str">
            <v>513052100</v>
          </cell>
          <cell r="F337">
            <v>0</v>
          </cell>
          <cell r="G337" t="str">
            <v>Direct - Temp Labor</v>
          </cell>
          <cell r="H337">
            <v>1310.32</v>
          </cell>
          <cell r="I337">
            <v>0</v>
          </cell>
        </row>
        <row r="338">
          <cell r="A338">
            <v>2</v>
          </cell>
          <cell r="B338">
            <v>5130</v>
          </cell>
          <cell r="C338">
            <v>52200</v>
          </cell>
          <cell r="D338" t="str">
            <v>513052200</v>
          </cell>
          <cell r="E338" t="str">
            <v>513052200</v>
          </cell>
          <cell r="F338">
            <v>0</v>
          </cell>
          <cell r="G338" t="str">
            <v>Employee Benefits DL</v>
          </cell>
          <cell r="H338">
            <v>635000.92000000004</v>
          </cell>
          <cell r="I338">
            <v>0</v>
          </cell>
        </row>
        <row r="339">
          <cell r="A339">
            <v>2</v>
          </cell>
          <cell r="B339">
            <v>5130</v>
          </cell>
          <cell r="C339">
            <v>52999</v>
          </cell>
          <cell r="D339" t="str">
            <v>513052999</v>
          </cell>
          <cell r="E339" t="str">
            <v>513052999</v>
          </cell>
          <cell r="F339">
            <v>0</v>
          </cell>
          <cell r="G339" t="str">
            <v>Recovery - DL &amp; Benefits</v>
          </cell>
          <cell r="H339">
            <v>0</v>
          </cell>
          <cell r="I339">
            <v>1823605.88</v>
          </cell>
        </row>
        <row r="340">
          <cell r="A340">
            <v>2</v>
          </cell>
          <cell r="B340">
            <v>5130</v>
          </cell>
          <cell r="C340">
            <v>53500</v>
          </cell>
          <cell r="D340" t="str">
            <v>513053500</v>
          </cell>
          <cell r="E340" t="str">
            <v>513053500</v>
          </cell>
          <cell r="F340">
            <v>0</v>
          </cell>
          <cell r="G340" t="str">
            <v>Electric</v>
          </cell>
          <cell r="H340">
            <v>278308.12</v>
          </cell>
          <cell r="I340">
            <v>0</v>
          </cell>
        </row>
        <row r="341">
          <cell r="A341">
            <v>2</v>
          </cell>
          <cell r="B341">
            <v>5130</v>
          </cell>
          <cell r="C341">
            <v>54996</v>
          </cell>
          <cell r="D341" t="str">
            <v>513054996</v>
          </cell>
          <cell r="E341" t="str">
            <v>513054996</v>
          </cell>
          <cell r="F341">
            <v>0</v>
          </cell>
          <cell r="G341" t="str">
            <v>Recovery - Variable OH</v>
          </cell>
          <cell r="H341">
            <v>0</v>
          </cell>
          <cell r="I341">
            <v>828778.92</v>
          </cell>
        </row>
        <row r="342">
          <cell r="A342">
            <v>2</v>
          </cell>
          <cell r="B342">
            <v>5130</v>
          </cell>
          <cell r="C342">
            <v>55205</v>
          </cell>
          <cell r="D342" t="str">
            <v>513055205</v>
          </cell>
          <cell r="E342" t="str">
            <v>513055205</v>
          </cell>
          <cell r="F342">
            <v>0</v>
          </cell>
          <cell r="G342" t="str">
            <v>Plant Supplies Issued CS</v>
          </cell>
          <cell r="H342">
            <v>1030.72</v>
          </cell>
          <cell r="I342">
            <v>0</v>
          </cell>
        </row>
        <row r="343">
          <cell r="A343">
            <v>2</v>
          </cell>
          <cell r="B343">
            <v>5130</v>
          </cell>
          <cell r="C343">
            <v>55215</v>
          </cell>
          <cell r="D343" t="str">
            <v>513055215</v>
          </cell>
          <cell r="E343" t="str">
            <v>513055215</v>
          </cell>
          <cell r="F343">
            <v>0</v>
          </cell>
          <cell r="G343" t="str">
            <v>Maint &amp; Repair Parts</v>
          </cell>
          <cell r="H343">
            <v>192396.39</v>
          </cell>
          <cell r="I343">
            <v>0</v>
          </cell>
        </row>
        <row r="344">
          <cell r="A344">
            <v>2</v>
          </cell>
          <cell r="B344">
            <v>5130</v>
          </cell>
          <cell r="C344">
            <v>55216</v>
          </cell>
          <cell r="D344" t="str">
            <v>513055216</v>
          </cell>
          <cell r="E344" t="str">
            <v>513055216</v>
          </cell>
          <cell r="F344">
            <v>0</v>
          </cell>
          <cell r="G344" t="str">
            <v>Maint Parts Issued Infor</v>
          </cell>
          <cell r="H344">
            <v>700183.47</v>
          </cell>
          <cell r="I344">
            <v>0</v>
          </cell>
        </row>
        <row r="345">
          <cell r="A345">
            <v>2</v>
          </cell>
          <cell r="B345">
            <v>5130</v>
          </cell>
          <cell r="C345">
            <v>55250</v>
          </cell>
          <cell r="D345" t="str">
            <v>513055250</v>
          </cell>
          <cell r="E345" t="str">
            <v>513055250</v>
          </cell>
          <cell r="F345">
            <v>0</v>
          </cell>
          <cell r="G345" t="str">
            <v>Plant Supply</v>
          </cell>
          <cell r="H345">
            <v>7195.06</v>
          </cell>
          <cell r="I345">
            <v>0</v>
          </cell>
        </row>
        <row r="346">
          <cell r="A346">
            <v>2</v>
          </cell>
          <cell r="B346">
            <v>5130</v>
          </cell>
          <cell r="C346">
            <v>55400</v>
          </cell>
          <cell r="D346" t="str">
            <v>513055400</v>
          </cell>
          <cell r="E346" t="str">
            <v>513055400</v>
          </cell>
          <cell r="F346">
            <v>0</v>
          </cell>
          <cell r="G346" t="str">
            <v>Repairs &amp; Maint - Equip</v>
          </cell>
          <cell r="H346">
            <v>15888.44</v>
          </cell>
          <cell r="I346">
            <v>0</v>
          </cell>
        </row>
        <row r="347">
          <cell r="A347">
            <v>2</v>
          </cell>
          <cell r="B347">
            <v>5130</v>
          </cell>
          <cell r="C347">
            <v>58050</v>
          </cell>
          <cell r="D347" t="str">
            <v>513058050</v>
          </cell>
          <cell r="E347" t="str">
            <v>513058050</v>
          </cell>
          <cell r="F347">
            <v>0</v>
          </cell>
          <cell r="G347" t="str">
            <v>Depreciation - (Mfg)</v>
          </cell>
          <cell r="H347">
            <v>819031.39</v>
          </cell>
          <cell r="I347">
            <v>0</v>
          </cell>
        </row>
        <row r="348">
          <cell r="A348">
            <v>2</v>
          </cell>
          <cell r="B348">
            <v>5140</v>
          </cell>
          <cell r="C348">
            <v>51800</v>
          </cell>
          <cell r="D348" t="str">
            <v>514051800</v>
          </cell>
          <cell r="E348" t="str">
            <v>514051800</v>
          </cell>
          <cell r="F348">
            <v>0</v>
          </cell>
          <cell r="G348" t="str">
            <v>Material Usage Variance</v>
          </cell>
          <cell r="H348">
            <v>0</v>
          </cell>
          <cell r="I348">
            <v>296474.86</v>
          </cell>
        </row>
        <row r="349">
          <cell r="A349">
            <v>2</v>
          </cell>
          <cell r="B349">
            <v>5140</v>
          </cell>
          <cell r="C349">
            <v>51850</v>
          </cell>
          <cell r="D349" t="str">
            <v>514051850</v>
          </cell>
          <cell r="E349" t="str">
            <v>514051850</v>
          </cell>
          <cell r="F349">
            <v>0</v>
          </cell>
          <cell r="G349" t="str">
            <v>Material MO Adjustmnt Variance</v>
          </cell>
          <cell r="H349">
            <v>119588.91</v>
          </cell>
          <cell r="I349">
            <v>0</v>
          </cell>
        </row>
        <row r="350">
          <cell r="A350">
            <v>2</v>
          </cell>
          <cell r="B350">
            <v>5140</v>
          </cell>
          <cell r="C350">
            <v>52000</v>
          </cell>
          <cell r="D350" t="str">
            <v>514052000</v>
          </cell>
          <cell r="E350" t="str">
            <v>514052000</v>
          </cell>
          <cell r="F350">
            <v>0</v>
          </cell>
          <cell r="G350" t="str">
            <v>Direct - Hourly</v>
          </cell>
          <cell r="H350">
            <v>2139188.7999999998</v>
          </cell>
          <cell r="I350">
            <v>0</v>
          </cell>
        </row>
        <row r="351">
          <cell r="A351">
            <v>2</v>
          </cell>
          <cell r="B351">
            <v>5140</v>
          </cell>
          <cell r="C351">
            <v>52001</v>
          </cell>
          <cell r="D351" t="str">
            <v>514052001</v>
          </cell>
          <cell r="E351" t="str">
            <v>514052001</v>
          </cell>
          <cell r="F351">
            <v>0</v>
          </cell>
          <cell r="G351" t="str">
            <v>Direct - Hourly - OT</v>
          </cell>
          <cell r="H351">
            <v>230814.3</v>
          </cell>
          <cell r="I351">
            <v>0</v>
          </cell>
        </row>
        <row r="352">
          <cell r="A352">
            <v>2</v>
          </cell>
          <cell r="B352">
            <v>5140</v>
          </cell>
          <cell r="C352">
            <v>52003</v>
          </cell>
          <cell r="D352" t="str">
            <v>514052003</v>
          </cell>
          <cell r="E352" t="str">
            <v>514052003</v>
          </cell>
          <cell r="F352">
            <v>0</v>
          </cell>
          <cell r="G352" t="str">
            <v>Direct - Hourly - DT</v>
          </cell>
          <cell r="H352">
            <v>30603.919999999998</v>
          </cell>
          <cell r="I352">
            <v>0</v>
          </cell>
        </row>
        <row r="353">
          <cell r="A353">
            <v>2</v>
          </cell>
          <cell r="B353">
            <v>5140</v>
          </cell>
          <cell r="C353">
            <v>52005</v>
          </cell>
          <cell r="D353" t="str">
            <v>514052005</v>
          </cell>
          <cell r="E353" t="str">
            <v>514052005</v>
          </cell>
          <cell r="F353">
            <v>0</v>
          </cell>
          <cell r="G353" t="str">
            <v>Direct Labor- Salary</v>
          </cell>
          <cell r="H353">
            <v>198459.22</v>
          </cell>
          <cell r="I353">
            <v>0</v>
          </cell>
        </row>
        <row r="354">
          <cell r="A354">
            <v>2</v>
          </cell>
          <cell r="B354">
            <v>5140</v>
          </cell>
          <cell r="C354">
            <v>52020</v>
          </cell>
          <cell r="D354" t="str">
            <v>514052020</v>
          </cell>
          <cell r="E354" t="str">
            <v>514052020</v>
          </cell>
          <cell r="F354">
            <v>0</v>
          </cell>
          <cell r="G354" t="str">
            <v>Direct Labor - Rework</v>
          </cell>
          <cell r="H354">
            <v>7633.73</v>
          </cell>
          <cell r="I354">
            <v>0</v>
          </cell>
        </row>
        <row r="355">
          <cell r="A355">
            <v>2</v>
          </cell>
          <cell r="B355">
            <v>5140</v>
          </cell>
          <cell r="C355">
            <v>52100</v>
          </cell>
          <cell r="D355" t="str">
            <v>514052100</v>
          </cell>
          <cell r="E355" t="str">
            <v>514052100</v>
          </cell>
          <cell r="F355">
            <v>0</v>
          </cell>
          <cell r="G355" t="str">
            <v>Direct - Temp Labor</v>
          </cell>
          <cell r="H355">
            <v>113513.24</v>
          </cell>
          <cell r="I355">
            <v>0</v>
          </cell>
        </row>
        <row r="356">
          <cell r="A356">
            <v>2</v>
          </cell>
          <cell r="B356">
            <v>5140</v>
          </cell>
          <cell r="C356">
            <v>52200</v>
          </cell>
          <cell r="D356" t="str">
            <v>514052200</v>
          </cell>
          <cell r="E356" t="str">
            <v>514052200</v>
          </cell>
          <cell r="F356">
            <v>0</v>
          </cell>
          <cell r="G356" t="str">
            <v>Employee Benefits DL</v>
          </cell>
          <cell r="H356">
            <v>860210.99</v>
          </cell>
          <cell r="I356">
            <v>0</v>
          </cell>
        </row>
        <row r="357">
          <cell r="A357">
            <v>2</v>
          </cell>
          <cell r="B357">
            <v>5140</v>
          </cell>
          <cell r="C357">
            <v>52999</v>
          </cell>
          <cell r="D357" t="str">
            <v>514052999</v>
          </cell>
          <cell r="E357" t="str">
            <v>514052999</v>
          </cell>
          <cell r="F357">
            <v>0</v>
          </cell>
          <cell r="G357" t="str">
            <v>Recovery - DL &amp; Benefits</v>
          </cell>
          <cell r="H357">
            <v>0</v>
          </cell>
          <cell r="I357">
            <v>3390078.04</v>
          </cell>
        </row>
        <row r="358">
          <cell r="A358">
            <v>2</v>
          </cell>
          <cell r="B358">
            <v>5140</v>
          </cell>
          <cell r="C358">
            <v>54996</v>
          </cell>
          <cell r="D358" t="str">
            <v>514054996</v>
          </cell>
          <cell r="E358" t="str">
            <v>514054996</v>
          </cell>
          <cell r="F358">
            <v>0</v>
          </cell>
          <cell r="G358" t="str">
            <v>Recovery - Variable OH</v>
          </cell>
          <cell r="H358">
            <v>1505.04</v>
          </cell>
          <cell r="I358">
            <v>0</v>
          </cell>
        </row>
        <row r="359">
          <cell r="A359">
            <v>2</v>
          </cell>
          <cell r="B359">
            <v>5140</v>
          </cell>
          <cell r="C359">
            <v>55205</v>
          </cell>
          <cell r="D359" t="str">
            <v>514055205</v>
          </cell>
          <cell r="E359" t="str">
            <v>514055205</v>
          </cell>
          <cell r="F359">
            <v>0</v>
          </cell>
          <cell r="G359" t="str">
            <v>Plant Supplies Issued CS</v>
          </cell>
          <cell r="H359">
            <v>232.16</v>
          </cell>
          <cell r="I359">
            <v>0</v>
          </cell>
        </row>
        <row r="360">
          <cell r="A360">
            <v>2</v>
          </cell>
          <cell r="B360">
            <v>5140</v>
          </cell>
          <cell r="C360">
            <v>55215</v>
          </cell>
          <cell r="D360" t="str">
            <v>514055215</v>
          </cell>
          <cell r="E360" t="str">
            <v>514055215</v>
          </cell>
          <cell r="F360">
            <v>0</v>
          </cell>
          <cell r="G360" t="str">
            <v>Maint &amp; Repair Parts</v>
          </cell>
          <cell r="H360">
            <v>100983.89</v>
          </cell>
          <cell r="I360">
            <v>0</v>
          </cell>
        </row>
        <row r="361">
          <cell r="A361">
            <v>2</v>
          </cell>
          <cell r="B361">
            <v>5140</v>
          </cell>
          <cell r="C361">
            <v>55216</v>
          </cell>
          <cell r="D361" t="str">
            <v>514055216</v>
          </cell>
          <cell r="E361" t="str">
            <v>514055216</v>
          </cell>
          <cell r="F361">
            <v>0</v>
          </cell>
          <cell r="G361" t="str">
            <v>Maint Parts Issued Infor</v>
          </cell>
          <cell r="H361">
            <v>483032.16</v>
          </cell>
          <cell r="I361">
            <v>0</v>
          </cell>
        </row>
        <row r="362">
          <cell r="A362">
            <v>2</v>
          </cell>
          <cell r="B362">
            <v>5140</v>
          </cell>
          <cell r="C362">
            <v>55250</v>
          </cell>
          <cell r="D362" t="str">
            <v>514055250</v>
          </cell>
          <cell r="E362" t="str">
            <v>514055250</v>
          </cell>
          <cell r="F362">
            <v>0</v>
          </cell>
          <cell r="G362" t="str">
            <v>Plant Supply</v>
          </cell>
          <cell r="H362">
            <v>0</v>
          </cell>
          <cell r="I362">
            <v>0</v>
          </cell>
        </row>
        <row r="363">
          <cell r="A363">
            <v>2</v>
          </cell>
          <cell r="B363">
            <v>5140</v>
          </cell>
          <cell r="C363">
            <v>55300</v>
          </cell>
          <cell r="D363" t="str">
            <v>514055300</v>
          </cell>
          <cell r="E363" t="str">
            <v>514055300</v>
          </cell>
          <cell r="F363">
            <v>0</v>
          </cell>
          <cell r="G363" t="str">
            <v>Office Supplies</v>
          </cell>
          <cell r="H363">
            <v>479.33</v>
          </cell>
          <cell r="I363">
            <v>0</v>
          </cell>
        </row>
        <row r="364">
          <cell r="A364">
            <v>2</v>
          </cell>
          <cell r="B364">
            <v>5140</v>
          </cell>
          <cell r="C364">
            <v>55400</v>
          </cell>
          <cell r="D364" t="str">
            <v>514055400</v>
          </cell>
          <cell r="E364" t="str">
            <v>514055400</v>
          </cell>
          <cell r="F364">
            <v>0</v>
          </cell>
          <cell r="G364" t="str">
            <v>Repairs &amp; Maint - Equip</v>
          </cell>
          <cell r="H364">
            <v>6675.9</v>
          </cell>
          <cell r="I364">
            <v>0</v>
          </cell>
        </row>
        <row r="365">
          <cell r="A365">
            <v>2</v>
          </cell>
          <cell r="B365">
            <v>5140</v>
          </cell>
          <cell r="C365">
            <v>55550</v>
          </cell>
          <cell r="D365" t="str">
            <v>514055550</v>
          </cell>
          <cell r="E365" t="str">
            <v>514055550</v>
          </cell>
          <cell r="F365">
            <v>0</v>
          </cell>
          <cell r="G365" t="str">
            <v>Outside Services</v>
          </cell>
          <cell r="H365">
            <v>1659</v>
          </cell>
          <cell r="I365">
            <v>0</v>
          </cell>
        </row>
        <row r="366">
          <cell r="A366">
            <v>2</v>
          </cell>
          <cell r="B366">
            <v>5140</v>
          </cell>
          <cell r="C366">
            <v>55810</v>
          </cell>
          <cell r="D366" t="str">
            <v>514055810</v>
          </cell>
          <cell r="E366" t="str">
            <v>514055810</v>
          </cell>
          <cell r="F366">
            <v>0</v>
          </cell>
          <cell r="G366" t="str">
            <v>Employee Relations</v>
          </cell>
          <cell r="H366">
            <v>81.94</v>
          </cell>
          <cell r="I366">
            <v>0</v>
          </cell>
        </row>
        <row r="367">
          <cell r="A367">
            <v>2</v>
          </cell>
          <cell r="B367">
            <v>5140</v>
          </cell>
          <cell r="C367">
            <v>58050</v>
          </cell>
          <cell r="D367" t="str">
            <v>514058050</v>
          </cell>
          <cell r="E367" t="str">
            <v>514058050</v>
          </cell>
          <cell r="F367">
            <v>0</v>
          </cell>
          <cell r="G367" t="str">
            <v>Depreciation - (Mfg)</v>
          </cell>
          <cell r="H367">
            <v>569579.62</v>
          </cell>
          <cell r="I367">
            <v>0</v>
          </cell>
        </row>
        <row r="368">
          <cell r="A368">
            <v>2</v>
          </cell>
          <cell r="B368">
            <v>5140</v>
          </cell>
          <cell r="C368">
            <v>58999</v>
          </cell>
          <cell r="D368" t="str">
            <v>514058999</v>
          </cell>
          <cell r="E368" t="str">
            <v>514058999</v>
          </cell>
          <cell r="F368">
            <v>0</v>
          </cell>
          <cell r="G368" t="str">
            <v>Recovery - Fixed OH</v>
          </cell>
          <cell r="H368">
            <v>2307.42</v>
          </cell>
          <cell r="I368">
            <v>0</v>
          </cell>
        </row>
        <row r="369">
          <cell r="A369">
            <v>2</v>
          </cell>
          <cell r="B369">
            <v>5150</v>
          </cell>
          <cell r="C369">
            <v>51805</v>
          </cell>
          <cell r="D369" t="str">
            <v>515051805</v>
          </cell>
          <cell r="E369" t="str">
            <v>515051805</v>
          </cell>
          <cell r="F369">
            <v>0</v>
          </cell>
          <cell r="G369" t="str">
            <v>Material Usage Var Friendship</v>
          </cell>
          <cell r="H369">
            <v>4200</v>
          </cell>
          <cell r="I369">
            <v>0</v>
          </cell>
        </row>
        <row r="370">
          <cell r="A370">
            <v>2</v>
          </cell>
          <cell r="B370">
            <v>5198</v>
          </cell>
          <cell r="C370">
            <v>51700</v>
          </cell>
          <cell r="D370" t="str">
            <v>519851700</v>
          </cell>
          <cell r="E370" t="str">
            <v>519851700</v>
          </cell>
          <cell r="F370">
            <v>0</v>
          </cell>
          <cell r="G370" t="str">
            <v>Apple usage Variance</v>
          </cell>
          <cell r="H370">
            <v>333914.96999999997</v>
          </cell>
          <cell r="I370">
            <v>0</v>
          </cell>
        </row>
        <row r="371">
          <cell r="A371">
            <v>2</v>
          </cell>
          <cell r="B371">
            <v>5198</v>
          </cell>
          <cell r="C371">
            <v>51701</v>
          </cell>
          <cell r="D371" t="str">
            <v>519851701</v>
          </cell>
          <cell r="E371" t="str">
            <v>519851701</v>
          </cell>
          <cell r="F371">
            <v>0</v>
          </cell>
          <cell r="G371" t="str">
            <v>Apple Usage Variance (Organic)</v>
          </cell>
          <cell r="H371">
            <v>481060.93</v>
          </cell>
          <cell r="I371">
            <v>0</v>
          </cell>
        </row>
        <row r="372">
          <cell r="A372">
            <v>2</v>
          </cell>
          <cell r="B372">
            <v>5198</v>
          </cell>
          <cell r="C372">
            <v>51705</v>
          </cell>
          <cell r="D372" t="str">
            <v>519851705</v>
          </cell>
          <cell r="E372" t="str">
            <v>519851705</v>
          </cell>
          <cell r="F372">
            <v>0</v>
          </cell>
          <cell r="G372" t="str">
            <v>Apple Usage Fgt Recvy Var Reg</v>
          </cell>
          <cell r="H372">
            <v>24554.25</v>
          </cell>
          <cell r="I372">
            <v>0</v>
          </cell>
        </row>
        <row r="373">
          <cell r="A373">
            <v>2</v>
          </cell>
          <cell r="B373">
            <v>5198</v>
          </cell>
          <cell r="C373">
            <v>51706</v>
          </cell>
          <cell r="D373" t="str">
            <v>519851706</v>
          </cell>
          <cell r="E373" t="str">
            <v>519851706</v>
          </cell>
          <cell r="F373">
            <v>0</v>
          </cell>
          <cell r="G373" t="str">
            <v>Apple usage Fgt Recvy Var Org</v>
          </cell>
          <cell r="H373">
            <v>292694.40999999997</v>
          </cell>
          <cell r="I373">
            <v>0</v>
          </cell>
        </row>
        <row r="374">
          <cell r="A374">
            <v>2</v>
          </cell>
          <cell r="B374">
            <v>5198</v>
          </cell>
          <cell r="C374">
            <v>52000</v>
          </cell>
          <cell r="D374" t="str">
            <v>519852000</v>
          </cell>
          <cell r="E374" t="str">
            <v>519852000</v>
          </cell>
          <cell r="F374">
            <v>0</v>
          </cell>
          <cell r="G374" t="str">
            <v>Direct - Hourly</v>
          </cell>
          <cell r="H374">
            <v>567261.44999999995</v>
          </cell>
          <cell r="I374">
            <v>0</v>
          </cell>
        </row>
        <row r="375">
          <cell r="A375">
            <v>2</v>
          </cell>
          <cell r="B375">
            <v>5198</v>
          </cell>
          <cell r="C375">
            <v>52001</v>
          </cell>
          <cell r="D375" t="str">
            <v>519852001</v>
          </cell>
          <cell r="E375" t="str">
            <v>519852001</v>
          </cell>
          <cell r="F375">
            <v>0</v>
          </cell>
          <cell r="G375" t="str">
            <v>Direct - Hourly - OT</v>
          </cell>
          <cell r="H375">
            <v>69505.41</v>
          </cell>
          <cell r="I375">
            <v>0</v>
          </cell>
        </row>
        <row r="376">
          <cell r="A376">
            <v>2</v>
          </cell>
          <cell r="B376">
            <v>5198</v>
          </cell>
          <cell r="C376">
            <v>52003</v>
          </cell>
          <cell r="D376" t="str">
            <v>519852003</v>
          </cell>
          <cell r="E376" t="str">
            <v>519852003</v>
          </cell>
          <cell r="F376">
            <v>0</v>
          </cell>
          <cell r="G376" t="str">
            <v>Direct - Hourly - DT</v>
          </cell>
          <cell r="H376">
            <v>6178.55</v>
          </cell>
          <cell r="I376">
            <v>0</v>
          </cell>
        </row>
        <row r="377">
          <cell r="A377">
            <v>2</v>
          </cell>
          <cell r="B377">
            <v>5198</v>
          </cell>
          <cell r="C377">
            <v>52005</v>
          </cell>
          <cell r="D377" t="str">
            <v>519852005</v>
          </cell>
          <cell r="E377" t="str">
            <v>519852005</v>
          </cell>
          <cell r="F377">
            <v>0</v>
          </cell>
          <cell r="G377" t="str">
            <v>Direct Labor- Salary</v>
          </cell>
          <cell r="H377">
            <v>20935.14</v>
          </cell>
          <cell r="I377">
            <v>0</v>
          </cell>
        </row>
        <row r="378">
          <cell r="A378">
            <v>2</v>
          </cell>
          <cell r="B378">
            <v>5198</v>
          </cell>
          <cell r="C378">
            <v>52100</v>
          </cell>
          <cell r="D378" t="str">
            <v>519852100</v>
          </cell>
          <cell r="E378" t="str">
            <v>519852100</v>
          </cell>
          <cell r="F378">
            <v>0</v>
          </cell>
          <cell r="G378" t="str">
            <v>Direct - Temp Labor</v>
          </cell>
          <cell r="H378">
            <v>6506.06</v>
          </cell>
          <cell r="I378">
            <v>0</v>
          </cell>
        </row>
        <row r="379">
          <cell r="A379">
            <v>2</v>
          </cell>
          <cell r="B379">
            <v>5198</v>
          </cell>
          <cell r="C379">
            <v>52200</v>
          </cell>
          <cell r="D379" t="str">
            <v>519852200</v>
          </cell>
          <cell r="E379" t="str">
            <v>519852200</v>
          </cell>
          <cell r="F379">
            <v>0</v>
          </cell>
          <cell r="G379" t="str">
            <v>Employee Benefits DL</v>
          </cell>
          <cell r="H379">
            <v>219080.6</v>
          </cell>
          <cell r="I379">
            <v>0</v>
          </cell>
        </row>
        <row r="380">
          <cell r="A380">
            <v>2</v>
          </cell>
          <cell r="B380">
            <v>5198</v>
          </cell>
          <cell r="C380">
            <v>52999</v>
          </cell>
          <cell r="D380" t="str">
            <v>519852999</v>
          </cell>
          <cell r="E380" t="str">
            <v>519852999</v>
          </cell>
          <cell r="F380">
            <v>0</v>
          </cell>
          <cell r="G380" t="str">
            <v>Recovery - DL &amp; Benefits</v>
          </cell>
          <cell r="H380">
            <v>0</v>
          </cell>
          <cell r="I380">
            <v>1047108.92</v>
          </cell>
        </row>
        <row r="381">
          <cell r="A381">
            <v>2</v>
          </cell>
          <cell r="B381">
            <v>5198</v>
          </cell>
          <cell r="C381">
            <v>53950</v>
          </cell>
          <cell r="D381" t="str">
            <v>519853950</v>
          </cell>
          <cell r="E381" t="str">
            <v>519853950</v>
          </cell>
          <cell r="F381">
            <v>0</v>
          </cell>
          <cell r="G381" t="str">
            <v>Allocated Storage Charges</v>
          </cell>
          <cell r="H381">
            <v>1612027.48</v>
          </cell>
          <cell r="I381">
            <v>0</v>
          </cell>
        </row>
        <row r="382">
          <cell r="A382">
            <v>2</v>
          </cell>
          <cell r="B382">
            <v>5198</v>
          </cell>
          <cell r="C382">
            <v>54995</v>
          </cell>
          <cell r="D382" t="str">
            <v>519854995</v>
          </cell>
          <cell r="E382" t="str">
            <v>519854995</v>
          </cell>
          <cell r="F382">
            <v>0</v>
          </cell>
          <cell r="G382" t="str">
            <v>Recovery-Apple Stg VOH Regular</v>
          </cell>
          <cell r="H382">
            <v>0</v>
          </cell>
          <cell r="I382">
            <v>1129722.6000000001</v>
          </cell>
        </row>
        <row r="383">
          <cell r="A383">
            <v>2</v>
          </cell>
          <cell r="B383">
            <v>5198</v>
          </cell>
          <cell r="C383">
            <v>54996</v>
          </cell>
          <cell r="D383" t="str">
            <v>519854996</v>
          </cell>
          <cell r="E383" t="str">
            <v>519854996</v>
          </cell>
          <cell r="F383">
            <v>0</v>
          </cell>
          <cell r="G383" t="str">
            <v>Recovery - Variable OH</v>
          </cell>
          <cell r="H383">
            <v>0</v>
          </cell>
          <cell r="I383">
            <v>1018.73</v>
          </cell>
        </row>
        <row r="384">
          <cell r="A384">
            <v>2</v>
          </cell>
          <cell r="B384">
            <v>5198</v>
          </cell>
          <cell r="C384">
            <v>54997</v>
          </cell>
          <cell r="D384" t="str">
            <v>519854997</v>
          </cell>
          <cell r="E384" t="str">
            <v>519854997</v>
          </cell>
          <cell r="F384">
            <v>0</v>
          </cell>
          <cell r="G384" t="str">
            <v>Recovery-Apple Stg VOH Organic</v>
          </cell>
          <cell r="H384">
            <v>0</v>
          </cell>
          <cell r="I384">
            <v>339537.24</v>
          </cell>
        </row>
        <row r="385">
          <cell r="A385">
            <v>2</v>
          </cell>
          <cell r="B385">
            <v>5198</v>
          </cell>
          <cell r="C385">
            <v>55215</v>
          </cell>
          <cell r="D385" t="str">
            <v>519855215</v>
          </cell>
          <cell r="E385" t="str">
            <v>519855215</v>
          </cell>
          <cell r="F385">
            <v>0</v>
          </cell>
          <cell r="G385" t="str">
            <v>Maint &amp; Repair Parts</v>
          </cell>
          <cell r="H385">
            <v>30956.62</v>
          </cell>
          <cell r="I385">
            <v>0</v>
          </cell>
        </row>
        <row r="386">
          <cell r="A386">
            <v>2</v>
          </cell>
          <cell r="B386">
            <v>5198</v>
          </cell>
          <cell r="C386">
            <v>55216</v>
          </cell>
          <cell r="D386" t="str">
            <v>519855216</v>
          </cell>
          <cell r="E386" t="str">
            <v>519855216</v>
          </cell>
          <cell r="F386">
            <v>0</v>
          </cell>
          <cell r="G386" t="str">
            <v>Maint Parts Issued Infor</v>
          </cell>
          <cell r="H386">
            <v>91723.18</v>
          </cell>
          <cell r="I386">
            <v>0</v>
          </cell>
        </row>
        <row r="387">
          <cell r="A387">
            <v>2</v>
          </cell>
          <cell r="B387">
            <v>5198</v>
          </cell>
          <cell r="C387">
            <v>58050</v>
          </cell>
          <cell r="D387" t="str">
            <v>519858050</v>
          </cell>
          <cell r="E387" t="str">
            <v>519858050</v>
          </cell>
          <cell r="F387">
            <v>0</v>
          </cell>
          <cell r="G387" t="str">
            <v>Depreciation - (Mfg)</v>
          </cell>
          <cell r="H387">
            <v>41223.15</v>
          </cell>
          <cell r="I387">
            <v>0</v>
          </cell>
        </row>
        <row r="388">
          <cell r="A388">
            <v>2</v>
          </cell>
          <cell r="B388">
            <v>5198</v>
          </cell>
          <cell r="C388">
            <v>58999</v>
          </cell>
          <cell r="D388" t="str">
            <v>519858999</v>
          </cell>
          <cell r="E388" t="str">
            <v>519858999</v>
          </cell>
          <cell r="F388">
            <v>0</v>
          </cell>
          <cell r="G388" t="str">
            <v>Recovery - Fixed OH</v>
          </cell>
          <cell r="H388">
            <v>0</v>
          </cell>
          <cell r="I388">
            <v>15.33</v>
          </cell>
        </row>
        <row r="389">
          <cell r="A389">
            <v>2</v>
          </cell>
          <cell r="B389">
            <v>5199</v>
          </cell>
          <cell r="C389">
            <v>51885</v>
          </cell>
          <cell r="D389" t="str">
            <v>519951885</v>
          </cell>
          <cell r="E389" t="str">
            <v>519951885</v>
          </cell>
          <cell r="F389">
            <v>0</v>
          </cell>
          <cell r="G389" t="str">
            <v>FG Manufacture System Default</v>
          </cell>
          <cell r="H389">
            <v>3063.72</v>
          </cell>
          <cell r="I389">
            <v>0</v>
          </cell>
        </row>
        <row r="390">
          <cell r="A390">
            <v>2</v>
          </cell>
          <cell r="B390">
            <v>5199</v>
          </cell>
          <cell r="C390">
            <v>52050</v>
          </cell>
          <cell r="D390" t="str">
            <v>519952050</v>
          </cell>
          <cell r="E390" t="str">
            <v>519952050</v>
          </cell>
          <cell r="F390">
            <v>0</v>
          </cell>
          <cell r="G390" t="str">
            <v>Direct - Hourly Cleaning</v>
          </cell>
          <cell r="H390">
            <v>321213.03000000003</v>
          </cell>
          <cell r="I390">
            <v>0</v>
          </cell>
        </row>
        <row r="391">
          <cell r="A391">
            <v>2</v>
          </cell>
          <cell r="B391">
            <v>5199</v>
          </cell>
          <cell r="C391">
            <v>52051</v>
          </cell>
          <cell r="D391" t="str">
            <v>519952051</v>
          </cell>
          <cell r="E391" t="str">
            <v>519952051</v>
          </cell>
          <cell r="F391">
            <v>0</v>
          </cell>
          <cell r="G391" t="str">
            <v>DL- Hrly Cleanup - OT</v>
          </cell>
          <cell r="H391">
            <v>44382.37</v>
          </cell>
          <cell r="I391">
            <v>0</v>
          </cell>
        </row>
        <row r="392">
          <cell r="A392">
            <v>2</v>
          </cell>
          <cell r="B392">
            <v>5199</v>
          </cell>
          <cell r="C392">
            <v>52100</v>
          </cell>
          <cell r="D392" t="str">
            <v>519952100</v>
          </cell>
          <cell r="E392" t="str">
            <v>519952100</v>
          </cell>
          <cell r="F392">
            <v>0</v>
          </cell>
          <cell r="G392" t="str">
            <v>Direct - Temp Labor (Clean)</v>
          </cell>
          <cell r="H392">
            <v>14542.83</v>
          </cell>
          <cell r="I392">
            <v>0</v>
          </cell>
        </row>
        <row r="393">
          <cell r="A393">
            <v>2</v>
          </cell>
          <cell r="B393">
            <v>5199</v>
          </cell>
          <cell r="C393">
            <v>52250</v>
          </cell>
          <cell r="D393" t="str">
            <v>519952250</v>
          </cell>
          <cell r="E393" t="str">
            <v>519952250</v>
          </cell>
          <cell r="F393">
            <v>0</v>
          </cell>
          <cell r="G393" t="str">
            <v>Employee Benefits - Cleaning</v>
          </cell>
          <cell r="H393">
            <v>120646.48</v>
          </cell>
          <cell r="I393">
            <v>0</v>
          </cell>
        </row>
        <row r="394">
          <cell r="A394">
            <v>2</v>
          </cell>
          <cell r="B394">
            <v>5199</v>
          </cell>
          <cell r="C394">
            <v>52998</v>
          </cell>
          <cell r="D394" t="str">
            <v>519952998</v>
          </cell>
          <cell r="E394" t="str">
            <v>519952998</v>
          </cell>
          <cell r="F394">
            <v>0</v>
          </cell>
          <cell r="G394" t="str">
            <v>Recovery - DL &amp; Benft Cleaning</v>
          </cell>
          <cell r="H394">
            <v>0</v>
          </cell>
          <cell r="I394">
            <v>475346.52</v>
          </cell>
        </row>
        <row r="395">
          <cell r="A395">
            <v>2</v>
          </cell>
          <cell r="B395">
            <v>5199</v>
          </cell>
          <cell r="C395">
            <v>53050</v>
          </cell>
          <cell r="D395" t="str">
            <v>519953050</v>
          </cell>
          <cell r="E395" t="str">
            <v>519953050</v>
          </cell>
          <cell r="F395">
            <v>0</v>
          </cell>
          <cell r="G395" t="str">
            <v>Cleaning Labor</v>
          </cell>
          <cell r="H395">
            <v>10200</v>
          </cell>
          <cell r="I395">
            <v>0</v>
          </cell>
        </row>
        <row r="396">
          <cell r="A396">
            <v>2</v>
          </cell>
          <cell r="B396">
            <v>5199</v>
          </cell>
          <cell r="C396">
            <v>53300</v>
          </cell>
          <cell r="D396" t="str">
            <v>519953300</v>
          </cell>
          <cell r="E396" t="str">
            <v>519953300</v>
          </cell>
          <cell r="F396">
            <v>0</v>
          </cell>
          <cell r="G396" t="str">
            <v>Indirect Materials</v>
          </cell>
          <cell r="H396">
            <v>52837.27</v>
          </cell>
          <cell r="I396">
            <v>0</v>
          </cell>
        </row>
        <row r="397">
          <cell r="A397">
            <v>2</v>
          </cell>
          <cell r="B397">
            <v>5199</v>
          </cell>
          <cell r="C397">
            <v>53310</v>
          </cell>
          <cell r="D397" t="str">
            <v>519953310</v>
          </cell>
          <cell r="E397" t="str">
            <v>519953310</v>
          </cell>
          <cell r="F397">
            <v>0</v>
          </cell>
          <cell r="G397" t="str">
            <v>Indirect Materials-Pallets</v>
          </cell>
          <cell r="H397">
            <v>439177.34</v>
          </cell>
          <cell r="I397">
            <v>0</v>
          </cell>
        </row>
        <row r="398">
          <cell r="A398">
            <v>2</v>
          </cell>
          <cell r="B398">
            <v>5199</v>
          </cell>
          <cell r="C398">
            <v>53320</v>
          </cell>
          <cell r="D398" t="str">
            <v>519953320</v>
          </cell>
          <cell r="E398" t="str">
            <v>519953320</v>
          </cell>
          <cell r="F398">
            <v>0</v>
          </cell>
          <cell r="G398" t="str">
            <v>Indirect Materials CS Sale Tax</v>
          </cell>
          <cell r="H398">
            <v>4999.37</v>
          </cell>
          <cell r="I398">
            <v>0</v>
          </cell>
        </row>
        <row r="399">
          <cell r="A399">
            <v>2</v>
          </cell>
          <cell r="B399">
            <v>5199</v>
          </cell>
          <cell r="C399">
            <v>53500</v>
          </cell>
          <cell r="D399" t="str">
            <v>519953500</v>
          </cell>
          <cell r="E399" t="str">
            <v>519953500</v>
          </cell>
          <cell r="F399">
            <v>0</v>
          </cell>
          <cell r="G399" t="str">
            <v>Electric</v>
          </cell>
          <cell r="H399">
            <v>286017.89</v>
          </cell>
          <cell r="I399">
            <v>0</v>
          </cell>
        </row>
        <row r="400">
          <cell r="A400">
            <v>2</v>
          </cell>
          <cell r="B400">
            <v>5199</v>
          </cell>
          <cell r="C400">
            <v>53600</v>
          </cell>
          <cell r="D400" t="str">
            <v>519953600</v>
          </cell>
          <cell r="E400" t="str">
            <v>519953600</v>
          </cell>
          <cell r="F400">
            <v>0</v>
          </cell>
          <cell r="G400" t="str">
            <v>Water / Sewer</v>
          </cell>
          <cell r="H400">
            <v>291022.37</v>
          </cell>
          <cell r="I400">
            <v>0</v>
          </cell>
        </row>
        <row r="401">
          <cell r="A401">
            <v>2</v>
          </cell>
          <cell r="B401">
            <v>5199</v>
          </cell>
          <cell r="C401">
            <v>53800</v>
          </cell>
          <cell r="D401" t="str">
            <v>519953800</v>
          </cell>
          <cell r="E401" t="str">
            <v>519953800</v>
          </cell>
          <cell r="F401">
            <v>0</v>
          </cell>
          <cell r="G401" t="str">
            <v>Propane/Gas</v>
          </cell>
          <cell r="H401">
            <v>927357.12</v>
          </cell>
          <cell r="I401">
            <v>0</v>
          </cell>
        </row>
        <row r="402">
          <cell r="A402">
            <v>2</v>
          </cell>
          <cell r="B402">
            <v>5199</v>
          </cell>
          <cell r="C402">
            <v>55000</v>
          </cell>
          <cell r="D402" t="str">
            <v>519955000</v>
          </cell>
          <cell r="E402" t="str">
            <v>519955000</v>
          </cell>
          <cell r="F402">
            <v>0</v>
          </cell>
          <cell r="G402" t="str">
            <v>IL-Salaries</v>
          </cell>
          <cell r="H402">
            <v>1043211.6</v>
          </cell>
          <cell r="I402">
            <v>0</v>
          </cell>
        </row>
        <row r="403">
          <cell r="A403">
            <v>2</v>
          </cell>
          <cell r="B403">
            <v>5199</v>
          </cell>
          <cell r="C403">
            <v>55040</v>
          </cell>
          <cell r="D403" t="str">
            <v>519955040</v>
          </cell>
          <cell r="E403" t="str">
            <v>519955040</v>
          </cell>
          <cell r="F403">
            <v>0</v>
          </cell>
          <cell r="G403" t="str">
            <v>Mgmt Bonuses</v>
          </cell>
          <cell r="H403">
            <v>14420</v>
          </cell>
          <cell r="I403">
            <v>0</v>
          </cell>
        </row>
        <row r="404">
          <cell r="A404">
            <v>2</v>
          </cell>
          <cell r="B404">
            <v>5199</v>
          </cell>
          <cell r="C404">
            <v>55050</v>
          </cell>
          <cell r="D404" t="str">
            <v>519955050</v>
          </cell>
          <cell r="E404" t="str">
            <v>519955050</v>
          </cell>
          <cell r="F404">
            <v>0</v>
          </cell>
          <cell r="G404" t="str">
            <v>IL-Hourly Other</v>
          </cell>
          <cell r="H404">
            <v>100230.79</v>
          </cell>
          <cell r="I404">
            <v>0</v>
          </cell>
        </row>
        <row r="405">
          <cell r="A405">
            <v>2</v>
          </cell>
          <cell r="B405">
            <v>5199</v>
          </cell>
          <cell r="C405">
            <v>55051</v>
          </cell>
          <cell r="D405" t="str">
            <v>519955051</v>
          </cell>
          <cell r="E405" t="str">
            <v>519955051</v>
          </cell>
          <cell r="F405">
            <v>0</v>
          </cell>
          <cell r="G405" t="str">
            <v>IL - Hourly - OT</v>
          </cell>
          <cell r="H405">
            <v>11368.76</v>
          </cell>
          <cell r="I405">
            <v>0</v>
          </cell>
        </row>
        <row r="406">
          <cell r="A406">
            <v>2</v>
          </cell>
          <cell r="B406">
            <v>5199</v>
          </cell>
          <cell r="C406">
            <v>55070</v>
          </cell>
          <cell r="D406" t="str">
            <v>519955070</v>
          </cell>
          <cell r="E406" t="str">
            <v>519955070</v>
          </cell>
          <cell r="F406">
            <v>0</v>
          </cell>
          <cell r="G406" t="str">
            <v>IL-Hourly Maintenance</v>
          </cell>
          <cell r="H406">
            <v>1301175.92</v>
          </cell>
          <cell r="I406">
            <v>0</v>
          </cell>
        </row>
        <row r="407">
          <cell r="A407">
            <v>2</v>
          </cell>
          <cell r="B407">
            <v>5199</v>
          </cell>
          <cell r="C407">
            <v>55071</v>
          </cell>
          <cell r="D407" t="str">
            <v>519955071</v>
          </cell>
          <cell r="E407" t="str">
            <v>519955071</v>
          </cell>
          <cell r="F407">
            <v>0</v>
          </cell>
          <cell r="G407" t="str">
            <v>IL - Hrly Maint - OT</v>
          </cell>
          <cell r="H407">
            <v>338286.62</v>
          </cell>
          <cell r="I407">
            <v>0</v>
          </cell>
        </row>
        <row r="408">
          <cell r="A408">
            <v>2</v>
          </cell>
          <cell r="B408">
            <v>5199</v>
          </cell>
          <cell r="C408">
            <v>55073</v>
          </cell>
          <cell r="D408" t="str">
            <v>519955073</v>
          </cell>
          <cell r="E408" t="str">
            <v>519955073</v>
          </cell>
          <cell r="F408">
            <v>0</v>
          </cell>
          <cell r="G408" t="str">
            <v>IL - Hourly Maint - DT</v>
          </cell>
          <cell r="H408">
            <v>3331.59</v>
          </cell>
          <cell r="I408">
            <v>0</v>
          </cell>
        </row>
        <row r="409">
          <cell r="A409">
            <v>2</v>
          </cell>
          <cell r="B409">
            <v>5199</v>
          </cell>
          <cell r="C409">
            <v>55100</v>
          </cell>
          <cell r="D409" t="str">
            <v>519955100</v>
          </cell>
          <cell r="E409" t="str">
            <v>519955100</v>
          </cell>
          <cell r="F409">
            <v>0</v>
          </cell>
          <cell r="G409" t="str">
            <v>Employee Benefits (Fix Cst)</v>
          </cell>
          <cell r="H409">
            <v>927968.35</v>
          </cell>
          <cell r="I409">
            <v>0</v>
          </cell>
        </row>
        <row r="410">
          <cell r="A410">
            <v>2</v>
          </cell>
          <cell r="B410">
            <v>5199</v>
          </cell>
          <cell r="C410">
            <v>55203</v>
          </cell>
          <cell r="D410" t="str">
            <v>519955203</v>
          </cell>
          <cell r="E410" t="str">
            <v>519955203</v>
          </cell>
          <cell r="F410">
            <v>0</v>
          </cell>
          <cell r="G410" t="str">
            <v>EMPLOYEE UNIFORMS</v>
          </cell>
          <cell r="H410">
            <v>151212.98000000001</v>
          </cell>
          <cell r="I410">
            <v>0</v>
          </cell>
        </row>
        <row r="411">
          <cell r="A411">
            <v>2</v>
          </cell>
          <cell r="B411">
            <v>5199</v>
          </cell>
          <cell r="C411">
            <v>55205</v>
          </cell>
          <cell r="D411" t="str">
            <v>519955205</v>
          </cell>
          <cell r="E411" t="str">
            <v>519955205</v>
          </cell>
          <cell r="F411">
            <v>0</v>
          </cell>
          <cell r="G411" t="str">
            <v>Plant Supplies Issued CS</v>
          </cell>
          <cell r="H411">
            <v>3594.11</v>
          </cell>
          <cell r="I411">
            <v>0</v>
          </cell>
        </row>
        <row r="412">
          <cell r="A412">
            <v>2</v>
          </cell>
          <cell r="B412">
            <v>5199</v>
          </cell>
          <cell r="C412">
            <v>55215</v>
          </cell>
          <cell r="D412" t="str">
            <v>519955215</v>
          </cell>
          <cell r="E412" t="str">
            <v>519955215</v>
          </cell>
          <cell r="F412">
            <v>0</v>
          </cell>
          <cell r="G412" t="str">
            <v>Maint &amp; Repair Parts</v>
          </cell>
          <cell r="H412">
            <v>441749.95</v>
          </cell>
          <cell r="I412">
            <v>0</v>
          </cell>
        </row>
        <row r="413">
          <cell r="A413">
            <v>2</v>
          </cell>
          <cell r="B413">
            <v>5199</v>
          </cell>
          <cell r="C413">
            <v>55216</v>
          </cell>
          <cell r="D413" t="str">
            <v>519955216</v>
          </cell>
          <cell r="E413" t="str">
            <v>519955216</v>
          </cell>
          <cell r="F413">
            <v>0</v>
          </cell>
          <cell r="G413" t="str">
            <v>Maint Parts Issued Infor</v>
          </cell>
          <cell r="H413">
            <v>362311.73</v>
          </cell>
          <cell r="I413">
            <v>0</v>
          </cell>
        </row>
        <row r="414">
          <cell r="A414">
            <v>2</v>
          </cell>
          <cell r="B414">
            <v>5199</v>
          </cell>
          <cell r="C414">
            <v>55217</v>
          </cell>
          <cell r="D414" t="str">
            <v>519955217</v>
          </cell>
          <cell r="E414" t="str">
            <v>519955217</v>
          </cell>
          <cell r="F414">
            <v>0</v>
          </cell>
          <cell r="G414" t="str">
            <v>Infor Stock Takes</v>
          </cell>
          <cell r="H414">
            <v>157325.25</v>
          </cell>
          <cell r="I414">
            <v>0</v>
          </cell>
        </row>
        <row r="415">
          <cell r="A415">
            <v>2</v>
          </cell>
          <cell r="B415">
            <v>5199</v>
          </cell>
          <cell r="C415">
            <v>55230</v>
          </cell>
          <cell r="D415" t="str">
            <v>519955230</v>
          </cell>
          <cell r="E415" t="str">
            <v>519955230</v>
          </cell>
          <cell r="F415">
            <v>0</v>
          </cell>
          <cell r="G415" t="str">
            <v>Freight Cost CS Issued Varianc</v>
          </cell>
          <cell r="H415">
            <v>106928.54</v>
          </cell>
          <cell r="I415">
            <v>0</v>
          </cell>
        </row>
        <row r="416">
          <cell r="A416">
            <v>2</v>
          </cell>
          <cell r="B416">
            <v>5199</v>
          </cell>
          <cell r="C416">
            <v>55250</v>
          </cell>
          <cell r="D416" t="str">
            <v>519955250</v>
          </cell>
          <cell r="E416" t="str">
            <v>519955250</v>
          </cell>
          <cell r="F416">
            <v>0</v>
          </cell>
          <cell r="G416" t="str">
            <v>Plant Supply</v>
          </cell>
          <cell r="H416">
            <v>319231.5</v>
          </cell>
          <cell r="I416">
            <v>0</v>
          </cell>
        </row>
        <row r="417">
          <cell r="A417">
            <v>2</v>
          </cell>
          <cell r="B417">
            <v>5199</v>
          </cell>
          <cell r="C417">
            <v>55300</v>
          </cell>
          <cell r="D417" t="str">
            <v>519955300</v>
          </cell>
          <cell r="E417" t="str">
            <v>519955300</v>
          </cell>
          <cell r="F417">
            <v>0</v>
          </cell>
          <cell r="G417" t="str">
            <v>Office Supplies</v>
          </cell>
          <cell r="H417">
            <v>3668.19</v>
          </cell>
          <cell r="I417">
            <v>0</v>
          </cell>
        </row>
        <row r="418">
          <cell r="A418">
            <v>2</v>
          </cell>
          <cell r="B418">
            <v>5199</v>
          </cell>
          <cell r="C418">
            <v>55360</v>
          </cell>
          <cell r="D418" t="str">
            <v>519955360</v>
          </cell>
          <cell r="E418" t="str">
            <v>519955360</v>
          </cell>
          <cell r="F418">
            <v>0</v>
          </cell>
          <cell r="G418" t="str">
            <v>Cleaning</v>
          </cell>
          <cell r="H418">
            <v>58159.33</v>
          </cell>
          <cell r="I418">
            <v>0</v>
          </cell>
        </row>
        <row r="419">
          <cell r="A419">
            <v>2</v>
          </cell>
          <cell r="B419">
            <v>5199</v>
          </cell>
          <cell r="C419">
            <v>55400</v>
          </cell>
          <cell r="D419" t="str">
            <v>519955400</v>
          </cell>
          <cell r="E419" t="str">
            <v>519955400</v>
          </cell>
          <cell r="F419">
            <v>0</v>
          </cell>
          <cell r="G419" t="str">
            <v>Repairs &amp; Maint - Equip</v>
          </cell>
          <cell r="H419">
            <v>5440.41</v>
          </cell>
          <cell r="I419">
            <v>0</v>
          </cell>
        </row>
        <row r="420">
          <cell r="A420">
            <v>2</v>
          </cell>
          <cell r="B420">
            <v>5199</v>
          </cell>
          <cell r="C420">
            <v>55425</v>
          </cell>
          <cell r="D420" t="str">
            <v>519955425</v>
          </cell>
          <cell r="E420" t="str">
            <v>519955425</v>
          </cell>
          <cell r="F420">
            <v>0</v>
          </cell>
          <cell r="G420" t="str">
            <v>Repairs &amp; Maint - Forklift</v>
          </cell>
          <cell r="H420">
            <v>16772.22</v>
          </cell>
          <cell r="I420">
            <v>0</v>
          </cell>
        </row>
        <row r="421">
          <cell r="A421">
            <v>2</v>
          </cell>
          <cell r="B421">
            <v>5199</v>
          </cell>
          <cell r="C421">
            <v>55450</v>
          </cell>
          <cell r="D421" t="str">
            <v>519955450</v>
          </cell>
          <cell r="E421" t="str">
            <v>519955450</v>
          </cell>
          <cell r="F421">
            <v>0</v>
          </cell>
          <cell r="G421" t="str">
            <v>Repairs &amp; Maint</v>
          </cell>
          <cell r="H421">
            <v>12637.73</v>
          </cell>
          <cell r="I421">
            <v>0</v>
          </cell>
        </row>
        <row r="422">
          <cell r="A422">
            <v>2</v>
          </cell>
          <cell r="B422">
            <v>5199</v>
          </cell>
          <cell r="C422">
            <v>55500</v>
          </cell>
          <cell r="D422" t="str">
            <v>519955500</v>
          </cell>
          <cell r="E422" t="str">
            <v>519955500</v>
          </cell>
          <cell r="F422">
            <v>0</v>
          </cell>
          <cell r="G422" t="str">
            <v>Waste Removal</v>
          </cell>
          <cell r="H422">
            <v>147566.24</v>
          </cell>
          <cell r="I422">
            <v>0</v>
          </cell>
        </row>
        <row r="423">
          <cell r="A423">
            <v>2</v>
          </cell>
          <cell r="B423">
            <v>5199</v>
          </cell>
          <cell r="C423">
            <v>55550</v>
          </cell>
          <cell r="D423" t="str">
            <v>519955550</v>
          </cell>
          <cell r="E423" t="str">
            <v>519955550</v>
          </cell>
          <cell r="F423">
            <v>0</v>
          </cell>
          <cell r="G423" t="str">
            <v>Outside Services</v>
          </cell>
          <cell r="H423">
            <v>63186.18</v>
          </cell>
          <cell r="I423">
            <v>0</v>
          </cell>
        </row>
        <row r="424">
          <cell r="A424">
            <v>2</v>
          </cell>
          <cell r="B424">
            <v>5199</v>
          </cell>
          <cell r="C424">
            <v>55600</v>
          </cell>
          <cell r="D424" t="str">
            <v>519955600</v>
          </cell>
          <cell r="E424" t="str">
            <v>519955600</v>
          </cell>
          <cell r="F424">
            <v>0</v>
          </cell>
          <cell r="G424" t="str">
            <v>Rent - Equip</v>
          </cell>
          <cell r="H424">
            <v>82031.31</v>
          </cell>
          <cell r="I424">
            <v>0</v>
          </cell>
        </row>
        <row r="425">
          <cell r="A425">
            <v>2</v>
          </cell>
          <cell r="B425">
            <v>5199</v>
          </cell>
          <cell r="C425">
            <v>55670</v>
          </cell>
          <cell r="D425" t="str">
            <v>519955670</v>
          </cell>
          <cell r="E425" t="str">
            <v>519955670</v>
          </cell>
          <cell r="F425">
            <v>0</v>
          </cell>
          <cell r="G425" t="str">
            <v>Postage Expense</v>
          </cell>
          <cell r="H425">
            <v>4060.35</v>
          </cell>
          <cell r="I425">
            <v>0</v>
          </cell>
        </row>
        <row r="426">
          <cell r="A426">
            <v>2</v>
          </cell>
          <cell r="B426">
            <v>5199</v>
          </cell>
          <cell r="C426">
            <v>55700</v>
          </cell>
          <cell r="D426" t="str">
            <v>519955700</v>
          </cell>
          <cell r="E426" t="str">
            <v>519955700</v>
          </cell>
          <cell r="F426">
            <v>0</v>
          </cell>
          <cell r="G426" t="str">
            <v>Insurance - Property</v>
          </cell>
          <cell r="H426">
            <v>93889.36</v>
          </cell>
          <cell r="I426">
            <v>0</v>
          </cell>
        </row>
        <row r="427">
          <cell r="A427">
            <v>2</v>
          </cell>
          <cell r="B427">
            <v>5199</v>
          </cell>
          <cell r="C427">
            <v>55750</v>
          </cell>
          <cell r="D427" t="str">
            <v>519955750</v>
          </cell>
          <cell r="E427" t="str">
            <v>519955750</v>
          </cell>
          <cell r="F427">
            <v>0</v>
          </cell>
          <cell r="G427" t="str">
            <v>Taxes - RE &amp; PP</v>
          </cell>
          <cell r="H427">
            <v>495594.64</v>
          </cell>
          <cell r="I427">
            <v>0</v>
          </cell>
        </row>
        <row r="428">
          <cell r="A428">
            <v>2</v>
          </cell>
          <cell r="B428">
            <v>5199</v>
          </cell>
          <cell r="C428">
            <v>55800</v>
          </cell>
          <cell r="D428" t="str">
            <v>519955800</v>
          </cell>
          <cell r="E428" t="str">
            <v>519955800</v>
          </cell>
          <cell r="F428">
            <v>0</v>
          </cell>
          <cell r="G428" t="str">
            <v>Travel Expense</v>
          </cell>
          <cell r="H428">
            <v>1940.61</v>
          </cell>
          <cell r="I428">
            <v>0</v>
          </cell>
        </row>
        <row r="429">
          <cell r="A429">
            <v>2</v>
          </cell>
          <cell r="B429">
            <v>5199</v>
          </cell>
          <cell r="C429">
            <v>55805</v>
          </cell>
          <cell r="D429" t="str">
            <v>519955805</v>
          </cell>
          <cell r="E429" t="str">
            <v>519955805</v>
          </cell>
          <cell r="F429">
            <v>0</v>
          </cell>
          <cell r="G429" t="str">
            <v>Meals (EE Travel, Conven)</v>
          </cell>
          <cell r="H429">
            <v>164.82</v>
          </cell>
          <cell r="I429">
            <v>0</v>
          </cell>
        </row>
        <row r="430">
          <cell r="A430">
            <v>2</v>
          </cell>
          <cell r="B430">
            <v>5199</v>
          </cell>
          <cell r="C430">
            <v>55808</v>
          </cell>
          <cell r="D430" t="str">
            <v>519955808</v>
          </cell>
          <cell r="E430" t="str">
            <v>519955808</v>
          </cell>
          <cell r="F430">
            <v>0</v>
          </cell>
          <cell r="G430" t="str">
            <v>Car Rental</v>
          </cell>
          <cell r="H430">
            <v>876.61</v>
          </cell>
          <cell r="I430">
            <v>0</v>
          </cell>
        </row>
        <row r="431">
          <cell r="A431">
            <v>2</v>
          </cell>
          <cell r="B431">
            <v>5199</v>
          </cell>
          <cell r="C431">
            <v>55810</v>
          </cell>
          <cell r="D431" t="str">
            <v>519955810</v>
          </cell>
          <cell r="E431" t="str">
            <v>519955810</v>
          </cell>
          <cell r="F431">
            <v>0</v>
          </cell>
          <cell r="G431" t="str">
            <v>Employee Relations</v>
          </cell>
          <cell r="H431">
            <v>10696.05</v>
          </cell>
          <cell r="I431">
            <v>0</v>
          </cell>
        </row>
        <row r="432">
          <cell r="A432">
            <v>2</v>
          </cell>
          <cell r="B432">
            <v>5199</v>
          </cell>
          <cell r="C432">
            <v>55820</v>
          </cell>
          <cell r="D432" t="str">
            <v>519955820</v>
          </cell>
          <cell r="E432" t="str">
            <v>519955820</v>
          </cell>
          <cell r="F432">
            <v>0</v>
          </cell>
          <cell r="G432" t="str">
            <v>Meetings, Training, Conference</v>
          </cell>
          <cell r="H432">
            <v>0</v>
          </cell>
          <cell r="I432">
            <v>0</v>
          </cell>
        </row>
        <row r="433">
          <cell r="A433">
            <v>2</v>
          </cell>
          <cell r="B433">
            <v>5199</v>
          </cell>
          <cell r="C433">
            <v>55822</v>
          </cell>
          <cell r="D433" t="str">
            <v>519955822</v>
          </cell>
          <cell r="E433" t="str">
            <v>519955822</v>
          </cell>
          <cell r="F433">
            <v>0</v>
          </cell>
          <cell r="G433" t="str">
            <v>Dues and Subscriptions</v>
          </cell>
          <cell r="H433">
            <v>47007.4</v>
          </cell>
          <cell r="I433">
            <v>0</v>
          </cell>
        </row>
        <row r="434">
          <cell r="A434">
            <v>2</v>
          </cell>
          <cell r="B434">
            <v>5199</v>
          </cell>
          <cell r="C434">
            <v>56000</v>
          </cell>
          <cell r="D434" t="str">
            <v>519956000</v>
          </cell>
          <cell r="E434" t="str">
            <v>519956000</v>
          </cell>
          <cell r="F434">
            <v>0</v>
          </cell>
          <cell r="G434" t="str">
            <v>Fees &amp; Permits</v>
          </cell>
          <cell r="H434">
            <v>660</v>
          </cell>
          <cell r="I434">
            <v>0</v>
          </cell>
        </row>
        <row r="435">
          <cell r="A435">
            <v>2</v>
          </cell>
          <cell r="B435">
            <v>5199</v>
          </cell>
          <cell r="C435">
            <v>58050</v>
          </cell>
          <cell r="D435" t="str">
            <v>519958050</v>
          </cell>
          <cell r="E435" t="str">
            <v>519958050</v>
          </cell>
          <cell r="F435">
            <v>0</v>
          </cell>
          <cell r="G435" t="str">
            <v>Depreciation - (Mfg)</v>
          </cell>
          <cell r="H435">
            <v>3406050.44</v>
          </cell>
          <cell r="I435">
            <v>0</v>
          </cell>
        </row>
        <row r="436">
          <cell r="A436">
            <v>2</v>
          </cell>
          <cell r="B436">
            <v>5199</v>
          </cell>
          <cell r="C436">
            <v>58150</v>
          </cell>
          <cell r="D436" t="str">
            <v>519958150</v>
          </cell>
          <cell r="E436" t="str">
            <v>519958150</v>
          </cell>
          <cell r="F436">
            <v>0</v>
          </cell>
          <cell r="G436" t="str">
            <v>Computer Hardware</v>
          </cell>
          <cell r="H436">
            <v>5633.73</v>
          </cell>
          <cell r="I436">
            <v>0</v>
          </cell>
        </row>
        <row r="437">
          <cell r="A437">
            <v>2</v>
          </cell>
          <cell r="B437">
            <v>5199</v>
          </cell>
          <cell r="C437">
            <v>58151</v>
          </cell>
          <cell r="D437" t="str">
            <v>519958151</v>
          </cell>
          <cell r="E437" t="str">
            <v>519958151</v>
          </cell>
          <cell r="F437">
            <v>0</v>
          </cell>
          <cell r="G437" t="str">
            <v>Computer Software</v>
          </cell>
          <cell r="H437">
            <v>8845.2000000000007</v>
          </cell>
          <cell r="I437">
            <v>0</v>
          </cell>
        </row>
        <row r="438">
          <cell r="A438">
            <v>2</v>
          </cell>
          <cell r="B438">
            <v>5310</v>
          </cell>
          <cell r="C438">
            <v>58050</v>
          </cell>
          <cell r="D438" t="str">
            <v>531058050</v>
          </cell>
          <cell r="E438" t="str">
            <v>531058050</v>
          </cell>
          <cell r="F438">
            <v>0</v>
          </cell>
          <cell r="G438" t="str">
            <v>Depreciation - (Mfg)</v>
          </cell>
          <cell r="H438">
            <v>5385.26</v>
          </cell>
          <cell r="I438">
            <v>0</v>
          </cell>
        </row>
        <row r="439">
          <cell r="A439">
            <v>2</v>
          </cell>
          <cell r="B439">
            <v>5320</v>
          </cell>
          <cell r="C439">
            <v>58050</v>
          </cell>
          <cell r="D439" t="str">
            <v>532058050</v>
          </cell>
          <cell r="E439" t="str">
            <v>532058050</v>
          </cell>
          <cell r="F439">
            <v>0</v>
          </cell>
          <cell r="G439" t="str">
            <v>Depreciation - (Mfg)</v>
          </cell>
          <cell r="H439">
            <v>9571.0300000000007</v>
          </cell>
          <cell r="I439">
            <v>0</v>
          </cell>
        </row>
        <row r="440">
          <cell r="A440">
            <v>2</v>
          </cell>
          <cell r="B440">
            <v>5399</v>
          </cell>
          <cell r="C440">
            <v>58050</v>
          </cell>
          <cell r="D440" t="str">
            <v>539958050</v>
          </cell>
          <cell r="E440" t="str">
            <v>539958050</v>
          </cell>
          <cell r="F440">
            <v>0</v>
          </cell>
          <cell r="G440" t="str">
            <v>Depreciation - (Mfg)</v>
          </cell>
          <cell r="H440">
            <v>116883.2</v>
          </cell>
          <cell r="I440">
            <v>0</v>
          </cell>
        </row>
        <row r="441">
          <cell r="A441">
            <v>2</v>
          </cell>
          <cell r="B441">
            <v>6000</v>
          </cell>
          <cell r="C441">
            <v>60000</v>
          </cell>
          <cell r="D441" t="str">
            <v>600060000</v>
          </cell>
          <cell r="E441" t="str">
            <v>600060000</v>
          </cell>
          <cell r="F441">
            <v>0</v>
          </cell>
          <cell r="G441" t="str">
            <v>Freight-Out Common Carrier</v>
          </cell>
          <cell r="H441">
            <v>1406311.92</v>
          </cell>
          <cell r="I441">
            <v>0</v>
          </cell>
        </row>
        <row r="442">
          <cell r="A442">
            <v>2</v>
          </cell>
          <cell r="B442">
            <v>6000</v>
          </cell>
          <cell r="C442">
            <v>60002</v>
          </cell>
          <cell r="D442" t="str">
            <v>600060002</v>
          </cell>
          <cell r="E442" t="str">
            <v>600060002</v>
          </cell>
          <cell r="F442">
            <v>0</v>
          </cell>
          <cell r="G442" t="str">
            <v>Freight- Returned FG</v>
          </cell>
          <cell r="H442">
            <v>3265.02</v>
          </cell>
          <cell r="I442">
            <v>0</v>
          </cell>
        </row>
        <row r="443">
          <cell r="A443">
            <v>2</v>
          </cell>
          <cell r="B443">
            <v>6000</v>
          </cell>
          <cell r="C443">
            <v>60007</v>
          </cell>
          <cell r="D443" t="str">
            <v>600060007</v>
          </cell>
          <cell r="E443" t="str">
            <v>600060007</v>
          </cell>
          <cell r="F443">
            <v>0</v>
          </cell>
          <cell r="G443" t="str">
            <v>Other Charges Outbound Freight</v>
          </cell>
          <cell r="H443">
            <v>18012.2</v>
          </cell>
          <cell r="I443">
            <v>0</v>
          </cell>
        </row>
        <row r="444">
          <cell r="A444">
            <v>2</v>
          </cell>
          <cell r="B444">
            <v>6000</v>
          </cell>
          <cell r="C444">
            <v>60020</v>
          </cell>
          <cell r="D444" t="str">
            <v>600060020</v>
          </cell>
          <cell r="E444" t="str">
            <v>600060020</v>
          </cell>
          <cell r="F444">
            <v>0</v>
          </cell>
          <cell r="G444" t="str">
            <v>BF Freight Out</v>
          </cell>
          <cell r="H444">
            <v>560048.35</v>
          </cell>
          <cell r="I444">
            <v>0</v>
          </cell>
        </row>
        <row r="445">
          <cell r="A445">
            <v>2</v>
          </cell>
          <cell r="B445">
            <v>6000</v>
          </cell>
          <cell r="C445">
            <v>62050</v>
          </cell>
          <cell r="D445" t="str">
            <v>600062050</v>
          </cell>
          <cell r="E445" t="str">
            <v>600062050</v>
          </cell>
          <cell r="F445">
            <v>0</v>
          </cell>
          <cell r="G445" t="str">
            <v>Auto - Rentals</v>
          </cell>
          <cell r="H445">
            <v>1560</v>
          </cell>
          <cell r="I445">
            <v>0</v>
          </cell>
        </row>
        <row r="446">
          <cell r="A446">
            <v>2</v>
          </cell>
          <cell r="B446">
            <v>6000</v>
          </cell>
          <cell r="C446">
            <v>62170</v>
          </cell>
          <cell r="D446" t="str">
            <v>600062170</v>
          </cell>
          <cell r="E446" t="str">
            <v>600062170</v>
          </cell>
          <cell r="F446">
            <v>0</v>
          </cell>
          <cell r="G446" t="str">
            <v>Forklift Fuel</v>
          </cell>
          <cell r="H446">
            <v>19293.849999999999</v>
          </cell>
          <cell r="I446">
            <v>0</v>
          </cell>
        </row>
        <row r="447">
          <cell r="A447">
            <v>2</v>
          </cell>
          <cell r="B447">
            <v>6000</v>
          </cell>
          <cell r="C447">
            <v>62300</v>
          </cell>
          <cell r="D447" t="str">
            <v>600062300</v>
          </cell>
          <cell r="E447" t="str">
            <v>600062300</v>
          </cell>
          <cell r="F447">
            <v>0</v>
          </cell>
          <cell r="G447" t="str">
            <v>Travel - Transportation</v>
          </cell>
          <cell r="H447">
            <v>0</v>
          </cell>
          <cell r="I447">
            <v>0</v>
          </cell>
        </row>
        <row r="448">
          <cell r="A448">
            <v>2</v>
          </cell>
          <cell r="B448">
            <v>6000</v>
          </cell>
          <cell r="C448">
            <v>63000</v>
          </cell>
          <cell r="D448" t="str">
            <v>600063000</v>
          </cell>
          <cell r="E448" t="str">
            <v>600063000</v>
          </cell>
          <cell r="F448">
            <v>0</v>
          </cell>
          <cell r="G448" t="str">
            <v>Admin - Salary</v>
          </cell>
          <cell r="H448">
            <v>56961.08</v>
          </cell>
          <cell r="I448">
            <v>0</v>
          </cell>
        </row>
        <row r="449">
          <cell r="A449">
            <v>2</v>
          </cell>
          <cell r="B449">
            <v>6000</v>
          </cell>
          <cell r="C449">
            <v>63050</v>
          </cell>
          <cell r="D449" t="str">
            <v>600063050</v>
          </cell>
          <cell r="E449" t="str">
            <v>600063050</v>
          </cell>
          <cell r="F449">
            <v>0</v>
          </cell>
          <cell r="G449" t="str">
            <v>Admin - Hourly</v>
          </cell>
          <cell r="H449">
            <v>398172.74</v>
          </cell>
          <cell r="I449">
            <v>0</v>
          </cell>
        </row>
        <row r="450">
          <cell r="A450">
            <v>2</v>
          </cell>
          <cell r="B450">
            <v>6000</v>
          </cell>
          <cell r="C450">
            <v>63051</v>
          </cell>
          <cell r="D450" t="str">
            <v>600063051</v>
          </cell>
          <cell r="E450" t="str">
            <v>600063051</v>
          </cell>
          <cell r="F450">
            <v>0</v>
          </cell>
          <cell r="G450" t="str">
            <v>Hourly - OT</v>
          </cell>
          <cell r="H450">
            <v>59560.23</v>
          </cell>
          <cell r="I450">
            <v>0</v>
          </cell>
        </row>
        <row r="451">
          <cell r="A451">
            <v>2</v>
          </cell>
          <cell r="B451">
            <v>6000</v>
          </cell>
          <cell r="C451">
            <v>63053</v>
          </cell>
          <cell r="D451" t="str">
            <v>600063053</v>
          </cell>
          <cell r="E451" t="str">
            <v>600063053</v>
          </cell>
          <cell r="F451">
            <v>0</v>
          </cell>
          <cell r="G451" t="str">
            <v>Hourly - DT</v>
          </cell>
          <cell r="H451">
            <v>0</v>
          </cell>
          <cell r="I451">
            <v>0</v>
          </cell>
        </row>
        <row r="452">
          <cell r="A452">
            <v>2</v>
          </cell>
          <cell r="B452">
            <v>6000</v>
          </cell>
          <cell r="C452">
            <v>64450</v>
          </cell>
          <cell r="D452" t="str">
            <v>600064450</v>
          </cell>
          <cell r="E452" t="str">
            <v>600064450</v>
          </cell>
          <cell r="F452">
            <v>0</v>
          </cell>
          <cell r="G452" t="str">
            <v>Employee Uniforms</v>
          </cell>
          <cell r="H452">
            <v>1105.72</v>
          </cell>
          <cell r="I452">
            <v>0</v>
          </cell>
        </row>
        <row r="453">
          <cell r="A453">
            <v>2</v>
          </cell>
          <cell r="B453">
            <v>6000</v>
          </cell>
          <cell r="C453">
            <v>64999</v>
          </cell>
          <cell r="D453" t="str">
            <v>600064999</v>
          </cell>
          <cell r="E453" t="str">
            <v>600064999</v>
          </cell>
          <cell r="F453">
            <v>0</v>
          </cell>
          <cell r="G453" t="str">
            <v>Allocated Emp Benefits</v>
          </cell>
          <cell r="H453">
            <v>169849.04</v>
          </cell>
          <cell r="I453">
            <v>0</v>
          </cell>
        </row>
        <row r="454">
          <cell r="A454">
            <v>2</v>
          </cell>
          <cell r="B454">
            <v>6000</v>
          </cell>
          <cell r="C454">
            <v>65000</v>
          </cell>
          <cell r="D454" t="str">
            <v>600065000</v>
          </cell>
          <cell r="E454" t="str">
            <v>600065000</v>
          </cell>
          <cell r="F454">
            <v>0</v>
          </cell>
          <cell r="G454" t="str">
            <v>Rent - Building</v>
          </cell>
          <cell r="H454">
            <v>586116.67000000004</v>
          </cell>
          <cell r="I454">
            <v>0</v>
          </cell>
        </row>
        <row r="455">
          <cell r="A455">
            <v>2</v>
          </cell>
          <cell r="B455">
            <v>6000</v>
          </cell>
          <cell r="C455">
            <v>65015</v>
          </cell>
          <cell r="D455" t="str">
            <v>600065015</v>
          </cell>
          <cell r="E455" t="str">
            <v>600065015</v>
          </cell>
          <cell r="F455">
            <v>0</v>
          </cell>
          <cell r="G455" t="str">
            <v>Contract Trucking</v>
          </cell>
          <cell r="H455">
            <v>165723.15</v>
          </cell>
          <cell r="I455">
            <v>0</v>
          </cell>
        </row>
        <row r="456">
          <cell r="A456">
            <v>2</v>
          </cell>
          <cell r="B456">
            <v>6000</v>
          </cell>
          <cell r="C456">
            <v>65050</v>
          </cell>
          <cell r="D456" t="str">
            <v>600065050</v>
          </cell>
          <cell r="E456" t="str">
            <v>600065050</v>
          </cell>
          <cell r="F456">
            <v>0</v>
          </cell>
          <cell r="G456" t="str">
            <v>Repairs &amp; Maint - Building</v>
          </cell>
          <cell r="H456">
            <v>4310</v>
          </cell>
          <cell r="I456">
            <v>0</v>
          </cell>
        </row>
        <row r="457">
          <cell r="A457">
            <v>2</v>
          </cell>
          <cell r="B457">
            <v>6000</v>
          </cell>
          <cell r="C457">
            <v>65200</v>
          </cell>
          <cell r="D457" t="str">
            <v>600065200</v>
          </cell>
          <cell r="E457" t="str">
            <v>600065200</v>
          </cell>
          <cell r="F457">
            <v>0</v>
          </cell>
          <cell r="G457" t="str">
            <v>Utilities Expense</v>
          </cell>
          <cell r="H457">
            <v>40621.53</v>
          </cell>
          <cell r="I457">
            <v>0</v>
          </cell>
        </row>
        <row r="458">
          <cell r="A458">
            <v>2</v>
          </cell>
          <cell r="B458">
            <v>6000</v>
          </cell>
          <cell r="C458">
            <v>65250</v>
          </cell>
          <cell r="D458" t="str">
            <v>600065250</v>
          </cell>
          <cell r="E458" t="str">
            <v>600065250</v>
          </cell>
          <cell r="F458">
            <v>0</v>
          </cell>
          <cell r="G458" t="str">
            <v>Taxes - RE &amp; PP</v>
          </cell>
          <cell r="H458">
            <v>3360</v>
          </cell>
          <cell r="I458">
            <v>0</v>
          </cell>
        </row>
        <row r="459">
          <cell r="A459">
            <v>2</v>
          </cell>
          <cell r="B459">
            <v>6000</v>
          </cell>
          <cell r="C459">
            <v>65500</v>
          </cell>
          <cell r="D459" t="str">
            <v>600065500</v>
          </cell>
          <cell r="E459" t="str">
            <v>600065500</v>
          </cell>
          <cell r="F459">
            <v>0</v>
          </cell>
          <cell r="G459" t="str">
            <v>Waste Removal</v>
          </cell>
          <cell r="H459">
            <v>19729.990000000002</v>
          </cell>
          <cell r="I459">
            <v>0</v>
          </cell>
        </row>
        <row r="460">
          <cell r="A460">
            <v>2</v>
          </cell>
          <cell r="B460">
            <v>6000</v>
          </cell>
          <cell r="C460">
            <v>66000</v>
          </cell>
          <cell r="D460" t="str">
            <v>600066000</v>
          </cell>
          <cell r="E460" t="str">
            <v>600066000</v>
          </cell>
          <cell r="F460">
            <v>0</v>
          </cell>
          <cell r="G460" t="str">
            <v>Insurance - Property</v>
          </cell>
          <cell r="H460">
            <v>2487.2399999999998</v>
          </cell>
          <cell r="I460">
            <v>0</v>
          </cell>
        </row>
        <row r="461">
          <cell r="A461">
            <v>2</v>
          </cell>
          <cell r="B461">
            <v>6000</v>
          </cell>
          <cell r="C461">
            <v>66050</v>
          </cell>
          <cell r="D461" t="str">
            <v>600066050</v>
          </cell>
          <cell r="E461" t="str">
            <v>600066050</v>
          </cell>
          <cell r="F461">
            <v>0</v>
          </cell>
          <cell r="G461" t="str">
            <v>Insurance - Gen Liab</v>
          </cell>
          <cell r="H461">
            <v>402.4</v>
          </cell>
          <cell r="I461">
            <v>0</v>
          </cell>
        </row>
        <row r="462">
          <cell r="A462">
            <v>2</v>
          </cell>
          <cell r="B462">
            <v>6000</v>
          </cell>
          <cell r="C462">
            <v>67100</v>
          </cell>
          <cell r="D462" t="str">
            <v>600067100</v>
          </cell>
          <cell r="E462" t="str">
            <v>600067100</v>
          </cell>
          <cell r="F462">
            <v>0</v>
          </cell>
          <cell r="G462" t="str">
            <v>Consulting Fees</v>
          </cell>
          <cell r="H462">
            <v>80400.33</v>
          </cell>
          <cell r="I462">
            <v>0</v>
          </cell>
        </row>
        <row r="463">
          <cell r="A463">
            <v>2</v>
          </cell>
          <cell r="B463">
            <v>6000</v>
          </cell>
          <cell r="C463">
            <v>67115</v>
          </cell>
          <cell r="D463" t="str">
            <v>600067115</v>
          </cell>
          <cell r="E463" t="str">
            <v>600067115</v>
          </cell>
          <cell r="F463">
            <v>0</v>
          </cell>
          <cell r="G463" t="str">
            <v>Temp Labor</v>
          </cell>
          <cell r="H463">
            <v>24152.86</v>
          </cell>
          <cell r="I463">
            <v>0</v>
          </cell>
        </row>
        <row r="464">
          <cell r="A464">
            <v>2</v>
          </cell>
          <cell r="B464">
            <v>6000</v>
          </cell>
          <cell r="C464">
            <v>67300</v>
          </cell>
          <cell r="D464" t="str">
            <v>600067300</v>
          </cell>
          <cell r="E464" t="str">
            <v>600067300</v>
          </cell>
          <cell r="F464">
            <v>0</v>
          </cell>
          <cell r="G464" t="str">
            <v>Outside Services</v>
          </cell>
          <cell r="H464">
            <v>3180.59</v>
          </cell>
          <cell r="I464">
            <v>0</v>
          </cell>
        </row>
        <row r="465">
          <cell r="A465">
            <v>2</v>
          </cell>
          <cell r="B465">
            <v>6000</v>
          </cell>
          <cell r="C465">
            <v>68050</v>
          </cell>
          <cell r="D465" t="str">
            <v>600068050</v>
          </cell>
          <cell r="E465" t="str">
            <v>600068050</v>
          </cell>
          <cell r="F465">
            <v>0</v>
          </cell>
          <cell r="G465" t="str">
            <v>Licenses</v>
          </cell>
          <cell r="H465">
            <v>3773.12</v>
          </cell>
          <cell r="I465">
            <v>0</v>
          </cell>
        </row>
        <row r="466">
          <cell r="A466">
            <v>2</v>
          </cell>
          <cell r="B466">
            <v>6000</v>
          </cell>
          <cell r="C466">
            <v>68150</v>
          </cell>
          <cell r="D466" t="str">
            <v>600068150</v>
          </cell>
          <cell r="E466" t="str">
            <v>600068150</v>
          </cell>
          <cell r="F466">
            <v>0</v>
          </cell>
          <cell r="G466" t="str">
            <v>Computer Hardware</v>
          </cell>
          <cell r="H466">
            <v>6545.1</v>
          </cell>
          <cell r="I466">
            <v>0</v>
          </cell>
        </row>
        <row r="467">
          <cell r="A467">
            <v>2</v>
          </cell>
          <cell r="B467">
            <v>6000</v>
          </cell>
          <cell r="C467">
            <v>68151</v>
          </cell>
          <cell r="D467" t="str">
            <v>600068151</v>
          </cell>
          <cell r="E467" t="str">
            <v>600068151</v>
          </cell>
          <cell r="F467">
            <v>0</v>
          </cell>
          <cell r="G467" t="str">
            <v>Computer Software</v>
          </cell>
          <cell r="H467">
            <v>8425.98</v>
          </cell>
          <cell r="I467">
            <v>0</v>
          </cell>
        </row>
        <row r="468">
          <cell r="A468">
            <v>2</v>
          </cell>
          <cell r="B468">
            <v>6000</v>
          </cell>
          <cell r="C468">
            <v>68300</v>
          </cell>
          <cell r="D468" t="str">
            <v>600068300</v>
          </cell>
          <cell r="E468" t="str">
            <v>600068300</v>
          </cell>
          <cell r="F468">
            <v>0</v>
          </cell>
          <cell r="G468" t="str">
            <v>Employee Relations</v>
          </cell>
          <cell r="H468">
            <v>1881.02</v>
          </cell>
          <cell r="I468">
            <v>0</v>
          </cell>
        </row>
        <row r="469">
          <cell r="A469">
            <v>2</v>
          </cell>
          <cell r="B469">
            <v>6000</v>
          </cell>
          <cell r="C469">
            <v>68325</v>
          </cell>
          <cell r="D469" t="str">
            <v>600068325</v>
          </cell>
          <cell r="E469" t="str">
            <v>600068325</v>
          </cell>
          <cell r="F469">
            <v>0</v>
          </cell>
          <cell r="G469" t="str">
            <v>Repairs &amp; Maint - Forklift</v>
          </cell>
          <cell r="H469">
            <v>2549.25</v>
          </cell>
          <cell r="I469">
            <v>0</v>
          </cell>
        </row>
        <row r="470">
          <cell r="A470">
            <v>2</v>
          </cell>
          <cell r="B470">
            <v>6000</v>
          </cell>
          <cell r="C470">
            <v>68350</v>
          </cell>
          <cell r="D470" t="str">
            <v>600068350</v>
          </cell>
          <cell r="E470" t="str">
            <v>600068350</v>
          </cell>
          <cell r="F470">
            <v>0</v>
          </cell>
          <cell r="G470" t="str">
            <v>Equipment Repairs &amp; CS Issued</v>
          </cell>
          <cell r="H470">
            <v>19674.53</v>
          </cell>
          <cell r="I470">
            <v>0</v>
          </cell>
        </row>
        <row r="471">
          <cell r="A471">
            <v>2</v>
          </cell>
          <cell r="B471">
            <v>6000</v>
          </cell>
          <cell r="C471">
            <v>68360</v>
          </cell>
          <cell r="D471" t="str">
            <v>600068360</v>
          </cell>
          <cell r="E471" t="str">
            <v>600068360</v>
          </cell>
          <cell r="F471">
            <v>0</v>
          </cell>
          <cell r="G471" t="str">
            <v>Equipment rentals</v>
          </cell>
          <cell r="H471">
            <v>102832.26</v>
          </cell>
          <cell r="I471">
            <v>0</v>
          </cell>
        </row>
        <row r="472">
          <cell r="A472">
            <v>2</v>
          </cell>
          <cell r="B472">
            <v>6000</v>
          </cell>
          <cell r="C472">
            <v>68400</v>
          </cell>
          <cell r="D472" t="str">
            <v>600068400</v>
          </cell>
          <cell r="E472" t="str">
            <v>600068400</v>
          </cell>
          <cell r="F472">
            <v>0</v>
          </cell>
          <cell r="G472" t="str">
            <v>Office Supplies</v>
          </cell>
          <cell r="H472">
            <v>567.79999999999995</v>
          </cell>
          <cell r="I472">
            <v>0</v>
          </cell>
        </row>
        <row r="473">
          <cell r="A473">
            <v>2</v>
          </cell>
          <cell r="B473">
            <v>6000</v>
          </cell>
          <cell r="C473">
            <v>68500</v>
          </cell>
          <cell r="D473" t="str">
            <v>600068500</v>
          </cell>
          <cell r="E473" t="str">
            <v>600068500</v>
          </cell>
          <cell r="F473">
            <v>0</v>
          </cell>
          <cell r="G473" t="str">
            <v>Postage Expense</v>
          </cell>
          <cell r="H473">
            <v>69.47</v>
          </cell>
          <cell r="I473">
            <v>0</v>
          </cell>
        </row>
        <row r="474">
          <cell r="A474">
            <v>2</v>
          </cell>
          <cell r="B474">
            <v>6000</v>
          </cell>
          <cell r="C474">
            <v>70000</v>
          </cell>
          <cell r="D474" t="str">
            <v>600070000</v>
          </cell>
          <cell r="E474" t="str">
            <v>600070000</v>
          </cell>
          <cell r="F474">
            <v>0</v>
          </cell>
          <cell r="G474" t="str">
            <v>Depreciation - (Non-Mfg)</v>
          </cell>
          <cell r="H474">
            <v>204775.35</v>
          </cell>
          <cell r="I474">
            <v>0</v>
          </cell>
        </row>
        <row r="475">
          <cell r="A475">
            <v>2</v>
          </cell>
          <cell r="B475">
            <v>6005</v>
          </cell>
          <cell r="C475">
            <v>62300</v>
          </cell>
          <cell r="D475" t="str">
            <v>600562300</v>
          </cell>
          <cell r="E475" t="str">
            <v>600562300</v>
          </cell>
          <cell r="F475">
            <v>0</v>
          </cell>
          <cell r="G475" t="str">
            <v>Travel - Transportation</v>
          </cell>
          <cell r="H475">
            <v>27.9</v>
          </cell>
          <cell r="I475">
            <v>0</v>
          </cell>
        </row>
        <row r="476">
          <cell r="A476">
            <v>2</v>
          </cell>
          <cell r="B476">
            <v>6005</v>
          </cell>
          <cell r="C476">
            <v>63000</v>
          </cell>
          <cell r="D476" t="str">
            <v>600563000</v>
          </cell>
          <cell r="E476" t="str">
            <v>600563000</v>
          </cell>
          <cell r="F476">
            <v>0</v>
          </cell>
          <cell r="G476" t="str">
            <v>Admin - Salary</v>
          </cell>
          <cell r="H476">
            <v>40822.720000000001</v>
          </cell>
          <cell r="I476">
            <v>0</v>
          </cell>
        </row>
        <row r="477">
          <cell r="A477">
            <v>2</v>
          </cell>
          <cell r="B477">
            <v>6005</v>
          </cell>
          <cell r="C477">
            <v>63050</v>
          </cell>
          <cell r="D477" t="str">
            <v>600563050</v>
          </cell>
          <cell r="E477" t="str">
            <v>600563050</v>
          </cell>
          <cell r="F477">
            <v>0</v>
          </cell>
          <cell r="G477" t="str">
            <v>Admin - Hourly</v>
          </cell>
          <cell r="H477">
            <v>206525.45</v>
          </cell>
          <cell r="I477">
            <v>0</v>
          </cell>
        </row>
        <row r="478">
          <cell r="A478">
            <v>2</v>
          </cell>
          <cell r="B478">
            <v>6005</v>
          </cell>
          <cell r="C478">
            <v>63051</v>
          </cell>
          <cell r="D478" t="str">
            <v>600563051</v>
          </cell>
          <cell r="E478" t="str">
            <v>600563051</v>
          </cell>
          <cell r="F478">
            <v>0</v>
          </cell>
          <cell r="G478" t="str">
            <v>Hourly - OT</v>
          </cell>
          <cell r="H478">
            <v>22401.360000000001</v>
          </cell>
          <cell r="I478">
            <v>0</v>
          </cell>
        </row>
        <row r="479">
          <cell r="A479">
            <v>2</v>
          </cell>
          <cell r="B479">
            <v>6005</v>
          </cell>
          <cell r="C479">
            <v>64999</v>
          </cell>
          <cell r="D479" t="str">
            <v>600564999</v>
          </cell>
          <cell r="E479" t="str">
            <v>600564999</v>
          </cell>
          <cell r="F479">
            <v>0</v>
          </cell>
          <cell r="G479" t="str">
            <v>Allocated Emp Benefits</v>
          </cell>
          <cell r="H479">
            <v>89017.35</v>
          </cell>
          <cell r="I479">
            <v>0</v>
          </cell>
        </row>
        <row r="480">
          <cell r="A480">
            <v>2</v>
          </cell>
          <cell r="B480">
            <v>6005</v>
          </cell>
          <cell r="C480">
            <v>65000</v>
          </cell>
          <cell r="D480" t="str">
            <v>600565000</v>
          </cell>
          <cell r="E480" t="str">
            <v>600565000</v>
          </cell>
          <cell r="F480">
            <v>0</v>
          </cell>
          <cell r="G480" t="str">
            <v>Rent - Building</v>
          </cell>
          <cell r="H480">
            <v>113866.66</v>
          </cell>
          <cell r="I480">
            <v>0</v>
          </cell>
        </row>
        <row r="481">
          <cell r="A481">
            <v>2</v>
          </cell>
          <cell r="B481">
            <v>6005</v>
          </cell>
          <cell r="C481">
            <v>65010</v>
          </cell>
          <cell r="D481" t="str">
            <v>600565010</v>
          </cell>
          <cell r="E481" t="str">
            <v>600565010</v>
          </cell>
          <cell r="F481">
            <v>0</v>
          </cell>
          <cell r="G481" t="str">
            <v>Outside Warehousing</v>
          </cell>
          <cell r="H481">
            <v>34031.03</v>
          </cell>
          <cell r="I481">
            <v>0</v>
          </cell>
        </row>
        <row r="482">
          <cell r="A482">
            <v>2</v>
          </cell>
          <cell r="B482">
            <v>6005</v>
          </cell>
          <cell r="C482">
            <v>65015</v>
          </cell>
          <cell r="D482" t="str">
            <v>600565015</v>
          </cell>
          <cell r="E482" t="str">
            <v>600565015</v>
          </cell>
          <cell r="F482">
            <v>0</v>
          </cell>
          <cell r="G482" t="str">
            <v>Contract Trucking</v>
          </cell>
          <cell r="H482">
            <v>108712.07</v>
          </cell>
          <cell r="I482">
            <v>0</v>
          </cell>
        </row>
        <row r="483">
          <cell r="A483">
            <v>2</v>
          </cell>
          <cell r="B483">
            <v>6005</v>
          </cell>
          <cell r="C483">
            <v>65200</v>
          </cell>
          <cell r="D483" t="str">
            <v>600565200</v>
          </cell>
          <cell r="E483" t="str">
            <v>600565200</v>
          </cell>
          <cell r="F483">
            <v>0</v>
          </cell>
          <cell r="G483" t="str">
            <v>Utilities Expense</v>
          </cell>
          <cell r="H483">
            <v>0</v>
          </cell>
          <cell r="I483">
            <v>0</v>
          </cell>
        </row>
        <row r="484">
          <cell r="A484">
            <v>2</v>
          </cell>
          <cell r="B484">
            <v>6005</v>
          </cell>
          <cell r="C484">
            <v>65250</v>
          </cell>
          <cell r="D484" t="str">
            <v>600565250</v>
          </cell>
          <cell r="E484" t="str">
            <v>600565250</v>
          </cell>
          <cell r="F484">
            <v>0</v>
          </cell>
          <cell r="G484" t="str">
            <v>Taxes - RE &amp; PP</v>
          </cell>
          <cell r="H484">
            <v>33278</v>
          </cell>
          <cell r="I484">
            <v>0</v>
          </cell>
        </row>
        <row r="485">
          <cell r="A485">
            <v>2</v>
          </cell>
          <cell r="B485">
            <v>6005</v>
          </cell>
          <cell r="C485">
            <v>65500</v>
          </cell>
          <cell r="D485" t="str">
            <v>600565500</v>
          </cell>
          <cell r="E485" t="str">
            <v>600565500</v>
          </cell>
          <cell r="F485">
            <v>0</v>
          </cell>
          <cell r="G485" t="str">
            <v>Waste Removal</v>
          </cell>
          <cell r="H485">
            <v>1173.9000000000001</v>
          </cell>
          <cell r="I485">
            <v>0</v>
          </cell>
        </row>
        <row r="486">
          <cell r="A486">
            <v>2</v>
          </cell>
          <cell r="B486">
            <v>6005</v>
          </cell>
          <cell r="C486">
            <v>66000</v>
          </cell>
          <cell r="D486" t="str">
            <v>600566000</v>
          </cell>
          <cell r="E486" t="str">
            <v>600566000</v>
          </cell>
          <cell r="F486">
            <v>0</v>
          </cell>
          <cell r="G486" t="str">
            <v>Insurance - Property</v>
          </cell>
          <cell r="H486">
            <v>3338.86</v>
          </cell>
          <cell r="I486">
            <v>0</v>
          </cell>
        </row>
        <row r="487">
          <cell r="A487">
            <v>2</v>
          </cell>
          <cell r="B487">
            <v>6005</v>
          </cell>
          <cell r="C487">
            <v>66050</v>
          </cell>
          <cell r="D487" t="str">
            <v>600566050</v>
          </cell>
          <cell r="E487" t="str">
            <v>600566050</v>
          </cell>
          <cell r="F487">
            <v>0</v>
          </cell>
          <cell r="G487" t="str">
            <v>Insurance - Gen Liab</v>
          </cell>
          <cell r="H487">
            <v>6379.84</v>
          </cell>
          <cell r="I487">
            <v>0</v>
          </cell>
        </row>
        <row r="488">
          <cell r="A488">
            <v>2</v>
          </cell>
          <cell r="B488">
            <v>6005</v>
          </cell>
          <cell r="C488">
            <v>68050</v>
          </cell>
          <cell r="D488" t="str">
            <v>600568050</v>
          </cell>
          <cell r="E488" t="str">
            <v>600568050</v>
          </cell>
          <cell r="F488">
            <v>0</v>
          </cell>
          <cell r="G488" t="str">
            <v>Licenses</v>
          </cell>
          <cell r="H488">
            <v>3483.12</v>
          </cell>
          <cell r="I488">
            <v>0</v>
          </cell>
        </row>
        <row r="489">
          <cell r="A489">
            <v>2</v>
          </cell>
          <cell r="B489">
            <v>6005</v>
          </cell>
          <cell r="C489">
            <v>68150</v>
          </cell>
          <cell r="D489" t="str">
            <v>600568150</v>
          </cell>
          <cell r="E489" t="str">
            <v>600568150</v>
          </cell>
          <cell r="F489">
            <v>0</v>
          </cell>
          <cell r="G489" t="str">
            <v>Computer Hardware &amp; SW</v>
          </cell>
          <cell r="H489">
            <v>1096.8800000000001</v>
          </cell>
          <cell r="I489">
            <v>0</v>
          </cell>
        </row>
        <row r="490">
          <cell r="A490">
            <v>2</v>
          </cell>
          <cell r="B490">
            <v>6005</v>
          </cell>
          <cell r="C490">
            <v>68300</v>
          </cell>
          <cell r="D490" t="str">
            <v>600568300</v>
          </cell>
          <cell r="E490" t="str">
            <v>600568300</v>
          </cell>
          <cell r="F490">
            <v>0</v>
          </cell>
          <cell r="G490" t="str">
            <v>Employee Relations</v>
          </cell>
          <cell r="H490">
            <v>0</v>
          </cell>
          <cell r="I490">
            <v>0</v>
          </cell>
        </row>
        <row r="491">
          <cell r="A491">
            <v>2</v>
          </cell>
          <cell r="B491">
            <v>6005</v>
          </cell>
          <cell r="C491">
            <v>68350</v>
          </cell>
          <cell r="D491" t="str">
            <v>600568350</v>
          </cell>
          <cell r="E491" t="str">
            <v>600568350</v>
          </cell>
          <cell r="F491">
            <v>0</v>
          </cell>
          <cell r="G491" t="str">
            <v>Equipment Repairs &amp; CS Issued</v>
          </cell>
          <cell r="H491">
            <v>18133.919999999998</v>
          </cell>
          <cell r="I491">
            <v>0</v>
          </cell>
        </row>
        <row r="492">
          <cell r="A492">
            <v>2</v>
          </cell>
          <cell r="B492">
            <v>6005</v>
          </cell>
          <cell r="C492">
            <v>68360</v>
          </cell>
          <cell r="D492" t="str">
            <v>600568360</v>
          </cell>
          <cell r="E492" t="str">
            <v>600568360</v>
          </cell>
          <cell r="F492">
            <v>0</v>
          </cell>
          <cell r="G492" t="str">
            <v>Equipment Rentals</v>
          </cell>
          <cell r="H492">
            <v>30412.91</v>
          </cell>
          <cell r="I492">
            <v>0</v>
          </cell>
        </row>
        <row r="493">
          <cell r="A493">
            <v>2</v>
          </cell>
          <cell r="B493">
            <v>6010</v>
          </cell>
          <cell r="C493">
            <v>62100</v>
          </cell>
          <cell r="D493" t="str">
            <v>601062100</v>
          </cell>
          <cell r="E493" t="str">
            <v>601062100</v>
          </cell>
          <cell r="F493">
            <v>0</v>
          </cell>
          <cell r="G493" t="str">
            <v>Auto - Repairs &amp; Maintenance</v>
          </cell>
          <cell r="H493">
            <v>36733.58</v>
          </cell>
          <cell r="I493">
            <v>0</v>
          </cell>
        </row>
        <row r="494">
          <cell r="A494">
            <v>2</v>
          </cell>
          <cell r="B494">
            <v>6010</v>
          </cell>
          <cell r="C494">
            <v>62160</v>
          </cell>
          <cell r="D494" t="str">
            <v>601062160</v>
          </cell>
          <cell r="E494" t="str">
            <v>601062160</v>
          </cell>
          <cell r="F494">
            <v>0</v>
          </cell>
          <cell r="G494" t="str">
            <v>Fleet &amp; Other Fuel</v>
          </cell>
          <cell r="H494">
            <v>28700.84</v>
          </cell>
          <cell r="I494">
            <v>0</v>
          </cell>
        </row>
        <row r="495">
          <cell r="A495">
            <v>2</v>
          </cell>
          <cell r="B495">
            <v>6010</v>
          </cell>
          <cell r="C495">
            <v>63050</v>
          </cell>
          <cell r="D495" t="str">
            <v>601063050</v>
          </cell>
          <cell r="E495" t="str">
            <v>601063050</v>
          </cell>
          <cell r="F495">
            <v>0</v>
          </cell>
          <cell r="G495" t="str">
            <v>Admin - Hourly</v>
          </cell>
          <cell r="H495">
            <v>29057.61</v>
          </cell>
          <cell r="I495">
            <v>0</v>
          </cell>
        </row>
        <row r="496">
          <cell r="A496">
            <v>2</v>
          </cell>
          <cell r="B496">
            <v>6010</v>
          </cell>
          <cell r="C496">
            <v>63051</v>
          </cell>
          <cell r="D496" t="str">
            <v>601063051</v>
          </cell>
          <cell r="E496" t="str">
            <v>601063051</v>
          </cell>
          <cell r="F496">
            <v>0</v>
          </cell>
          <cell r="G496" t="str">
            <v>Hourly - OT</v>
          </cell>
          <cell r="H496">
            <v>6909.69</v>
          </cell>
          <cell r="I496">
            <v>0</v>
          </cell>
        </row>
        <row r="497">
          <cell r="A497">
            <v>2</v>
          </cell>
          <cell r="B497">
            <v>6010</v>
          </cell>
          <cell r="C497">
            <v>64999</v>
          </cell>
          <cell r="D497" t="str">
            <v>601064999</v>
          </cell>
          <cell r="E497" t="str">
            <v>601064999</v>
          </cell>
          <cell r="F497">
            <v>0</v>
          </cell>
          <cell r="G497" t="str">
            <v>Allocated Emp Benefits</v>
          </cell>
          <cell r="H497">
            <v>11869.2</v>
          </cell>
          <cell r="I497">
            <v>0</v>
          </cell>
        </row>
        <row r="498">
          <cell r="A498">
            <v>2</v>
          </cell>
          <cell r="B498">
            <v>6010</v>
          </cell>
          <cell r="C498">
            <v>65050</v>
          </cell>
          <cell r="D498" t="str">
            <v>601065050</v>
          </cell>
          <cell r="E498" t="str">
            <v>601065050</v>
          </cell>
          <cell r="F498">
            <v>0</v>
          </cell>
          <cell r="G498" t="str">
            <v>Repairs &amp; Maint - Building</v>
          </cell>
          <cell r="H498">
            <v>1125.6500000000001</v>
          </cell>
          <cell r="I498">
            <v>0</v>
          </cell>
        </row>
        <row r="499">
          <cell r="A499">
            <v>2</v>
          </cell>
          <cell r="B499">
            <v>6010</v>
          </cell>
          <cell r="C499">
            <v>68050</v>
          </cell>
          <cell r="D499" t="str">
            <v>601068050</v>
          </cell>
          <cell r="E499" t="str">
            <v>601068050</v>
          </cell>
          <cell r="F499">
            <v>0</v>
          </cell>
          <cell r="G499" t="str">
            <v>Licenses</v>
          </cell>
          <cell r="H499">
            <v>1123.01</v>
          </cell>
          <cell r="I499">
            <v>0</v>
          </cell>
        </row>
        <row r="500">
          <cell r="A500">
            <v>2</v>
          </cell>
          <cell r="B500">
            <v>6010</v>
          </cell>
          <cell r="C500">
            <v>68350</v>
          </cell>
          <cell r="D500" t="str">
            <v>601068350</v>
          </cell>
          <cell r="E500" t="str">
            <v>601068350</v>
          </cell>
          <cell r="F500">
            <v>0</v>
          </cell>
          <cell r="G500" t="str">
            <v>Equipment Repairs &amp; CS Issued</v>
          </cell>
          <cell r="H500">
            <v>3032.67</v>
          </cell>
          <cell r="I500">
            <v>0</v>
          </cell>
        </row>
        <row r="501">
          <cell r="A501">
            <v>2</v>
          </cell>
          <cell r="B501">
            <v>6020</v>
          </cell>
          <cell r="C501">
            <v>63000</v>
          </cell>
          <cell r="D501" t="str">
            <v>602063000</v>
          </cell>
          <cell r="E501" t="str">
            <v>602063000</v>
          </cell>
          <cell r="F501">
            <v>0</v>
          </cell>
          <cell r="G501" t="str">
            <v>Admin - Salary</v>
          </cell>
          <cell r="H501">
            <v>286525.59000000003</v>
          </cell>
          <cell r="I501">
            <v>0</v>
          </cell>
        </row>
        <row r="502">
          <cell r="A502">
            <v>2</v>
          </cell>
          <cell r="B502">
            <v>6020</v>
          </cell>
          <cell r="C502">
            <v>63050</v>
          </cell>
          <cell r="D502" t="str">
            <v>602063050</v>
          </cell>
          <cell r="E502" t="str">
            <v>602063050</v>
          </cell>
          <cell r="F502">
            <v>0</v>
          </cell>
          <cell r="G502" t="str">
            <v>Admin - Hourly</v>
          </cell>
          <cell r="H502">
            <v>94457.77</v>
          </cell>
          <cell r="I502">
            <v>0</v>
          </cell>
        </row>
        <row r="503">
          <cell r="A503">
            <v>2</v>
          </cell>
          <cell r="B503">
            <v>6020</v>
          </cell>
          <cell r="C503">
            <v>63051</v>
          </cell>
          <cell r="D503" t="str">
            <v>602063051</v>
          </cell>
          <cell r="E503" t="str">
            <v>602063051</v>
          </cell>
          <cell r="F503">
            <v>0</v>
          </cell>
          <cell r="G503" t="str">
            <v>Hourly - OT</v>
          </cell>
          <cell r="H503">
            <v>34634.21</v>
          </cell>
          <cell r="I503">
            <v>0</v>
          </cell>
        </row>
        <row r="504">
          <cell r="A504">
            <v>2</v>
          </cell>
          <cell r="B504">
            <v>6020</v>
          </cell>
          <cell r="C504">
            <v>64999</v>
          </cell>
          <cell r="D504" t="str">
            <v>602064999</v>
          </cell>
          <cell r="E504" t="str">
            <v>602064999</v>
          </cell>
          <cell r="F504">
            <v>0</v>
          </cell>
          <cell r="G504" t="str">
            <v>Allocated Emp Benefits</v>
          </cell>
          <cell r="H504">
            <v>137153.79999999999</v>
          </cell>
          <cell r="I504">
            <v>0</v>
          </cell>
        </row>
        <row r="505">
          <cell r="A505">
            <v>2</v>
          </cell>
          <cell r="B505">
            <v>6020</v>
          </cell>
          <cell r="C505">
            <v>65050</v>
          </cell>
          <cell r="D505" t="str">
            <v>602065050</v>
          </cell>
          <cell r="E505" t="str">
            <v>602065050</v>
          </cell>
          <cell r="F505">
            <v>0</v>
          </cell>
          <cell r="G505" t="str">
            <v>Repairs &amp; Maint - Building</v>
          </cell>
          <cell r="H505">
            <v>20866.88</v>
          </cell>
          <cell r="I505">
            <v>0</v>
          </cell>
        </row>
        <row r="506">
          <cell r="A506">
            <v>2</v>
          </cell>
          <cell r="B506">
            <v>6020</v>
          </cell>
          <cell r="C506">
            <v>67300</v>
          </cell>
          <cell r="D506" t="str">
            <v>602067300</v>
          </cell>
          <cell r="E506" t="str">
            <v>602067300</v>
          </cell>
          <cell r="F506">
            <v>0</v>
          </cell>
          <cell r="G506" t="str">
            <v>Outside Services</v>
          </cell>
          <cell r="H506">
            <v>14930</v>
          </cell>
          <cell r="I506">
            <v>0</v>
          </cell>
        </row>
        <row r="507">
          <cell r="A507">
            <v>2</v>
          </cell>
          <cell r="B507">
            <v>6020</v>
          </cell>
          <cell r="C507">
            <v>68050</v>
          </cell>
          <cell r="D507" t="str">
            <v>602068050</v>
          </cell>
          <cell r="E507" t="str">
            <v>602068050</v>
          </cell>
          <cell r="F507">
            <v>0</v>
          </cell>
          <cell r="G507" t="str">
            <v>Licenses</v>
          </cell>
          <cell r="H507">
            <v>7509.36</v>
          </cell>
          <cell r="I507">
            <v>0</v>
          </cell>
        </row>
        <row r="508">
          <cell r="A508">
            <v>2</v>
          </cell>
          <cell r="B508">
            <v>6020</v>
          </cell>
          <cell r="C508">
            <v>68150</v>
          </cell>
          <cell r="D508" t="str">
            <v>602068150</v>
          </cell>
          <cell r="E508" t="str">
            <v>602068150</v>
          </cell>
          <cell r="F508">
            <v>0</v>
          </cell>
          <cell r="G508" t="str">
            <v>Computer Hardware</v>
          </cell>
          <cell r="H508">
            <v>3756.65</v>
          </cell>
          <cell r="I508">
            <v>0</v>
          </cell>
        </row>
        <row r="509">
          <cell r="A509">
            <v>2</v>
          </cell>
          <cell r="B509">
            <v>6020</v>
          </cell>
          <cell r="C509">
            <v>68151</v>
          </cell>
          <cell r="D509" t="str">
            <v>602068151</v>
          </cell>
          <cell r="E509" t="str">
            <v>602068151</v>
          </cell>
          <cell r="F509">
            <v>0</v>
          </cell>
          <cell r="G509" t="str">
            <v>Computer Software &amp; Support</v>
          </cell>
          <cell r="H509">
            <v>16006.38</v>
          </cell>
          <cell r="I509">
            <v>0</v>
          </cell>
        </row>
        <row r="510">
          <cell r="A510">
            <v>2</v>
          </cell>
          <cell r="B510">
            <v>6020</v>
          </cell>
          <cell r="C510">
            <v>68200</v>
          </cell>
          <cell r="D510" t="str">
            <v>602068200</v>
          </cell>
          <cell r="E510" t="str">
            <v>602068200</v>
          </cell>
          <cell r="F510">
            <v>0</v>
          </cell>
          <cell r="G510" t="str">
            <v>Meetings/Training/Conferences</v>
          </cell>
          <cell r="H510">
            <v>15735</v>
          </cell>
          <cell r="I510">
            <v>0</v>
          </cell>
        </row>
        <row r="511">
          <cell r="A511">
            <v>2</v>
          </cell>
          <cell r="B511">
            <v>6020</v>
          </cell>
          <cell r="C511">
            <v>68350</v>
          </cell>
          <cell r="D511" t="str">
            <v>602068350</v>
          </cell>
          <cell r="E511" t="str">
            <v>602068350</v>
          </cell>
          <cell r="F511">
            <v>0</v>
          </cell>
          <cell r="G511" t="str">
            <v>Equipment Repairs &amp; CS Issued</v>
          </cell>
          <cell r="H511">
            <v>100831.86</v>
          </cell>
          <cell r="I511">
            <v>0</v>
          </cell>
        </row>
        <row r="512">
          <cell r="A512">
            <v>2</v>
          </cell>
          <cell r="B512">
            <v>6020</v>
          </cell>
          <cell r="C512">
            <v>68400</v>
          </cell>
          <cell r="D512" t="str">
            <v>602068400</v>
          </cell>
          <cell r="E512" t="str">
            <v>602068400</v>
          </cell>
          <cell r="F512">
            <v>0</v>
          </cell>
          <cell r="G512" t="str">
            <v>Office Supplies</v>
          </cell>
          <cell r="H512">
            <v>101.07</v>
          </cell>
          <cell r="I512">
            <v>0</v>
          </cell>
        </row>
        <row r="513">
          <cell r="A513">
            <v>2</v>
          </cell>
          <cell r="B513">
            <v>6020</v>
          </cell>
          <cell r="C513">
            <v>68500</v>
          </cell>
          <cell r="D513" t="str">
            <v>602068500</v>
          </cell>
          <cell r="E513" t="str">
            <v>602068500</v>
          </cell>
          <cell r="F513">
            <v>0</v>
          </cell>
          <cell r="G513" t="str">
            <v>Postage Expense</v>
          </cell>
          <cell r="H513">
            <v>518.84</v>
          </cell>
          <cell r="I513">
            <v>0</v>
          </cell>
        </row>
        <row r="514">
          <cell r="A514">
            <v>2</v>
          </cell>
          <cell r="B514">
            <v>6020</v>
          </cell>
          <cell r="C514">
            <v>70000</v>
          </cell>
          <cell r="D514" t="str">
            <v>602070000</v>
          </cell>
          <cell r="E514" t="str">
            <v>602070000</v>
          </cell>
          <cell r="F514">
            <v>0</v>
          </cell>
          <cell r="G514" t="str">
            <v>Depreciation - (Non-Mfg)</v>
          </cell>
          <cell r="H514">
            <v>54080.65</v>
          </cell>
          <cell r="I514">
            <v>0</v>
          </cell>
        </row>
        <row r="515">
          <cell r="A515">
            <v>2</v>
          </cell>
          <cell r="B515">
            <v>6020</v>
          </cell>
          <cell r="C515">
            <v>89994</v>
          </cell>
          <cell r="D515" t="str">
            <v>602089994</v>
          </cell>
          <cell r="E515" t="str">
            <v>602089994</v>
          </cell>
          <cell r="F515">
            <v>0</v>
          </cell>
          <cell r="G515" t="str">
            <v>Recycle Income- Drums</v>
          </cell>
          <cell r="H515">
            <v>0</v>
          </cell>
          <cell r="I515">
            <v>44207.91</v>
          </cell>
        </row>
        <row r="516">
          <cell r="A516">
            <v>2</v>
          </cell>
          <cell r="B516">
            <v>6020</v>
          </cell>
          <cell r="C516">
            <v>89995</v>
          </cell>
          <cell r="D516" t="str">
            <v>602089995</v>
          </cell>
          <cell r="E516" t="str">
            <v>602089995</v>
          </cell>
          <cell r="F516">
            <v>0</v>
          </cell>
          <cell r="G516" t="str">
            <v>Recycle Income- Pallets</v>
          </cell>
          <cell r="H516">
            <v>0</v>
          </cell>
          <cell r="I516">
            <v>10179.25</v>
          </cell>
        </row>
        <row r="517">
          <cell r="A517">
            <v>2</v>
          </cell>
          <cell r="B517">
            <v>6020</v>
          </cell>
          <cell r="C517">
            <v>89996</v>
          </cell>
          <cell r="D517" t="str">
            <v>602089996</v>
          </cell>
          <cell r="E517" t="str">
            <v>602089996</v>
          </cell>
          <cell r="F517">
            <v>0</v>
          </cell>
          <cell r="G517" t="str">
            <v>Recycle Income- Corrugated</v>
          </cell>
          <cell r="H517">
            <v>0</v>
          </cell>
          <cell r="I517">
            <v>10315.5</v>
          </cell>
        </row>
        <row r="518">
          <cell r="A518">
            <v>2</v>
          </cell>
          <cell r="B518">
            <v>6030</v>
          </cell>
          <cell r="C518">
            <v>55215</v>
          </cell>
          <cell r="D518" t="str">
            <v>603055215</v>
          </cell>
          <cell r="E518" t="str">
            <v>603055215</v>
          </cell>
          <cell r="F518">
            <v>0</v>
          </cell>
          <cell r="G518" t="str">
            <v>Repairs &amp; Maint</v>
          </cell>
          <cell r="H518">
            <v>0</v>
          </cell>
          <cell r="I518">
            <v>0</v>
          </cell>
        </row>
        <row r="519">
          <cell r="A519">
            <v>2</v>
          </cell>
          <cell r="B519">
            <v>6100</v>
          </cell>
          <cell r="C519">
            <v>60050</v>
          </cell>
          <cell r="D519" t="str">
            <v>610060050</v>
          </cell>
          <cell r="E519" t="str">
            <v>610060050</v>
          </cell>
          <cell r="F519">
            <v>0</v>
          </cell>
          <cell r="G519" t="str">
            <v>Brokerage Fees</v>
          </cell>
          <cell r="H519">
            <v>561383.06999999995</v>
          </cell>
          <cell r="I519">
            <v>0</v>
          </cell>
        </row>
        <row r="520">
          <cell r="A520">
            <v>2</v>
          </cell>
          <cell r="B520">
            <v>6100</v>
          </cell>
          <cell r="C520">
            <v>60055</v>
          </cell>
          <cell r="D520" t="str">
            <v>610060055</v>
          </cell>
          <cell r="E520" t="str">
            <v>610060055</v>
          </cell>
          <cell r="F520">
            <v>0</v>
          </cell>
          <cell r="G520" t="str">
            <v>DUE FROM ANDROS FOODS USA</v>
          </cell>
          <cell r="H520">
            <v>0</v>
          </cell>
          <cell r="I520">
            <v>886376.57</v>
          </cell>
        </row>
        <row r="521">
          <cell r="A521">
            <v>2</v>
          </cell>
          <cell r="B521">
            <v>6100</v>
          </cell>
          <cell r="C521">
            <v>60150</v>
          </cell>
          <cell r="D521" t="str">
            <v>610060150</v>
          </cell>
          <cell r="E521" t="str">
            <v>610060150</v>
          </cell>
          <cell r="F521">
            <v>0</v>
          </cell>
          <cell r="G521" t="str">
            <v>Marketing Expenses</v>
          </cell>
          <cell r="H521">
            <v>25211.57</v>
          </cell>
          <cell r="I521">
            <v>0</v>
          </cell>
        </row>
        <row r="522">
          <cell r="A522">
            <v>2</v>
          </cell>
          <cell r="B522">
            <v>6100</v>
          </cell>
          <cell r="C522">
            <v>60250</v>
          </cell>
          <cell r="D522" t="str">
            <v>610060250</v>
          </cell>
          <cell r="E522" t="str">
            <v>610060250</v>
          </cell>
          <cell r="F522">
            <v>0</v>
          </cell>
          <cell r="G522" t="str">
            <v>Customer Sales Samples</v>
          </cell>
          <cell r="H522">
            <v>2173.77</v>
          </cell>
          <cell r="I522">
            <v>0</v>
          </cell>
        </row>
        <row r="523">
          <cell r="A523">
            <v>2</v>
          </cell>
          <cell r="B523">
            <v>6100</v>
          </cell>
          <cell r="C523">
            <v>61000</v>
          </cell>
          <cell r="D523" t="str">
            <v>610061000</v>
          </cell>
          <cell r="E523" t="str">
            <v>610061000</v>
          </cell>
          <cell r="F523">
            <v>0</v>
          </cell>
          <cell r="G523" t="str">
            <v>Advertising</v>
          </cell>
          <cell r="H523">
            <v>0</v>
          </cell>
          <cell r="I523">
            <v>0</v>
          </cell>
        </row>
        <row r="524">
          <cell r="A524">
            <v>2</v>
          </cell>
          <cell r="B524">
            <v>6100</v>
          </cell>
          <cell r="C524">
            <v>61025</v>
          </cell>
          <cell r="D524" t="str">
            <v>610061025</v>
          </cell>
          <cell r="E524" t="str">
            <v>610061025</v>
          </cell>
          <cell r="F524">
            <v>0</v>
          </cell>
          <cell r="G524" t="str">
            <v>Cylinder Fees</v>
          </cell>
          <cell r="H524">
            <v>63750</v>
          </cell>
          <cell r="I524">
            <v>0</v>
          </cell>
        </row>
        <row r="525">
          <cell r="A525">
            <v>2</v>
          </cell>
          <cell r="B525">
            <v>6100</v>
          </cell>
          <cell r="C525">
            <v>61040</v>
          </cell>
          <cell r="D525" t="str">
            <v>610061040</v>
          </cell>
          <cell r="E525" t="str">
            <v>610061040</v>
          </cell>
          <cell r="F525">
            <v>0</v>
          </cell>
          <cell r="G525" t="str">
            <v>New Tools, Dies, Pkg Artwork</v>
          </cell>
          <cell r="H525">
            <v>10045.42</v>
          </cell>
          <cell r="I525">
            <v>0</v>
          </cell>
        </row>
        <row r="526">
          <cell r="A526">
            <v>2</v>
          </cell>
          <cell r="B526">
            <v>6100</v>
          </cell>
          <cell r="C526">
            <v>61075</v>
          </cell>
          <cell r="D526" t="str">
            <v>610061075</v>
          </cell>
          <cell r="E526" t="str">
            <v>610061075</v>
          </cell>
          <cell r="F526">
            <v>0</v>
          </cell>
          <cell r="G526" t="str">
            <v>Marketing Budget Adjustment</v>
          </cell>
          <cell r="H526">
            <v>114851.66</v>
          </cell>
          <cell r="I526">
            <v>0</v>
          </cell>
        </row>
        <row r="527">
          <cell r="A527">
            <v>2</v>
          </cell>
          <cell r="B527">
            <v>6100</v>
          </cell>
          <cell r="C527">
            <v>62250</v>
          </cell>
          <cell r="D527" t="str">
            <v>610062250</v>
          </cell>
          <cell r="E527" t="str">
            <v>610062250</v>
          </cell>
          <cell r="F527">
            <v>0</v>
          </cell>
          <cell r="G527" t="str">
            <v>Meals (EE Travel, Conven)</v>
          </cell>
          <cell r="H527">
            <v>221.43</v>
          </cell>
          <cell r="I527">
            <v>0</v>
          </cell>
        </row>
        <row r="528">
          <cell r="A528">
            <v>2</v>
          </cell>
          <cell r="B528">
            <v>6100</v>
          </cell>
          <cell r="C528">
            <v>62300</v>
          </cell>
          <cell r="D528" t="str">
            <v>610062300</v>
          </cell>
          <cell r="E528" t="str">
            <v>610062300</v>
          </cell>
          <cell r="F528">
            <v>0</v>
          </cell>
          <cell r="G528" t="str">
            <v>Travel - Transportation</v>
          </cell>
          <cell r="H528">
            <v>1616.85</v>
          </cell>
          <cell r="I528">
            <v>0</v>
          </cell>
        </row>
        <row r="529">
          <cell r="A529">
            <v>2</v>
          </cell>
          <cell r="B529">
            <v>6100</v>
          </cell>
          <cell r="C529">
            <v>62350</v>
          </cell>
          <cell r="D529" t="str">
            <v>610062350</v>
          </cell>
          <cell r="E529" t="str">
            <v>610062350</v>
          </cell>
          <cell r="F529">
            <v>0</v>
          </cell>
          <cell r="G529" t="str">
            <v>Travel - Other</v>
          </cell>
          <cell r="H529">
            <v>16</v>
          </cell>
          <cell r="I529">
            <v>0</v>
          </cell>
        </row>
        <row r="530">
          <cell r="A530">
            <v>2</v>
          </cell>
          <cell r="B530">
            <v>6100</v>
          </cell>
          <cell r="C530">
            <v>63000</v>
          </cell>
          <cell r="D530" t="str">
            <v>610063000</v>
          </cell>
          <cell r="E530" t="str">
            <v>610063000</v>
          </cell>
          <cell r="F530">
            <v>0</v>
          </cell>
          <cell r="G530" t="str">
            <v>Admin - Salary</v>
          </cell>
          <cell r="H530">
            <v>162641.73000000001</v>
          </cell>
          <cell r="I530">
            <v>0</v>
          </cell>
        </row>
        <row r="531">
          <cell r="A531">
            <v>2</v>
          </cell>
          <cell r="B531">
            <v>6100</v>
          </cell>
          <cell r="C531">
            <v>63004</v>
          </cell>
          <cell r="D531" t="str">
            <v>610063004</v>
          </cell>
          <cell r="E531" t="str">
            <v>610063004</v>
          </cell>
          <cell r="F531">
            <v>0</v>
          </cell>
          <cell r="G531" t="str">
            <v>Salary- Andros Foods USA</v>
          </cell>
          <cell r="H531">
            <v>720631.35</v>
          </cell>
          <cell r="I531">
            <v>0</v>
          </cell>
        </row>
        <row r="532">
          <cell r="A532">
            <v>2</v>
          </cell>
          <cell r="B532">
            <v>6100</v>
          </cell>
          <cell r="C532">
            <v>63040</v>
          </cell>
          <cell r="D532" t="str">
            <v>610063040</v>
          </cell>
          <cell r="E532" t="str">
            <v>610063040</v>
          </cell>
          <cell r="F532">
            <v>0</v>
          </cell>
          <cell r="G532" t="str">
            <v>Mgmt Bonuses</v>
          </cell>
          <cell r="H532">
            <v>7896</v>
          </cell>
          <cell r="I532">
            <v>0</v>
          </cell>
        </row>
        <row r="533">
          <cell r="A533">
            <v>2</v>
          </cell>
          <cell r="B533">
            <v>6100</v>
          </cell>
          <cell r="C533">
            <v>64998</v>
          </cell>
          <cell r="D533" t="str">
            <v>610064998</v>
          </cell>
          <cell r="E533" t="str">
            <v>610064998</v>
          </cell>
          <cell r="F533">
            <v>0</v>
          </cell>
          <cell r="G533" t="str">
            <v>Benefits Alloc Shared Services</v>
          </cell>
          <cell r="H533">
            <v>165745.22</v>
          </cell>
          <cell r="I533">
            <v>0</v>
          </cell>
        </row>
        <row r="534">
          <cell r="A534">
            <v>2</v>
          </cell>
          <cell r="B534">
            <v>6100</v>
          </cell>
          <cell r="C534">
            <v>64999</v>
          </cell>
          <cell r="D534" t="str">
            <v>610064999</v>
          </cell>
          <cell r="E534" t="str">
            <v>610064999</v>
          </cell>
          <cell r="F534">
            <v>0</v>
          </cell>
          <cell r="G534" t="str">
            <v>Allocated Emp Benefits</v>
          </cell>
          <cell r="H534">
            <v>39223.69</v>
          </cell>
          <cell r="I534">
            <v>0</v>
          </cell>
        </row>
        <row r="535">
          <cell r="A535">
            <v>2</v>
          </cell>
          <cell r="B535">
            <v>6100</v>
          </cell>
          <cell r="C535">
            <v>67150</v>
          </cell>
          <cell r="D535" t="str">
            <v>610067150</v>
          </cell>
          <cell r="E535" t="str">
            <v>610067150</v>
          </cell>
          <cell r="F535">
            <v>0</v>
          </cell>
          <cell r="G535" t="str">
            <v>Market Research</v>
          </cell>
          <cell r="H535">
            <v>220.77</v>
          </cell>
          <cell r="I535">
            <v>0</v>
          </cell>
        </row>
        <row r="536">
          <cell r="A536">
            <v>2</v>
          </cell>
          <cell r="B536">
            <v>6100</v>
          </cell>
          <cell r="C536">
            <v>68150</v>
          </cell>
          <cell r="D536" t="str">
            <v>610068150</v>
          </cell>
          <cell r="E536" t="str">
            <v>610068150</v>
          </cell>
          <cell r="F536">
            <v>0</v>
          </cell>
          <cell r="G536" t="str">
            <v>Computer Hardware</v>
          </cell>
          <cell r="H536">
            <v>2200</v>
          </cell>
          <cell r="I536">
            <v>0</v>
          </cell>
        </row>
        <row r="537">
          <cell r="A537">
            <v>2</v>
          </cell>
          <cell r="B537">
            <v>6100</v>
          </cell>
          <cell r="C537">
            <v>68151</v>
          </cell>
          <cell r="D537" t="str">
            <v>610068151</v>
          </cell>
          <cell r="E537" t="str">
            <v>610068151</v>
          </cell>
          <cell r="F537">
            <v>0</v>
          </cell>
          <cell r="G537" t="str">
            <v>Computer Software &amp; Support</v>
          </cell>
          <cell r="H537">
            <v>37125</v>
          </cell>
          <cell r="I537">
            <v>0</v>
          </cell>
        </row>
        <row r="538">
          <cell r="A538">
            <v>2</v>
          </cell>
          <cell r="B538">
            <v>6100</v>
          </cell>
          <cell r="C538">
            <v>68200</v>
          </cell>
          <cell r="D538" t="str">
            <v>610068200</v>
          </cell>
          <cell r="E538" t="str">
            <v>610068200</v>
          </cell>
          <cell r="F538">
            <v>0</v>
          </cell>
          <cell r="G538" t="str">
            <v>Meetings/Training/Conferences</v>
          </cell>
          <cell r="H538">
            <v>3032.58</v>
          </cell>
          <cell r="I538">
            <v>0</v>
          </cell>
        </row>
        <row r="539">
          <cell r="A539">
            <v>2</v>
          </cell>
          <cell r="B539">
            <v>6100</v>
          </cell>
          <cell r="C539">
            <v>68250</v>
          </cell>
          <cell r="D539" t="str">
            <v>610068250</v>
          </cell>
          <cell r="E539" t="str">
            <v>610068250</v>
          </cell>
          <cell r="F539">
            <v>0</v>
          </cell>
          <cell r="G539" t="str">
            <v>Dues and Subscriptions Expense</v>
          </cell>
          <cell r="H539">
            <v>6089</v>
          </cell>
          <cell r="I539">
            <v>0</v>
          </cell>
        </row>
        <row r="540">
          <cell r="A540">
            <v>2</v>
          </cell>
          <cell r="B540">
            <v>6100</v>
          </cell>
          <cell r="C540">
            <v>68251</v>
          </cell>
          <cell r="D540" t="str">
            <v>610068251</v>
          </cell>
          <cell r="E540" t="str">
            <v>610068251</v>
          </cell>
          <cell r="F540">
            <v>0</v>
          </cell>
          <cell r="G540" t="str">
            <v>Credit Insurance</v>
          </cell>
          <cell r="H540">
            <v>43860</v>
          </cell>
          <cell r="I540">
            <v>0</v>
          </cell>
        </row>
        <row r="541">
          <cell r="A541">
            <v>2</v>
          </cell>
          <cell r="B541">
            <v>6100</v>
          </cell>
          <cell r="C541">
            <v>68300</v>
          </cell>
          <cell r="D541" t="str">
            <v>610068300</v>
          </cell>
          <cell r="E541" t="str">
            <v>610068300</v>
          </cell>
          <cell r="F541">
            <v>0</v>
          </cell>
          <cell r="G541" t="str">
            <v>Employee Relations</v>
          </cell>
          <cell r="H541">
            <v>246.93</v>
          </cell>
          <cell r="I541">
            <v>0</v>
          </cell>
        </row>
        <row r="542">
          <cell r="A542">
            <v>2</v>
          </cell>
          <cell r="B542">
            <v>6100</v>
          </cell>
          <cell r="C542">
            <v>68400</v>
          </cell>
          <cell r="D542" t="str">
            <v>610068400</v>
          </cell>
          <cell r="E542" t="str">
            <v>610068400</v>
          </cell>
          <cell r="F542">
            <v>0</v>
          </cell>
          <cell r="G542" t="str">
            <v>Office Supplies</v>
          </cell>
          <cell r="H542">
            <v>935.09</v>
          </cell>
          <cell r="I542">
            <v>0</v>
          </cell>
        </row>
        <row r="543">
          <cell r="A543">
            <v>2</v>
          </cell>
          <cell r="B543">
            <v>6100</v>
          </cell>
          <cell r="C543">
            <v>68500</v>
          </cell>
          <cell r="D543" t="str">
            <v>610068500</v>
          </cell>
          <cell r="E543" t="str">
            <v>610068500</v>
          </cell>
          <cell r="F543">
            <v>0</v>
          </cell>
          <cell r="G543" t="str">
            <v>Postage Expense</v>
          </cell>
          <cell r="H543">
            <v>3844.2</v>
          </cell>
          <cell r="I543">
            <v>0</v>
          </cell>
        </row>
        <row r="544">
          <cell r="A544">
            <v>2</v>
          </cell>
          <cell r="B544">
            <v>6100</v>
          </cell>
          <cell r="C544">
            <v>69999</v>
          </cell>
          <cell r="D544" t="str">
            <v>610069999</v>
          </cell>
          <cell r="E544" t="str">
            <v>610069999</v>
          </cell>
          <cell r="F544">
            <v>0</v>
          </cell>
          <cell r="G544" t="str">
            <v>Miscellaneous Exp</v>
          </cell>
          <cell r="H544">
            <v>849.36</v>
          </cell>
          <cell r="I544">
            <v>0</v>
          </cell>
        </row>
        <row r="545">
          <cell r="A545">
            <v>2</v>
          </cell>
          <cell r="B545">
            <v>6105</v>
          </cell>
          <cell r="C545">
            <v>60050</v>
          </cell>
          <cell r="D545" t="str">
            <v>610560050</v>
          </cell>
          <cell r="E545" t="str">
            <v>610560050</v>
          </cell>
          <cell r="F545">
            <v>0</v>
          </cell>
          <cell r="G545" t="str">
            <v>BF Brokerage Fees / Comm</v>
          </cell>
          <cell r="H545">
            <v>210232.58</v>
          </cell>
          <cell r="I545">
            <v>0</v>
          </cell>
        </row>
        <row r="546">
          <cell r="A546">
            <v>2</v>
          </cell>
          <cell r="B546">
            <v>6105</v>
          </cell>
          <cell r="C546">
            <v>60052</v>
          </cell>
          <cell r="D546" t="str">
            <v>610560052</v>
          </cell>
          <cell r="E546" t="str">
            <v>610560052</v>
          </cell>
          <cell r="F546">
            <v>0</v>
          </cell>
          <cell r="G546" t="str">
            <v>BF Amazon Fees</v>
          </cell>
          <cell r="H546">
            <v>67908.33</v>
          </cell>
          <cell r="I546">
            <v>0</v>
          </cell>
        </row>
        <row r="547">
          <cell r="A547">
            <v>2</v>
          </cell>
          <cell r="B547">
            <v>6105</v>
          </cell>
          <cell r="C547">
            <v>60053</v>
          </cell>
          <cell r="D547" t="str">
            <v>610560053</v>
          </cell>
          <cell r="E547" t="str">
            <v>610560053</v>
          </cell>
          <cell r="F547">
            <v>0</v>
          </cell>
          <cell r="G547" t="str">
            <v>BF Ecomm Fees</v>
          </cell>
          <cell r="H547">
            <v>16188.05</v>
          </cell>
          <cell r="I547">
            <v>0</v>
          </cell>
        </row>
        <row r="548">
          <cell r="A548">
            <v>2</v>
          </cell>
          <cell r="B548">
            <v>6105</v>
          </cell>
          <cell r="C548">
            <v>60150</v>
          </cell>
          <cell r="D548" t="str">
            <v>610560150</v>
          </cell>
          <cell r="E548" t="str">
            <v>610560150</v>
          </cell>
          <cell r="F548">
            <v>0</v>
          </cell>
          <cell r="G548" t="str">
            <v>BF Media Advertising</v>
          </cell>
          <cell r="H548">
            <v>4450</v>
          </cell>
          <cell r="I548">
            <v>0</v>
          </cell>
        </row>
        <row r="549">
          <cell r="A549">
            <v>2</v>
          </cell>
          <cell r="B549">
            <v>6105</v>
          </cell>
          <cell r="C549">
            <v>60152</v>
          </cell>
          <cell r="D549" t="str">
            <v>610560152</v>
          </cell>
          <cell r="E549" t="str">
            <v>610560152</v>
          </cell>
          <cell r="F549">
            <v>0</v>
          </cell>
          <cell r="G549" t="str">
            <v>BF Coupons</v>
          </cell>
          <cell r="H549">
            <v>6141.97</v>
          </cell>
          <cell r="I549">
            <v>0</v>
          </cell>
        </row>
        <row r="550">
          <cell r="A550">
            <v>2</v>
          </cell>
          <cell r="B550">
            <v>6105</v>
          </cell>
          <cell r="C550">
            <v>60153</v>
          </cell>
          <cell r="D550" t="str">
            <v>610560153</v>
          </cell>
          <cell r="E550" t="str">
            <v>610560153</v>
          </cell>
          <cell r="F550">
            <v>0</v>
          </cell>
          <cell r="G550" t="str">
            <v>BF Marketing Agency Fees</v>
          </cell>
          <cell r="H550">
            <v>52160</v>
          </cell>
          <cell r="I550">
            <v>0</v>
          </cell>
        </row>
        <row r="551">
          <cell r="A551">
            <v>2</v>
          </cell>
          <cell r="B551">
            <v>6105</v>
          </cell>
          <cell r="C551">
            <v>60154</v>
          </cell>
          <cell r="D551" t="str">
            <v>610560154</v>
          </cell>
          <cell r="E551" t="str">
            <v>610560154</v>
          </cell>
          <cell r="F551">
            <v>0</v>
          </cell>
          <cell r="G551" t="str">
            <v>BF Marketing Promos</v>
          </cell>
          <cell r="H551">
            <v>22457.06</v>
          </cell>
          <cell r="I551">
            <v>0</v>
          </cell>
        </row>
        <row r="552">
          <cell r="A552">
            <v>2</v>
          </cell>
          <cell r="B552">
            <v>6105</v>
          </cell>
          <cell r="C552">
            <v>60155</v>
          </cell>
          <cell r="D552" t="str">
            <v>610560155</v>
          </cell>
          <cell r="E552" t="str">
            <v>610560155</v>
          </cell>
          <cell r="F552">
            <v>0</v>
          </cell>
          <cell r="G552" t="str">
            <v>BF Marketing Research</v>
          </cell>
          <cell r="H552">
            <v>45807.17</v>
          </cell>
          <cell r="I552">
            <v>0</v>
          </cell>
        </row>
        <row r="553">
          <cell r="A553">
            <v>2</v>
          </cell>
          <cell r="B553">
            <v>6105</v>
          </cell>
          <cell r="C553">
            <v>60158</v>
          </cell>
          <cell r="D553" t="str">
            <v>610560158</v>
          </cell>
          <cell r="E553" t="str">
            <v>610560158</v>
          </cell>
          <cell r="F553">
            <v>0</v>
          </cell>
          <cell r="G553" t="str">
            <v>BF Trade Shows</v>
          </cell>
          <cell r="H553">
            <v>23502.27</v>
          </cell>
          <cell r="I553">
            <v>0</v>
          </cell>
        </row>
        <row r="554">
          <cell r="A554">
            <v>2</v>
          </cell>
          <cell r="B554">
            <v>6105</v>
          </cell>
          <cell r="C554">
            <v>60160</v>
          </cell>
          <cell r="D554" t="str">
            <v>610560160</v>
          </cell>
          <cell r="E554" t="str">
            <v>610560160</v>
          </cell>
          <cell r="F554">
            <v>0</v>
          </cell>
          <cell r="G554" t="str">
            <v>BF Sales Samples</v>
          </cell>
          <cell r="H554">
            <v>1205.06</v>
          </cell>
          <cell r="I554">
            <v>0</v>
          </cell>
        </row>
        <row r="555">
          <cell r="A555">
            <v>2</v>
          </cell>
          <cell r="B555">
            <v>6105</v>
          </cell>
          <cell r="C555">
            <v>61063</v>
          </cell>
          <cell r="D555" t="str">
            <v>610561063</v>
          </cell>
          <cell r="E555" t="str">
            <v>610561063</v>
          </cell>
          <cell r="F555">
            <v>0</v>
          </cell>
          <cell r="G555" t="str">
            <v>BF SHOPPER / STRATEGIC ACCTS</v>
          </cell>
          <cell r="H555">
            <v>0</v>
          </cell>
          <cell r="I555">
            <v>47131</v>
          </cell>
        </row>
        <row r="556">
          <cell r="A556">
            <v>2</v>
          </cell>
          <cell r="B556">
            <v>6105</v>
          </cell>
          <cell r="C556">
            <v>61075</v>
          </cell>
          <cell r="D556" t="str">
            <v>610561075</v>
          </cell>
          <cell r="E556" t="str">
            <v>610561075</v>
          </cell>
          <cell r="F556">
            <v>0</v>
          </cell>
          <cell r="G556" t="str">
            <v>BF Marketing Budget Adjustment</v>
          </cell>
          <cell r="H556">
            <v>335851.08</v>
          </cell>
          <cell r="I556">
            <v>0</v>
          </cell>
        </row>
        <row r="557">
          <cell r="A557">
            <v>2</v>
          </cell>
          <cell r="B557">
            <v>6105</v>
          </cell>
          <cell r="C557">
            <v>62000</v>
          </cell>
          <cell r="D557" t="str">
            <v>610562000</v>
          </cell>
          <cell r="E557" t="str">
            <v>610562000</v>
          </cell>
          <cell r="F557">
            <v>0</v>
          </cell>
          <cell r="G557" t="str">
            <v>Auto - Mileage Reimbursements</v>
          </cell>
          <cell r="H557">
            <v>917.84</v>
          </cell>
          <cell r="I557">
            <v>0</v>
          </cell>
        </row>
        <row r="558">
          <cell r="A558">
            <v>2</v>
          </cell>
          <cell r="B558">
            <v>6105</v>
          </cell>
          <cell r="C558">
            <v>62050</v>
          </cell>
          <cell r="D558" t="str">
            <v>610562050</v>
          </cell>
          <cell r="E558" t="str">
            <v>610562050</v>
          </cell>
          <cell r="F558">
            <v>0</v>
          </cell>
          <cell r="G558" t="str">
            <v>Auto - Rentals</v>
          </cell>
          <cell r="H558">
            <v>1129.67</v>
          </cell>
          <cell r="I558">
            <v>0</v>
          </cell>
        </row>
        <row r="559">
          <cell r="A559">
            <v>2</v>
          </cell>
          <cell r="B559">
            <v>6105</v>
          </cell>
          <cell r="C559">
            <v>62200</v>
          </cell>
          <cell r="D559" t="str">
            <v>610562200</v>
          </cell>
          <cell r="E559" t="str">
            <v>610562200</v>
          </cell>
          <cell r="F559">
            <v>0</v>
          </cell>
          <cell r="G559" t="str">
            <v>Travel - Lodging</v>
          </cell>
          <cell r="H559">
            <v>937.06</v>
          </cell>
          <cell r="I559">
            <v>0</v>
          </cell>
        </row>
        <row r="560">
          <cell r="A560">
            <v>2</v>
          </cell>
          <cell r="B560">
            <v>6105</v>
          </cell>
          <cell r="C560">
            <v>62250</v>
          </cell>
          <cell r="D560" t="str">
            <v>610562250</v>
          </cell>
          <cell r="E560" t="str">
            <v>610562250</v>
          </cell>
          <cell r="F560">
            <v>0</v>
          </cell>
          <cell r="G560" t="str">
            <v>Meals (EE Travel, Conven)</v>
          </cell>
          <cell r="H560">
            <v>475.32</v>
          </cell>
          <cell r="I560">
            <v>0</v>
          </cell>
        </row>
        <row r="561">
          <cell r="A561">
            <v>2</v>
          </cell>
          <cell r="B561">
            <v>6105</v>
          </cell>
          <cell r="C561">
            <v>62300</v>
          </cell>
          <cell r="D561" t="str">
            <v>610562300</v>
          </cell>
          <cell r="E561" t="str">
            <v>610562300</v>
          </cell>
          <cell r="F561">
            <v>0</v>
          </cell>
          <cell r="G561" t="str">
            <v>Travel - Transportation</v>
          </cell>
          <cell r="H561">
            <v>2373.64</v>
          </cell>
          <cell r="I561">
            <v>0</v>
          </cell>
        </row>
        <row r="562">
          <cell r="A562">
            <v>2</v>
          </cell>
          <cell r="B562">
            <v>6105</v>
          </cell>
          <cell r="C562">
            <v>62350</v>
          </cell>
          <cell r="D562" t="str">
            <v>610562350</v>
          </cell>
          <cell r="E562" t="str">
            <v>610562350</v>
          </cell>
          <cell r="F562">
            <v>0</v>
          </cell>
          <cell r="G562" t="str">
            <v>Travel - Other</v>
          </cell>
          <cell r="H562">
            <v>395.41</v>
          </cell>
          <cell r="I562">
            <v>0</v>
          </cell>
        </row>
        <row r="563">
          <cell r="A563">
            <v>2</v>
          </cell>
          <cell r="B563">
            <v>6105</v>
          </cell>
          <cell r="C563">
            <v>62355</v>
          </cell>
          <cell r="D563" t="str">
            <v>610562355</v>
          </cell>
          <cell r="E563" t="str">
            <v>610562355</v>
          </cell>
          <cell r="F563">
            <v>0</v>
          </cell>
          <cell r="G563" t="str">
            <v>Entertainment Non Employee</v>
          </cell>
          <cell r="H563">
            <v>141.5</v>
          </cell>
          <cell r="I563">
            <v>0</v>
          </cell>
        </row>
        <row r="564">
          <cell r="A564">
            <v>2</v>
          </cell>
          <cell r="B564">
            <v>6105</v>
          </cell>
          <cell r="C564">
            <v>63000</v>
          </cell>
          <cell r="D564" t="str">
            <v>610563000</v>
          </cell>
          <cell r="E564" t="str">
            <v>610563000</v>
          </cell>
          <cell r="F564">
            <v>0</v>
          </cell>
          <cell r="G564" t="str">
            <v>Admin - Salary</v>
          </cell>
          <cell r="H564">
            <v>489200.59</v>
          </cell>
          <cell r="I564">
            <v>0</v>
          </cell>
        </row>
        <row r="565">
          <cell r="A565">
            <v>2</v>
          </cell>
          <cell r="B565">
            <v>6105</v>
          </cell>
          <cell r="C565">
            <v>63016</v>
          </cell>
          <cell r="D565" t="str">
            <v>610563016</v>
          </cell>
          <cell r="E565" t="str">
            <v>610563016</v>
          </cell>
          <cell r="F565">
            <v>0</v>
          </cell>
          <cell r="G565" t="str">
            <v>OFFER RELEASE</v>
          </cell>
          <cell r="H565">
            <v>20000</v>
          </cell>
          <cell r="I565">
            <v>0</v>
          </cell>
        </row>
        <row r="566">
          <cell r="A566">
            <v>2</v>
          </cell>
          <cell r="B566">
            <v>6105</v>
          </cell>
          <cell r="C566">
            <v>63040</v>
          </cell>
          <cell r="D566" t="str">
            <v>610563040</v>
          </cell>
          <cell r="E566" t="str">
            <v>610563040</v>
          </cell>
          <cell r="F566">
            <v>0</v>
          </cell>
          <cell r="G566" t="str">
            <v>Mgmt Bonuses</v>
          </cell>
          <cell r="H566">
            <v>98024.88</v>
          </cell>
          <cell r="I566">
            <v>0</v>
          </cell>
        </row>
        <row r="567">
          <cell r="A567">
            <v>2</v>
          </cell>
          <cell r="B567">
            <v>6105</v>
          </cell>
          <cell r="C567">
            <v>64999</v>
          </cell>
          <cell r="D567" t="str">
            <v>610564999</v>
          </cell>
          <cell r="E567" t="str">
            <v>610564999</v>
          </cell>
          <cell r="F567">
            <v>0</v>
          </cell>
          <cell r="G567" t="str">
            <v>Allocated Emp Benefits</v>
          </cell>
          <cell r="H567">
            <v>135061.87</v>
          </cell>
          <cell r="I567">
            <v>0</v>
          </cell>
        </row>
        <row r="568">
          <cell r="A568">
            <v>2</v>
          </cell>
          <cell r="B568">
            <v>6105</v>
          </cell>
          <cell r="C568">
            <v>65000</v>
          </cell>
          <cell r="D568" t="str">
            <v>610565000</v>
          </cell>
          <cell r="E568" t="str">
            <v>610565000</v>
          </cell>
          <cell r="F568">
            <v>0</v>
          </cell>
          <cell r="G568" t="str">
            <v>Rent - Building</v>
          </cell>
          <cell r="H568">
            <v>145315.56</v>
          </cell>
          <cell r="I568">
            <v>0</v>
          </cell>
        </row>
        <row r="569">
          <cell r="A569">
            <v>2</v>
          </cell>
          <cell r="B569">
            <v>6105</v>
          </cell>
          <cell r="C569">
            <v>65001</v>
          </cell>
          <cell r="D569" t="str">
            <v>610565001</v>
          </cell>
          <cell r="E569" t="str">
            <v>610565001</v>
          </cell>
          <cell r="F569">
            <v>0</v>
          </cell>
          <cell r="G569" t="str">
            <v>Sublease Income</v>
          </cell>
          <cell r="H569">
            <v>0</v>
          </cell>
          <cell r="I569">
            <v>37957.49</v>
          </cell>
        </row>
        <row r="570">
          <cell r="A570">
            <v>2</v>
          </cell>
          <cell r="B570">
            <v>6105</v>
          </cell>
          <cell r="C570">
            <v>65150</v>
          </cell>
          <cell r="D570" t="str">
            <v>610565150</v>
          </cell>
          <cell r="E570" t="str">
            <v>610565150</v>
          </cell>
          <cell r="F570">
            <v>0</v>
          </cell>
          <cell r="G570" t="str">
            <v>Telecommunications Expense</v>
          </cell>
          <cell r="H570">
            <v>175.72</v>
          </cell>
          <cell r="I570">
            <v>0</v>
          </cell>
        </row>
        <row r="571">
          <cell r="A571">
            <v>2</v>
          </cell>
          <cell r="B571">
            <v>6105</v>
          </cell>
          <cell r="C571">
            <v>68000</v>
          </cell>
          <cell r="D571" t="str">
            <v>610568000</v>
          </cell>
          <cell r="E571" t="str">
            <v>610568000</v>
          </cell>
          <cell r="F571">
            <v>0</v>
          </cell>
          <cell r="G571" t="str">
            <v>Bank &amp; Loan Fees</v>
          </cell>
          <cell r="H571">
            <v>6809.45</v>
          </cell>
          <cell r="I571">
            <v>0</v>
          </cell>
        </row>
        <row r="572">
          <cell r="A572">
            <v>2</v>
          </cell>
          <cell r="B572">
            <v>6105</v>
          </cell>
          <cell r="C572">
            <v>68150</v>
          </cell>
          <cell r="D572" t="str">
            <v>610568150</v>
          </cell>
          <cell r="E572" t="str">
            <v>610568150</v>
          </cell>
          <cell r="F572">
            <v>0</v>
          </cell>
          <cell r="G572" t="str">
            <v>Computer Hardware</v>
          </cell>
          <cell r="H572">
            <v>38.86</v>
          </cell>
          <cell r="I572">
            <v>0</v>
          </cell>
        </row>
        <row r="573">
          <cell r="A573">
            <v>2</v>
          </cell>
          <cell r="B573">
            <v>6105</v>
          </cell>
          <cell r="C573">
            <v>68151</v>
          </cell>
          <cell r="D573" t="str">
            <v>610568151</v>
          </cell>
          <cell r="E573" t="str">
            <v>610568151</v>
          </cell>
          <cell r="F573">
            <v>0</v>
          </cell>
          <cell r="G573" t="str">
            <v>Computer Software &amp; Support</v>
          </cell>
          <cell r="H573">
            <v>10122.34</v>
          </cell>
          <cell r="I573">
            <v>0</v>
          </cell>
        </row>
        <row r="574">
          <cell r="A574">
            <v>2</v>
          </cell>
          <cell r="B574">
            <v>6105</v>
          </cell>
          <cell r="C574">
            <v>68250</v>
          </cell>
          <cell r="D574" t="str">
            <v>610568250</v>
          </cell>
          <cell r="E574" t="str">
            <v>610568250</v>
          </cell>
          <cell r="F574">
            <v>0</v>
          </cell>
          <cell r="G574" t="str">
            <v>Dues and Subscriptions Expense</v>
          </cell>
          <cell r="H574">
            <v>1034.74</v>
          </cell>
          <cell r="I574">
            <v>0</v>
          </cell>
        </row>
        <row r="575">
          <cell r="A575">
            <v>2</v>
          </cell>
          <cell r="B575">
            <v>6105</v>
          </cell>
          <cell r="C575">
            <v>68251</v>
          </cell>
          <cell r="D575" t="str">
            <v>610568251</v>
          </cell>
          <cell r="E575" t="str">
            <v>610568251</v>
          </cell>
          <cell r="F575">
            <v>0</v>
          </cell>
          <cell r="G575" t="str">
            <v>Credit Insurance</v>
          </cell>
          <cell r="H575">
            <v>4390</v>
          </cell>
          <cell r="I575">
            <v>0</v>
          </cell>
        </row>
        <row r="576">
          <cell r="A576">
            <v>2</v>
          </cell>
          <cell r="B576">
            <v>6105</v>
          </cell>
          <cell r="C576">
            <v>68300</v>
          </cell>
          <cell r="D576" t="str">
            <v>610568300</v>
          </cell>
          <cell r="E576" t="str">
            <v>610568300</v>
          </cell>
          <cell r="F576">
            <v>0</v>
          </cell>
          <cell r="G576" t="str">
            <v>Employee Relations</v>
          </cell>
          <cell r="H576">
            <v>1115.5899999999999</v>
          </cell>
          <cell r="I576">
            <v>0</v>
          </cell>
        </row>
        <row r="577">
          <cell r="A577">
            <v>2</v>
          </cell>
          <cell r="B577">
            <v>6105</v>
          </cell>
          <cell r="C577">
            <v>68325</v>
          </cell>
          <cell r="D577" t="str">
            <v>610568325</v>
          </cell>
          <cell r="E577" t="str">
            <v>610568325</v>
          </cell>
          <cell r="F577">
            <v>0</v>
          </cell>
          <cell r="G577" t="str">
            <v>Recruiting</v>
          </cell>
          <cell r="H577">
            <v>20000</v>
          </cell>
          <cell r="I577">
            <v>0</v>
          </cell>
        </row>
        <row r="578">
          <cell r="A578">
            <v>2</v>
          </cell>
          <cell r="B578">
            <v>6105</v>
          </cell>
          <cell r="C578">
            <v>68400</v>
          </cell>
          <cell r="D578" t="str">
            <v>610568400</v>
          </cell>
          <cell r="E578" t="str">
            <v>610568400</v>
          </cell>
          <cell r="F578">
            <v>0</v>
          </cell>
          <cell r="G578" t="str">
            <v>Office Supplies</v>
          </cell>
          <cell r="H578">
            <v>153</v>
          </cell>
          <cell r="I578">
            <v>0</v>
          </cell>
        </row>
        <row r="579">
          <cell r="A579">
            <v>2</v>
          </cell>
          <cell r="B579">
            <v>6105</v>
          </cell>
          <cell r="C579">
            <v>68500</v>
          </cell>
          <cell r="D579" t="str">
            <v>610568500</v>
          </cell>
          <cell r="E579" t="str">
            <v>610568500</v>
          </cell>
          <cell r="F579">
            <v>0</v>
          </cell>
          <cell r="G579" t="str">
            <v>Postage Expense</v>
          </cell>
          <cell r="H579">
            <v>4702.6000000000004</v>
          </cell>
          <cell r="I579">
            <v>0</v>
          </cell>
        </row>
        <row r="580">
          <cell r="A580">
            <v>2</v>
          </cell>
          <cell r="B580">
            <v>6105</v>
          </cell>
          <cell r="C580">
            <v>69999</v>
          </cell>
          <cell r="D580" t="str">
            <v>610569999</v>
          </cell>
          <cell r="E580" t="str">
            <v>610569999</v>
          </cell>
          <cell r="F580">
            <v>0</v>
          </cell>
          <cell r="G580" t="str">
            <v>Miscellaneous Expense</v>
          </cell>
          <cell r="H580">
            <v>1650</v>
          </cell>
          <cell r="I580">
            <v>0</v>
          </cell>
        </row>
        <row r="581">
          <cell r="A581">
            <v>2</v>
          </cell>
          <cell r="B581">
            <v>6110</v>
          </cell>
          <cell r="C581">
            <v>63000</v>
          </cell>
          <cell r="D581" t="str">
            <v>611063000</v>
          </cell>
          <cell r="E581" t="str">
            <v>611063000</v>
          </cell>
          <cell r="F581">
            <v>0</v>
          </cell>
          <cell r="G581" t="str">
            <v>Admin - Salary</v>
          </cell>
          <cell r="H581">
            <v>67098.78</v>
          </cell>
          <cell r="I581">
            <v>0</v>
          </cell>
        </row>
        <row r="582">
          <cell r="A582">
            <v>2</v>
          </cell>
          <cell r="B582">
            <v>6110</v>
          </cell>
          <cell r="C582">
            <v>63040</v>
          </cell>
          <cell r="D582" t="str">
            <v>611063040</v>
          </cell>
          <cell r="E582" t="str">
            <v>611063040</v>
          </cell>
          <cell r="F582">
            <v>0</v>
          </cell>
          <cell r="G582" t="str">
            <v>Mgmt Bonuses</v>
          </cell>
          <cell r="H582">
            <v>5840</v>
          </cell>
          <cell r="I582">
            <v>0</v>
          </cell>
        </row>
        <row r="583">
          <cell r="A583">
            <v>2</v>
          </cell>
          <cell r="B583">
            <v>6110</v>
          </cell>
          <cell r="C583">
            <v>63050</v>
          </cell>
          <cell r="D583" t="str">
            <v>611063050</v>
          </cell>
          <cell r="E583" t="str">
            <v>611063050</v>
          </cell>
          <cell r="F583">
            <v>0</v>
          </cell>
          <cell r="G583" t="str">
            <v>Admin - Hourly</v>
          </cell>
          <cell r="H583">
            <v>100940.54</v>
          </cell>
          <cell r="I583">
            <v>0</v>
          </cell>
        </row>
        <row r="584">
          <cell r="A584">
            <v>2</v>
          </cell>
          <cell r="B584">
            <v>6110</v>
          </cell>
          <cell r="C584">
            <v>63051</v>
          </cell>
          <cell r="D584" t="str">
            <v>611063051</v>
          </cell>
          <cell r="E584" t="str">
            <v>611063051</v>
          </cell>
          <cell r="F584">
            <v>0</v>
          </cell>
          <cell r="G584" t="str">
            <v>Hourly - OT</v>
          </cell>
          <cell r="H584">
            <v>12373.37</v>
          </cell>
          <cell r="I584">
            <v>0</v>
          </cell>
        </row>
        <row r="585">
          <cell r="A585">
            <v>2</v>
          </cell>
          <cell r="B585">
            <v>6110</v>
          </cell>
          <cell r="C585">
            <v>64999</v>
          </cell>
          <cell r="D585" t="str">
            <v>611064999</v>
          </cell>
          <cell r="E585" t="str">
            <v>611064999</v>
          </cell>
          <cell r="F585">
            <v>0</v>
          </cell>
          <cell r="G585" t="str">
            <v>Allocated Emp Benefits</v>
          </cell>
          <cell r="H585">
            <v>61463.38</v>
          </cell>
          <cell r="I585">
            <v>0</v>
          </cell>
        </row>
        <row r="586">
          <cell r="A586">
            <v>2</v>
          </cell>
          <cell r="B586">
            <v>6110</v>
          </cell>
          <cell r="C586">
            <v>68400</v>
          </cell>
          <cell r="D586" t="str">
            <v>611068400</v>
          </cell>
          <cell r="E586" t="str">
            <v>611068400</v>
          </cell>
          <cell r="F586">
            <v>0</v>
          </cell>
          <cell r="G586" t="str">
            <v>Office Supplies</v>
          </cell>
          <cell r="H586">
            <v>875.99</v>
          </cell>
          <cell r="I586">
            <v>0</v>
          </cell>
        </row>
        <row r="587">
          <cell r="A587">
            <v>2</v>
          </cell>
          <cell r="B587">
            <v>6200</v>
          </cell>
          <cell r="C587">
            <v>62250</v>
          </cell>
          <cell r="D587" t="str">
            <v>620062250</v>
          </cell>
          <cell r="E587" t="str">
            <v>620062250</v>
          </cell>
          <cell r="F587">
            <v>0</v>
          </cell>
          <cell r="G587" t="str">
            <v>Meals (EE Travel, Conven)</v>
          </cell>
          <cell r="H587">
            <v>60.75</v>
          </cell>
          <cell r="I587">
            <v>0</v>
          </cell>
        </row>
        <row r="588">
          <cell r="A588">
            <v>2</v>
          </cell>
          <cell r="B588">
            <v>6200</v>
          </cell>
          <cell r="C588">
            <v>63000</v>
          </cell>
          <cell r="D588" t="str">
            <v>620063000</v>
          </cell>
          <cell r="E588" t="str">
            <v>620063000</v>
          </cell>
          <cell r="F588">
            <v>0</v>
          </cell>
          <cell r="G588" t="str">
            <v>Admin - Salary</v>
          </cell>
          <cell r="H588">
            <v>151761.07999999999</v>
          </cell>
          <cell r="I588">
            <v>0</v>
          </cell>
        </row>
        <row r="589">
          <cell r="A589">
            <v>2</v>
          </cell>
          <cell r="B589">
            <v>6200</v>
          </cell>
          <cell r="C589">
            <v>63040</v>
          </cell>
          <cell r="D589" t="str">
            <v>620063040</v>
          </cell>
          <cell r="E589" t="str">
            <v>620063040</v>
          </cell>
          <cell r="F589">
            <v>0</v>
          </cell>
          <cell r="G589" t="str">
            <v>Mgmt Bonuses</v>
          </cell>
          <cell r="H589">
            <v>6520</v>
          </cell>
          <cell r="I589">
            <v>0</v>
          </cell>
        </row>
        <row r="590">
          <cell r="A590">
            <v>2</v>
          </cell>
          <cell r="B590">
            <v>6200</v>
          </cell>
          <cell r="C590">
            <v>63050</v>
          </cell>
          <cell r="D590" t="str">
            <v>620063050</v>
          </cell>
          <cell r="E590" t="str">
            <v>620063050</v>
          </cell>
          <cell r="F590">
            <v>0</v>
          </cell>
          <cell r="G590" t="str">
            <v>Admin - Hourly</v>
          </cell>
          <cell r="H590">
            <v>66470.33</v>
          </cell>
          <cell r="I590">
            <v>0</v>
          </cell>
        </row>
        <row r="591">
          <cell r="A591">
            <v>2</v>
          </cell>
          <cell r="B591">
            <v>6200</v>
          </cell>
          <cell r="C591">
            <v>63051</v>
          </cell>
          <cell r="D591" t="str">
            <v>620063051</v>
          </cell>
          <cell r="E591" t="str">
            <v>620063051</v>
          </cell>
          <cell r="F591">
            <v>0</v>
          </cell>
          <cell r="G591" t="str">
            <v>Hourly - OT</v>
          </cell>
          <cell r="H591">
            <v>28.47</v>
          </cell>
          <cell r="I591">
            <v>0</v>
          </cell>
        </row>
        <row r="592">
          <cell r="A592">
            <v>2</v>
          </cell>
          <cell r="B592">
            <v>6200</v>
          </cell>
          <cell r="C592">
            <v>64999</v>
          </cell>
          <cell r="D592" t="str">
            <v>620064999</v>
          </cell>
          <cell r="E592" t="str">
            <v>620064999</v>
          </cell>
          <cell r="F592">
            <v>0</v>
          </cell>
          <cell r="G592" t="str">
            <v>Allocated Emp Benefits</v>
          </cell>
          <cell r="H592">
            <v>74177.36</v>
          </cell>
          <cell r="I592">
            <v>0</v>
          </cell>
        </row>
        <row r="593">
          <cell r="A593">
            <v>2</v>
          </cell>
          <cell r="B593">
            <v>6200</v>
          </cell>
          <cell r="C593">
            <v>68300</v>
          </cell>
          <cell r="D593" t="str">
            <v>620068300</v>
          </cell>
          <cell r="E593" t="str">
            <v>620068300</v>
          </cell>
          <cell r="F593">
            <v>0</v>
          </cell>
          <cell r="G593" t="str">
            <v>Employee Relations</v>
          </cell>
          <cell r="H593">
            <v>114.24</v>
          </cell>
          <cell r="I593">
            <v>0</v>
          </cell>
        </row>
        <row r="594">
          <cell r="A594">
            <v>2</v>
          </cell>
          <cell r="B594">
            <v>6200</v>
          </cell>
          <cell r="C594">
            <v>68350</v>
          </cell>
          <cell r="D594" t="str">
            <v>620068350</v>
          </cell>
          <cell r="E594" t="str">
            <v>620068350</v>
          </cell>
          <cell r="F594">
            <v>0</v>
          </cell>
          <cell r="G594" t="str">
            <v>Equipment Repairs &amp; CS Issued</v>
          </cell>
          <cell r="H594">
            <v>935.11</v>
          </cell>
          <cell r="I594">
            <v>0</v>
          </cell>
        </row>
        <row r="595">
          <cell r="A595">
            <v>2</v>
          </cell>
          <cell r="B595">
            <v>6200</v>
          </cell>
          <cell r="C595">
            <v>68400</v>
          </cell>
          <cell r="D595" t="str">
            <v>620068400</v>
          </cell>
          <cell r="E595" t="str">
            <v>620068400</v>
          </cell>
          <cell r="F595">
            <v>0</v>
          </cell>
          <cell r="G595" t="str">
            <v>Office Supplies</v>
          </cell>
          <cell r="H595">
            <v>499.85</v>
          </cell>
          <cell r="I595">
            <v>0</v>
          </cell>
        </row>
        <row r="596">
          <cell r="A596">
            <v>2</v>
          </cell>
          <cell r="B596">
            <v>6200</v>
          </cell>
          <cell r="C596">
            <v>68500</v>
          </cell>
          <cell r="D596" t="str">
            <v>620068500</v>
          </cell>
          <cell r="E596" t="str">
            <v>620068500</v>
          </cell>
          <cell r="F596">
            <v>0</v>
          </cell>
          <cell r="G596" t="str">
            <v>Postage Expense</v>
          </cell>
          <cell r="H596">
            <v>1319.69</v>
          </cell>
          <cell r="I596">
            <v>0</v>
          </cell>
        </row>
        <row r="597">
          <cell r="A597">
            <v>2</v>
          </cell>
          <cell r="B597">
            <v>6200</v>
          </cell>
          <cell r="C597">
            <v>68550</v>
          </cell>
          <cell r="D597" t="str">
            <v>620068550</v>
          </cell>
          <cell r="E597" t="str">
            <v>620068550</v>
          </cell>
          <cell r="F597">
            <v>0</v>
          </cell>
          <cell r="G597" t="str">
            <v>Research &amp; Development</v>
          </cell>
          <cell r="H597">
            <v>183.73</v>
          </cell>
          <cell r="I597">
            <v>0</v>
          </cell>
        </row>
        <row r="598">
          <cell r="A598">
            <v>2</v>
          </cell>
          <cell r="B598">
            <v>6200</v>
          </cell>
          <cell r="C598">
            <v>69999</v>
          </cell>
          <cell r="D598" t="str">
            <v>620069999</v>
          </cell>
          <cell r="E598" t="str">
            <v>620069999</v>
          </cell>
          <cell r="F598">
            <v>0</v>
          </cell>
          <cell r="G598" t="str">
            <v>Miscellaneous Exp</v>
          </cell>
          <cell r="H598">
            <v>82.31</v>
          </cell>
          <cell r="I598">
            <v>0</v>
          </cell>
        </row>
        <row r="599">
          <cell r="A599">
            <v>2</v>
          </cell>
          <cell r="B599">
            <v>6300</v>
          </cell>
          <cell r="C599">
            <v>62000</v>
          </cell>
          <cell r="D599" t="str">
            <v>630062000</v>
          </cell>
          <cell r="E599" t="str">
            <v>630062000</v>
          </cell>
          <cell r="F599">
            <v>0</v>
          </cell>
          <cell r="G599" t="str">
            <v>Auto - Mileage Reimbursements</v>
          </cell>
          <cell r="H599">
            <v>184.8</v>
          </cell>
          <cell r="I599">
            <v>0</v>
          </cell>
        </row>
        <row r="600">
          <cell r="A600">
            <v>2</v>
          </cell>
          <cell r="B600">
            <v>6300</v>
          </cell>
          <cell r="C600">
            <v>62050</v>
          </cell>
          <cell r="D600" t="str">
            <v>630062050</v>
          </cell>
          <cell r="E600" t="str">
            <v>630062050</v>
          </cell>
          <cell r="F600">
            <v>0</v>
          </cell>
          <cell r="G600" t="str">
            <v>Auto - Rentals</v>
          </cell>
          <cell r="H600">
            <v>2488.7800000000002</v>
          </cell>
          <cell r="I600">
            <v>0</v>
          </cell>
        </row>
        <row r="601">
          <cell r="A601">
            <v>2</v>
          </cell>
          <cell r="B601">
            <v>6300</v>
          </cell>
          <cell r="C601">
            <v>62200</v>
          </cell>
          <cell r="D601" t="str">
            <v>630062200</v>
          </cell>
          <cell r="E601" t="str">
            <v>630062200</v>
          </cell>
          <cell r="F601">
            <v>0</v>
          </cell>
          <cell r="G601" t="str">
            <v>Travel - Lodging</v>
          </cell>
          <cell r="H601">
            <v>26815.61</v>
          </cell>
          <cell r="I601">
            <v>0</v>
          </cell>
        </row>
        <row r="602">
          <cell r="A602">
            <v>2</v>
          </cell>
          <cell r="B602">
            <v>6300</v>
          </cell>
          <cell r="C602">
            <v>62250</v>
          </cell>
          <cell r="D602" t="str">
            <v>630062250</v>
          </cell>
          <cell r="E602" t="str">
            <v>630062250</v>
          </cell>
          <cell r="F602">
            <v>0</v>
          </cell>
          <cell r="G602" t="str">
            <v>Meals (EE Travel, Conven)</v>
          </cell>
          <cell r="H602">
            <v>250.03</v>
          </cell>
          <cell r="I602">
            <v>0</v>
          </cell>
        </row>
        <row r="603">
          <cell r="A603">
            <v>2</v>
          </cell>
          <cell r="B603">
            <v>6300</v>
          </cell>
          <cell r="C603">
            <v>62300</v>
          </cell>
          <cell r="D603" t="str">
            <v>630062300</v>
          </cell>
          <cell r="E603" t="str">
            <v>630062300</v>
          </cell>
          <cell r="F603">
            <v>0</v>
          </cell>
          <cell r="G603" t="str">
            <v>Travel - Transportation</v>
          </cell>
          <cell r="H603">
            <v>6192.08</v>
          </cell>
          <cell r="I603">
            <v>0</v>
          </cell>
        </row>
        <row r="604">
          <cell r="A604">
            <v>2</v>
          </cell>
          <cell r="B604">
            <v>6300</v>
          </cell>
          <cell r="C604">
            <v>62350</v>
          </cell>
          <cell r="D604" t="str">
            <v>630062350</v>
          </cell>
          <cell r="E604" t="str">
            <v>630062350</v>
          </cell>
          <cell r="F604">
            <v>0</v>
          </cell>
          <cell r="G604" t="str">
            <v>Travel - Other</v>
          </cell>
          <cell r="H604">
            <v>400.6</v>
          </cell>
          <cell r="I604">
            <v>0</v>
          </cell>
        </row>
        <row r="605">
          <cell r="A605">
            <v>2</v>
          </cell>
          <cell r="B605">
            <v>6300</v>
          </cell>
          <cell r="C605">
            <v>62355</v>
          </cell>
          <cell r="D605" t="str">
            <v>630062355</v>
          </cell>
          <cell r="E605" t="str">
            <v>630062355</v>
          </cell>
          <cell r="F605">
            <v>0</v>
          </cell>
          <cell r="G605" t="str">
            <v>Entertainment- Non-Employee</v>
          </cell>
          <cell r="H605">
            <v>623.72</v>
          </cell>
          <cell r="I605">
            <v>0</v>
          </cell>
        </row>
        <row r="606">
          <cell r="A606">
            <v>2</v>
          </cell>
          <cell r="B606">
            <v>6300</v>
          </cell>
          <cell r="C606">
            <v>63000</v>
          </cell>
          <cell r="D606" t="str">
            <v>630063000</v>
          </cell>
          <cell r="E606" t="str">
            <v>630063000</v>
          </cell>
          <cell r="F606">
            <v>0</v>
          </cell>
          <cell r="G606" t="str">
            <v>Admin - Salary</v>
          </cell>
          <cell r="H606">
            <v>802305.56</v>
          </cell>
          <cell r="I606">
            <v>0</v>
          </cell>
        </row>
        <row r="607">
          <cell r="A607">
            <v>2</v>
          </cell>
          <cell r="B607">
            <v>6300</v>
          </cell>
          <cell r="C607">
            <v>63008</v>
          </cell>
          <cell r="D607" t="str">
            <v>630063008</v>
          </cell>
          <cell r="E607" t="str">
            <v>630063008</v>
          </cell>
          <cell r="F607">
            <v>0</v>
          </cell>
          <cell r="G607" t="str">
            <v>ACCRUED SEVERANCE PAY EXP</v>
          </cell>
          <cell r="H607">
            <v>0</v>
          </cell>
          <cell r="I607">
            <v>13285</v>
          </cell>
        </row>
        <row r="608">
          <cell r="A608">
            <v>2</v>
          </cell>
          <cell r="B608">
            <v>6300</v>
          </cell>
          <cell r="C608">
            <v>63040</v>
          </cell>
          <cell r="D608" t="str">
            <v>630063040</v>
          </cell>
          <cell r="E608" t="str">
            <v>630063040</v>
          </cell>
          <cell r="F608">
            <v>0</v>
          </cell>
          <cell r="G608" t="str">
            <v>Mgmt Bonuses</v>
          </cell>
          <cell r="H608">
            <v>30416</v>
          </cell>
          <cell r="I608">
            <v>0</v>
          </cell>
        </row>
        <row r="609">
          <cell r="A609">
            <v>2</v>
          </cell>
          <cell r="B609">
            <v>6300</v>
          </cell>
          <cell r="C609">
            <v>63050</v>
          </cell>
          <cell r="D609" t="str">
            <v>630063050</v>
          </cell>
          <cell r="E609" t="str">
            <v>630063050</v>
          </cell>
          <cell r="F609">
            <v>0</v>
          </cell>
          <cell r="G609" t="str">
            <v>Admin - Hourly</v>
          </cell>
          <cell r="H609">
            <v>81058.58</v>
          </cell>
          <cell r="I609">
            <v>0</v>
          </cell>
        </row>
        <row r="610">
          <cell r="A610">
            <v>2</v>
          </cell>
          <cell r="B610">
            <v>6300</v>
          </cell>
          <cell r="C610">
            <v>63051</v>
          </cell>
          <cell r="D610" t="str">
            <v>630063051</v>
          </cell>
          <cell r="E610" t="str">
            <v>630063051</v>
          </cell>
          <cell r="F610">
            <v>0</v>
          </cell>
          <cell r="G610" t="str">
            <v>Hourly - OT</v>
          </cell>
          <cell r="H610">
            <v>4582.17</v>
          </cell>
          <cell r="I610">
            <v>0</v>
          </cell>
        </row>
        <row r="611">
          <cell r="A611">
            <v>2</v>
          </cell>
          <cell r="B611">
            <v>6300</v>
          </cell>
          <cell r="C611">
            <v>64999</v>
          </cell>
          <cell r="D611" t="str">
            <v>630064999</v>
          </cell>
          <cell r="E611" t="str">
            <v>630064999</v>
          </cell>
          <cell r="F611">
            <v>0</v>
          </cell>
          <cell r="G611" t="str">
            <v>Allocated Emp Benefits</v>
          </cell>
          <cell r="H611">
            <v>303059.56</v>
          </cell>
          <cell r="I611">
            <v>0</v>
          </cell>
        </row>
        <row r="612">
          <cell r="A612">
            <v>2</v>
          </cell>
          <cell r="B612">
            <v>6300</v>
          </cell>
          <cell r="C612">
            <v>65050</v>
          </cell>
          <cell r="D612" t="str">
            <v>630065050</v>
          </cell>
          <cell r="E612" t="str">
            <v>630065050</v>
          </cell>
          <cell r="F612">
            <v>0</v>
          </cell>
          <cell r="G612" t="str">
            <v>Repairs &amp; Maint - Building</v>
          </cell>
          <cell r="H612">
            <v>3275.16</v>
          </cell>
          <cell r="I612">
            <v>0</v>
          </cell>
        </row>
        <row r="613">
          <cell r="A613">
            <v>2</v>
          </cell>
          <cell r="B613">
            <v>6300</v>
          </cell>
          <cell r="C613">
            <v>65055</v>
          </cell>
          <cell r="D613" t="str">
            <v>630065055</v>
          </cell>
          <cell r="E613" t="str">
            <v>630065055</v>
          </cell>
          <cell r="F613">
            <v>0</v>
          </cell>
          <cell r="G613" t="str">
            <v>Repairs and Maint- Equipment</v>
          </cell>
          <cell r="H613">
            <v>2171.34</v>
          </cell>
          <cell r="I613">
            <v>0</v>
          </cell>
        </row>
        <row r="614">
          <cell r="A614">
            <v>2</v>
          </cell>
          <cell r="B614">
            <v>6300</v>
          </cell>
          <cell r="C614">
            <v>65100</v>
          </cell>
          <cell r="D614" t="str">
            <v>630065100</v>
          </cell>
          <cell r="E614" t="str">
            <v>630065100</v>
          </cell>
          <cell r="F614">
            <v>0</v>
          </cell>
          <cell r="G614" t="str">
            <v>Janitorial Expense</v>
          </cell>
          <cell r="H614">
            <v>55.78</v>
          </cell>
          <cell r="I614">
            <v>0</v>
          </cell>
        </row>
        <row r="615">
          <cell r="A615">
            <v>2</v>
          </cell>
          <cell r="B615">
            <v>6300</v>
          </cell>
          <cell r="C615">
            <v>65150</v>
          </cell>
          <cell r="D615" t="str">
            <v>630065150</v>
          </cell>
          <cell r="E615" t="str">
            <v>630065150</v>
          </cell>
          <cell r="F615">
            <v>0</v>
          </cell>
          <cell r="G615" t="str">
            <v>Telecommunications Expense</v>
          </cell>
          <cell r="H615">
            <v>124183.29</v>
          </cell>
          <cell r="I615">
            <v>0</v>
          </cell>
        </row>
        <row r="616">
          <cell r="A616">
            <v>2</v>
          </cell>
          <cell r="B616">
            <v>6300</v>
          </cell>
          <cell r="C616">
            <v>65200</v>
          </cell>
          <cell r="D616" t="str">
            <v>630065200</v>
          </cell>
          <cell r="E616" t="str">
            <v>630065200</v>
          </cell>
          <cell r="F616">
            <v>0</v>
          </cell>
          <cell r="G616" t="str">
            <v>Utilities Expense</v>
          </cell>
          <cell r="H616">
            <v>7149.56</v>
          </cell>
          <cell r="I616">
            <v>0</v>
          </cell>
        </row>
        <row r="617">
          <cell r="A617">
            <v>2</v>
          </cell>
          <cell r="B617">
            <v>6300</v>
          </cell>
          <cell r="C617">
            <v>65250</v>
          </cell>
          <cell r="D617" t="str">
            <v>630065250</v>
          </cell>
          <cell r="E617" t="str">
            <v>630065250</v>
          </cell>
          <cell r="F617">
            <v>0</v>
          </cell>
          <cell r="G617" t="str">
            <v>Taxes - RE &amp; PP</v>
          </cell>
          <cell r="H617">
            <v>9599.52</v>
          </cell>
          <cell r="I617">
            <v>0</v>
          </cell>
        </row>
        <row r="618">
          <cell r="A618">
            <v>2</v>
          </cell>
          <cell r="B618">
            <v>6300</v>
          </cell>
          <cell r="C618">
            <v>66000</v>
          </cell>
          <cell r="D618" t="str">
            <v>630066000</v>
          </cell>
          <cell r="E618" t="str">
            <v>630066000</v>
          </cell>
          <cell r="F618">
            <v>0</v>
          </cell>
          <cell r="G618" t="str">
            <v>Insurance - Property</v>
          </cell>
          <cell r="H618">
            <v>1669.43</v>
          </cell>
          <cell r="I618">
            <v>0</v>
          </cell>
        </row>
        <row r="619">
          <cell r="A619">
            <v>2</v>
          </cell>
          <cell r="B619">
            <v>6300</v>
          </cell>
          <cell r="C619">
            <v>66050</v>
          </cell>
          <cell r="D619" t="str">
            <v>630066050</v>
          </cell>
          <cell r="E619" t="str">
            <v>630066050</v>
          </cell>
          <cell r="F619">
            <v>0</v>
          </cell>
          <cell r="G619" t="str">
            <v>Insurance - Gen Liab</v>
          </cell>
          <cell r="H619">
            <v>99047.71</v>
          </cell>
          <cell r="I619">
            <v>0</v>
          </cell>
        </row>
        <row r="620">
          <cell r="A620">
            <v>2</v>
          </cell>
          <cell r="B620">
            <v>6300</v>
          </cell>
          <cell r="C620">
            <v>66100</v>
          </cell>
          <cell r="D620" t="str">
            <v>630066100</v>
          </cell>
          <cell r="E620" t="str">
            <v>630066100</v>
          </cell>
          <cell r="F620">
            <v>0</v>
          </cell>
          <cell r="G620" t="str">
            <v>Insurance - Auto</v>
          </cell>
          <cell r="H620">
            <v>43395.4</v>
          </cell>
          <cell r="I620">
            <v>0</v>
          </cell>
        </row>
        <row r="621">
          <cell r="A621">
            <v>2</v>
          </cell>
          <cell r="B621">
            <v>6300</v>
          </cell>
          <cell r="C621">
            <v>67000</v>
          </cell>
          <cell r="D621" t="str">
            <v>630067000</v>
          </cell>
          <cell r="E621" t="str">
            <v>630067000</v>
          </cell>
          <cell r="F621">
            <v>0</v>
          </cell>
          <cell r="G621" t="str">
            <v>Legal Fees</v>
          </cell>
          <cell r="H621">
            <v>133210.6</v>
          </cell>
          <cell r="I621">
            <v>0</v>
          </cell>
        </row>
        <row r="622">
          <cell r="A622">
            <v>2</v>
          </cell>
          <cell r="B622">
            <v>6300</v>
          </cell>
          <cell r="C622">
            <v>67050</v>
          </cell>
          <cell r="D622" t="str">
            <v>630067050</v>
          </cell>
          <cell r="E622" t="str">
            <v>630067050</v>
          </cell>
          <cell r="F622">
            <v>0</v>
          </cell>
          <cell r="G622" t="str">
            <v>Payroll Software Fees</v>
          </cell>
          <cell r="H622">
            <v>122636.67</v>
          </cell>
          <cell r="I622">
            <v>0</v>
          </cell>
        </row>
        <row r="623">
          <cell r="A623">
            <v>2</v>
          </cell>
          <cell r="B623">
            <v>6300</v>
          </cell>
          <cell r="C623">
            <v>67051</v>
          </cell>
          <cell r="D623" t="str">
            <v>630067051</v>
          </cell>
          <cell r="E623" t="str">
            <v>630067051</v>
          </cell>
          <cell r="F623">
            <v>0</v>
          </cell>
          <cell r="G623" t="str">
            <v>Audit Fees</v>
          </cell>
          <cell r="H623">
            <v>154080</v>
          </cell>
          <cell r="I623">
            <v>0</v>
          </cell>
        </row>
        <row r="624">
          <cell r="A624">
            <v>2</v>
          </cell>
          <cell r="B624">
            <v>6300</v>
          </cell>
          <cell r="C624">
            <v>67100</v>
          </cell>
          <cell r="D624" t="str">
            <v>630067100</v>
          </cell>
          <cell r="E624" t="str">
            <v>630067100</v>
          </cell>
          <cell r="F624">
            <v>0</v>
          </cell>
          <cell r="G624" t="str">
            <v>Consulting Fees (IT)</v>
          </cell>
          <cell r="H624">
            <v>139090.89000000001</v>
          </cell>
          <cell r="I624">
            <v>0</v>
          </cell>
        </row>
        <row r="625">
          <cell r="A625">
            <v>2</v>
          </cell>
          <cell r="B625">
            <v>6300</v>
          </cell>
          <cell r="C625">
            <v>67102</v>
          </cell>
          <cell r="D625" t="str">
            <v>630067102</v>
          </cell>
          <cell r="E625" t="str">
            <v>630067102</v>
          </cell>
          <cell r="F625">
            <v>0</v>
          </cell>
          <cell r="G625" t="str">
            <v>International Tax Consulting</v>
          </cell>
          <cell r="H625">
            <v>9999.94</v>
          </cell>
          <cell r="I625">
            <v>0</v>
          </cell>
        </row>
        <row r="626">
          <cell r="A626">
            <v>2</v>
          </cell>
          <cell r="B626">
            <v>6300</v>
          </cell>
          <cell r="C626">
            <v>67103</v>
          </cell>
          <cell r="D626" t="str">
            <v>630067103</v>
          </cell>
          <cell r="E626" t="str">
            <v>630067103</v>
          </cell>
          <cell r="F626">
            <v>0</v>
          </cell>
          <cell r="G626" t="str">
            <v>Professional Services</v>
          </cell>
          <cell r="H626">
            <v>2500</v>
          </cell>
          <cell r="I626">
            <v>0</v>
          </cell>
        </row>
        <row r="627">
          <cell r="A627">
            <v>2</v>
          </cell>
          <cell r="B627">
            <v>6300</v>
          </cell>
          <cell r="C627">
            <v>67300</v>
          </cell>
          <cell r="D627" t="str">
            <v>630067300</v>
          </cell>
          <cell r="E627" t="str">
            <v>630067300</v>
          </cell>
          <cell r="F627">
            <v>0</v>
          </cell>
          <cell r="G627" t="str">
            <v>Outside Services</v>
          </cell>
          <cell r="H627">
            <v>13686.07</v>
          </cell>
          <cell r="I627">
            <v>0</v>
          </cell>
        </row>
        <row r="628">
          <cell r="A628">
            <v>2</v>
          </cell>
          <cell r="B628">
            <v>6300</v>
          </cell>
          <cell r="C628">
            <v>68000</v>
          </cell>
          <cell r="D628" t="str">
            <v>630068000</v>
          </cell>
          <cell r="E628" t="str">
            <v>630068000</v>
          </cell>
          <cell r="F628">
            <v>0</v>
          </cell>
          <cell r="G628" t="str">
            <v>Bank &amp; Loan Fees</v>
          </cell>
          <cell r="H628">
            <v>18518.21</v>
          </cell>
          <cell r="I628">
            <v>0</v>
          </cell>
        </row>
        <row r="629">
          <cell r="A629">
            <v>2</v>
          </cell>
          <cell r="B629">
            <v>6300</v>
          </cell>
          <cell r="C629">
            <v>68050</v>
          </cell>
          <cell r="D629" t="str">
            <v>630068050</v>
          </cell>
          <cell r="E629" t="str">
            <v>630068050</v>
          </cell>
          <cell r="F629">
            <v>0</v>
          </cell>
          <cell r="G629" t="str">
            <v>Licenses</v>
          </cell>
          <cell r="H629">
            <v>40935.69</v>
          </cell>
          <cell r="I629">
            <v>0</v>
          </cell>
        </row>
        <row r="630">
          <cell r="A630">
            <v>2</v>
          </cell>
          <cell r="B630">
            <v>6300</v>
          </cell>
          <cell r="C630">
            <v>68150</v>
          </cell>
          <cell r="D630" t="str">
            <v>630068150</v>
          </cell>
          <cell r="E630" t="str">
            <v>630068150</v>
          </cell>
          <cell r="F630">
            <v>0</v>
          </cell>
          <cell r="G630" t="str">
            <v>Computer Hardware</v>
          </cell>
          <cell r="H630">
            <v>63762.49</v>
          </cell>
          <cell r="I630">
            <v>0</v>
          </cell>
        </row>
        <row r="631">
          <cell r="A631">
            <v>2</v>
          </cell>
          <cell r="B631">
            <v>6300</v>
          </cell>
          <cell r="C631">
            <v>68151</v>
          </cell>
          <cell r="D631" t="str">
            <v>630068151</v>
          </cell>
          <cell r="E631" t="str">
            <v>630068151</v>
          </cell>
          <cell r="F631">
            <v>0</v>
          </cell>
          <cell r="G631" t="str">
            <v>Computer Software Dev &amp; Suport</v>
          </cell>
          <cell r="H631">
            <v>95932.96</v>
          </cell>
          <cell r="I631">
            <v>0</v>
          </cell>
        </row>
        <row r="632">
          <cell r="A632">
            <v>2</v>
          </cell>
          <cell r="B632">
            <v>6300</v>
          </cell>
          <cell r="C632">
            <v>68200</v>
          </cell>
          <cell r="D632" t="str">
            <v>630068200</v>
          </cell>
          <cell r="E632" t="str">
            <v>630068200</v>
          </cell>
          <cell r="F632">
            <v>0</v>
          </cell>
          <cell r="G632" t="str">
            <v>Meetings/Training/Conferences</v>
          </cell>
          <cell r="H632">
            <v>305.79000000000002</v>
          </cell>
          <cell r="I632">
            <v>0</v>
          </cell>
        </row>
        <row r="633">
          <cell r="A633">
            <v>2</v>
          </cell>
          <cell r="B633">
            <v>6300</v>
          </cell>
          <cell r="C633">
            <v>68250</v>
          </cell>
          <cell r="D633" t="str">
            <v>630068250</v>
          </cell>
          <cell r="E633" t="str">
            <v>630068250</v>
          </cell>
          <cell r="F633">
            <v>0</v>
          </cell>
          <cell r="G633" t="str">
            <v>Dues and Subscriptions Expense</v>
          </cell>
          <cell r="H633">
            <v>13548.67</v>
          </cell>
          <cell r="I633">
            <v>0</v>
          </cell>
        </row>
        <row r="634">
          <cell r="A634">
            <v>2</v>
          </cell>
          <cell r="B634">
            <v>6300</v>
          </cell>
          <cell r="C634">
            <v>68300</v>
          </cell>
          <cell r="D634" t="str">
            <v>630068300</v>
          </cell>
          <cell r="E634" t="str">
            <v>630068300</v>
          </cell>
          <cell r="F634">
            <v>0</v>
          </cell>
          <cell r="G634" t="str">
            <v>Employee Relations</v>
          </cell>
          <cell r="H634">
            <v>16793.91</v>
          </cell>
          <cell r="I634">
            <v>0</v>
          </cell>
        </row>
        <row r="635">
          <cell r="A635">
            <v>2</v>
          </cell>
          <cell r="B635">
            <v>6300</v>
          </cell>
          <cell r="C635">
            <v>68350</v>
          </cell>
          <cell r="D635" t="str">
            <v>630068350</v>
          </cell>
          <cell r="E635" t="str">
            <v>630068350</v>
          </cell>
          <cell r="F635">
            <v>0</v>
          </cell>
          <cell r="G635" t="str">
            <v>Equipment Repairs &amp; CS Issued</v>
          </cell>
          <cell r="H635">
            <v>3912.07</v>
          </cell>
          <cell r="I635">
            <v>0</v>
          </cell>
        </row>
        <row r="636">
          <cell r="A636">
            <v>2</v>
          </cell>
          <cell r="B636">
            <v>6300</v>
          </cell>
          <cell r="C636">
            <v>68360</v>
          </cell>
          <cell r="D636" t="str">
            <v>630068360</v>
          </cell>
          <cell r="E636" t="str">
            <v>630068360</v>
          </cell>
          <cell r="F636">
            <v>0</v>
          </cell>
          <cell r="G636" t="str">
            <v>Copy Machine Rent and Maint</v>
          </cell>
          <cell r="H636">
            <v>67695.45</v>
          </cell>
          <cell r="I636">
            <v>0</v>
          </cell>
        </row>
        <row r="637">
          <cell r="A637">
            <v>2</v>
          </cell>
          <cell r="B637">
            <v>6300</v>
          </cell>
          <cell r="C637">
            <v>68400</v>
          </cell>
          <cell r="D637" t="str">
            <v>630068400</v>
          </cell>
          <cell r="E637" t="str">
            <v>630068400</v>
          </cell>
          <cell r="F637">
            <v>0</v>
          </cell>
          <cell r="G637" t="str">
            <v>Office Supplies</v>
          </cell>
          <cell r="H637">
            <v>15256.85</v>
          </cell>
          <cell r="I637">
            <v>0</v>
          </cell>
        </row>
        <row r="638">
          <cell r="A638">
            <v>2</v>
          </cell>
          <cell r="B638">
            <v>6300</v>
          </cell>
          <cell r="C638">
            <v>68500</v>
          </cell>
          <cell r="D638" t="str">
            <v>630068500</v>
          </cell>
          <cell r="E638" t="str">
            <v>630068500</v>
          </cell>
          <cell r="F638">
            <v>0</v>
          </cell>
          <cell r="G638" t="str">
            <v>Postage Expense</v>
          </cell>
          <cell r="H638">
            <v>543.09</v>
          </cell>
          <cell r="I638">
            <v>0</v>
          </cell>
        </row>
        <row r="639">
          <cell r="A639">
            <v>2</v>
          </cell>
          <cell r="B639">
            <v>6300</v>
          </cell>
          <cell r="C639">
            <v>68600</v>
          </cell>
          <cell r="D639" t="str">
            <v>630068600</v>
          </cell>
          <cell r="E639" t="str">
            <v>630068600</v>
          </cell>
          <cell r="F639">
            <v>0</v>
          </cell>
          <cell r="G639" t="str">
            <v>Sales Tax</v>
          </cell>
          <cell r="H639">
            <v>5521.44</v>
          </cell>
          <cell r="I639">
            <v>0</v>
          </cell>
        </row>
        <row r="640">
          <cell r="A640">
            <v>2</v>
          </cell>
          <cell r="B640">
            <v>6300</v>
          </cell>
          <cell r="C640">
            <v>69998</v>
          </cell>
          <cell r="D640" t="str">
            <v>630069998</v>
          </cell>
          <cell r="E640" t="str">
            <v>630069998</v>
          </cell>
          <cell r="F640">
            <v>0</v>
          </cell>
          <cell r="G640" t="str">
            <v>Purchase Discounts</v>
          </cell>
          <cell r="H640">
            <v>0</v>
          </cell>
          <cell r="I640">
            <v>68333.72</v>
          </cell>
        </row>
        <row r="641">
          <cell r="A641">
            <v>2</v>
          </cell>
          <cell r="B641">
            <v>6300</v>
          </cell>
          <cell r="C641">
            <v>69999</v>
          </cell>
          <cell r="D641" t="str">
            <v>630069999</v>
          </cell>
          <cell r="E641" t="str">
            <v>630069999</v>
          </cell>
          <cell r="F641">
            <v>0</v>
          </cell>
          <cell r="G641" t="str">
            <v>Miscellaneous Exp</v>
          </cell>
          <cell r="H641">
            <v>983.5</v>
          </cell>
          <cell r="I641">
            <v>0</v>
          </cell>
        </row>
        <row r="642">
          <cell r="A642">
            <v>2</v>
          </cell>
          <cell r="B642">
            <v>6300</v>
          </cell>
          <cell r="C642">
            <v>70000</v>
          </cell>
          <cell r="D642" t="str">
            <v>630070000</v>
          </cell>
          <cell r="E642" t="str">
            <v>630070000</v>
          </cell>
          <cell r="F642">
            <v>0</v>
          </cell>
          <cell r="G642" t="str">
            <v>Depreciation - (Non-Mfg)</v>
          </cell>
          <cell r="H642">
            <v>54752.63</v>
          </cell>
          <cell r="I642">
            <v>0</v>
          </cell>
        </row>
        <row r="643">
          <cell r="A643">
            <v>2</v>
          </cell>
          <cell r="B643">
            <v>6300</v>
          </cell>
          <cell r="C643">
            <v>80000</v>
          </cell>
          <cell r="D643" t="str">
            <v>630080000</v>
          </cell>
          <cell r="E643" t="str">
            <v>630080000</v>
          </cell>
          <cell r="F643">
            <v>0</v>
          </cell>
          <cell r="G643" t="str">
            <v>Gain / Loss-Sale of Assets</v>
          </cell>
          <cell r="H643">
            <v>5150</v>
          </cell>
          <cell r="I643">
            <v>0</v>
          </cell>
        </row>
        <row r="644">
          <cell r="A644">
            <v>2</v>
          </cell>
          <cell r="B644">
            <v>6300</v>
          </cell>
          <cell r="C644">
            <v>80100</v>
          </cell>
          <cell r="D644" t="str">
            <v>630080100</v>
          </cell>
          <cell r="E644" t="str">
            <v>630080100</v>
          </cell>
          <cell r="F644">
            <v>0</v>
          </cell>
          <cell r="G644" t="str">
            <v>Gain / Loss-Currency Exchange</v>
          </cell>
          <cell r="H644">
            <v>0.01</v>
          </cell>
          <cell r="I644">
            <v>0</v>
          </cell>
        </row>
        <row r="645">
          <cell r="A645">
            <v>2</v>
          </cell>
          <cell r="B645">
            <v>6300</v>
          </cell>
          <cell r="C645">
            <v>80200</v>
          </cell>
          <cell r="D645" t="str">
            <v>630080200</v>
          </cell>
          <cell r="E645" t="str">
            <v>630080200</v>
          </cell>
          <cell r="F645">
            <v>0</v>
          </cell>
          <cell r="G645" t="str">
            <v>Rental Expenses</v>
          </cell>
          <cell r="H645">
            <v>64.290000000000006</v>
          </cell>
          <cell r="I645">
            <v>0</v>
          </cell>
        </row>
        <row r="646">
          <cell r="A646">
            <v>2</v>
          </cell>
          <cell r="B646">
            <v>6300</v>
          </cell>
          <cell r="C646">
            <v>80230</v>
          </cell>
          <cell r="D646" t="str">
            <v>630080230</v>
          </cell>
          <cell r="E646" t="str">
            <v>630080230</v>
          </cell>
          <cell r="F646">
            <v>0</v>
          </cell>
          <cell r="G646" t="str">
            <v>Rental - Property Taxes</v>
          </cell>
          <cell r="H646">
            <v>18710.86</v>
          </cell>
          <cell r="I646">
            <v>0</v>
          </cell>
        </row>
        <row r="647">
          <cell r="A647">
            <v>2</v>
          </cell>
          <cell r="B647">
            <v>6300</v>
          </cell>
          <cell r="C647">
            <v>89991</v>
          </cell>
          <cell r="D647" t="str">
            <v>630089991</v>
          </cell>
          <cell r="E647" t="str">
            <v>630089991</v>
          </cell>
          <cell r="F647">
            <v>0</v>
          </cell>
          <cell r="G647" t="str">
            <v>Royalty Expense- Buddy Fruits</v>
          </cell>
          <cell r="H647">
            <v>130960.54</v>
          </cell>
          <cell r="I647">
            <v>0</v>
          </cell>
        </row>
        <row r="648">
          <cell r="A648">
            <v>2</v>
          </cell>
          <cell r="B648">
            <v>6300</v>
          </cell>
          <cell r="C648">
            <v>89998</v>
          </cell>
          <cell r="D648" t="str">
            <v>630089998</v>
          </cell>
          <cell r="E648" t="str">
            <v>630089998</v>
          </cell>
          <cell r="F648">
            <v>0</v>
          </cell>
          <cell r="G648" t="str">
            <v>Andros Management Fees</v>
          </cell>
          <cell r="H648">
            <v>1151432.51</v>
          </cell>
          <cell r="I648">
            <v>0</v>
          </cell>
        </row>
        <row r="649">
          <cell r="A649">
            <v>2</v>
          </cell>
          <cell r="B649">
            <v>6300</v>
          </cell>
          <cell r="C649">
            <v>90100</v>
          </cell>
          <cell r="D649" t="str">
            <v>630090100</v>
          </cell>
          <cell r="E649" t="str">
            <v>630090100</v>
          </cell>
          <cell r="F649">
            <v>0</v>
          </cell>
          <cell r="G649" t="str">
            <v>Interest Expense</v>
          </cell>
          <cell r="H649">
            <v>378351.31</v>
          </cell>
          <cell r="I649">
            <v>0</v>
          </cell>
        </row>
        <row r="650">
          <cell r="A650">
            <v>2</v>
          </cell>
          <cell r="B650">
            <v>6300</v>
          </cell>
          <cell r="C650">
            <v>90102</v>
          </cell>
          <cell r="D650" t="str">
            <v>630090102</v>
          </cell>
          <cell r="E650" t="str">
            <v>630090102</v>
          </cell>
          <cell r="F650">
            <v>0</v>
          </cell>
          <cell r="G650" t="str">
            <v>LOAN COSTS</v>
          </cell>
          <cell r="H650">
            <v>39543.31</v>
          </cell>
          <cell r="I650">
            <v>0</v>
          </cell>
        </row>
        <row r="651">
          <cell r="A651">
            <v>2</v>
          </cell>
          <cell r="B651">
            <v>6310</v>
          </cell>
          <cell r="C651">
            <v>62000</v>
          </cell>
          <cell r="D651" t="str">
            <v>631062000</v>
          </cell>
          <cell r="E651" t="str">
            <v>631062000</v>
          </cell>
          <cell r="F651">
            <v>0</v>
          </cell>
          <cell r="G651" t="str">
            <v>Auto - Mileage Reimbursements</v>
          </cell>
          <cell r="H651">
            <v>1028</v>
          </cell>
          <cell r="I651">
            <v>0</v>
          </cell>
        </row>
        <row r="652">
          <cell r="A652">
            <v>2</v>
          </cell>
          <cell r="B652">
            <v>6310</v>
          </cell>
          <cell r="C652">
            <v>62200</v>
          </cell>
          <cell r="D652" t="str">
            <v>631062200</v>
          </cell>
          <cell r="E652" t="str">
            <v>631062200</v>
          </cell>
          <cell r="F652">
            <v>0</v>
          </cell>
          <cell r="G652" t="str">
            <v>Travel - Lodging</v>
          </cell>
          <cell r="H652">
            <v>177.58</v>
          </cell>
          <cell r="I652">
            <v>0</v>
          </cell>
        </row>
        <row r="653">
          <cell r="A653">
            <v>2</v>
          </cell>
          <cell r="B653">
            <v>6310</v>
          </cell>
          <cell r="C653">
            <v>62250</v>
          </cell>
          <cell r="D653" t="str">
            <v>631062250</v>
          </cell>
          <cell r="E653" t="str">
            <v>631062250</v>
          </cell>
          <cell r="F653">
            <v>0</v>
          </cell>
          <cell r="G653" t="str">
            <v>Meals (EE Travel, Conven)</v>
          </cell>
          <cell r="H653">
            <v>7.07</v>
          </cell>
          <cell r="I653">
            <v>0</v>
          </cell>
        </row>
        <row r="654">
          <cell r="A654">
            <v>2</v>
          </cell>
          <cell r="B654">
            <v>6310</v>
          </cell>
          <cell r="C654">
            <v>62300</v>
          </cell>
          <cell r="D654" t="str">
            <v>631062300</v>
          </cell>
          <cell r="E654" t="str">
            <v>631062300</v>
          </cell>
          <cell r="F654">
            <v>0</v>
          </cell>
          <cell r="G654" t="str">
            <v>Travel - Transportation</v>
          </cell>
          <cell r="H654">
            <v>49.22</v>
          </cell>
          <cell r="I654">
            <v>0</v>
          </cell>
        </row>
        <row r="655">
          <cell r="A655">
            <v>2</v>
          </cell>
          <cell r="B655">
            <v>6310</v>
          </cell>
          <cell r="C655">
            <v>63000</v>
          </cell>
          <cell r="D655" t="str">
            <v>631063000</v>
          </cell>
          <cell r="E655" t="str">
            <v>631063000</v>
          </cell>
          <cell r="F655">
            <v>0</v>
          </cell>
          <cell r="G655" t="str">
            <v>Admin - Salary</v>
          </cell>
          <cell r="H655">
            <v>264095.98</v>
          </cell>
          <cell r="I655">
            <v>0</v>
          </cell>
        </row>
        <row r="656">
          <cell r="A656">
            <v>2</v>
          </cell>
          <cell r="B656">
            <v>6310</v>
          </cell>
          <cell r="C656">
            <v>63040</v>
          </cell>
          <cell r="D656" t="str">
            <v>631063040</v>
          </cell>
          <cell r="E656" t="str">
            <v>631063040</v>
          </cell>
          <cell r="F656">
            <v>0</v>
          </cell>
          <cell r="G656" t="str">
            <v>Mgmt Bonuses</v>
          </cell>
          <cell r="H656">
            <v>13360</v>
          </cell>
          <cell r="I656">
            <v>0</v>
          </cell>
        </row>
        <row r="657">
          <cell r="A657">
            <v>2</v>
          </cell>
          <cell r="B657">
            <v>6310</v>
          </cell>
          <cell r="C657">
            <v>63050</v>
          </cell>
          <cell r="D657" t="str">
            <v>631063050</v>
          </cell>
          <cell r="E657" t="str">
            <v>631063050</v>
          </cell>
          <cell r="F657">
            <v>0</v>
          </cell>
          <cell r="G657" t="str">
            <v>Admin - Hourly</v>
          </cell>
          <cell r="H657">
            <v>44566.400000000001</v>
          </cell>
          <cell r="I657">
            <v>0</v>
          </cell>
        </row>
        <row r="658">
          <cell r="A658">
            <v>2</v>
          </cell>
          <cell r="B658">
            <v>6310</v>
          </cell>
          <cell r="C658">
            <v>63051</v>
          </cell>
          <cell r="D658" t="str">
            <v>631063051</v>
          </cell>
          <cell r="E658" t="str">
            <v>631063051</v>
          </cell>
          <cell r="F658">
            <v>0</v>
          </cell>
          <cell r="G658" t="str">
            <v>Hourly - OT</v>
          </cell>
          <cell r="H658">
            <v>902.38</v>
          </cell>
          <cell r="I658">
            <v>0</v>
          </cell>
        </row>
        <row r="659">
          <cell r="A659">
            <v>2</v>
          </cell>
          <cell r="B659">
            <v>6310</v>
          </cell>
          <cell r="C659">
            <v>63058</v>
          </cell>
          <cell r="D659" t="str">
            <v>631063058</v>
          </cell>
          <cell r="E659" t="str">
            <v>631063058</v>
          </cell>
          <cell r="F659">
            <v>0</v>
          </cell>
          <cell r="G659" t="str">
            <v>Recruitment Incentives</v>
          </cell>
          <cell r="H659">
            <v>104675.15</v>
          </cell>
          <cell r="I659">
            <v>0</v>
          </cell>
        </row>
        <row r="660">
          <cell r="A660">
            <v>2</v>
          </cell>
          <cell r="B660">
            <v>6310</v>
          </cell>
          <cell r="C660">
            <v>64999</v>
          </cell>
          <cell r="D660" t="str">
            <v>631064999</v>
          </cell>
          <cell r="E660" t="str">
            <v>631064999</v>
          </cell>
          <cell r="F660">
            <v>0</v>
          </cell>
          <cell r="G660" t="str">
            <v>Allocated Emp Benefits</v>
          </cell>
          <cell r="H660">
            <v>106565.19</v>
          </cell>
          <cell r="I660">
            <v>0</v>
          </cell>
        </row>
        <row r="661">
          <cell r="A661">
            <v>2</v>
          </cell>
          <cell r="B661">
            <v>6310</v>
          </cell>
          <cell r="C661">
            <v>65050</v>
          </cell>
          <cell r="D661" t="str">
            <v>631065050</v>
          </cell>
          <cell r="E661" t="str">
            <v>631065050</v>
          </cell>
          <cell r="F661">
            <v>0</v>
          </cell>
          <cell r="G661" t="str">
            <v>Repairs &amp; Maint - Building</v>
          </cell>
          <cell r="H661">
            <v>207.5</v>
          </cell>
          <cell r="I661">
            <v>0</v>
          </cell>
        </row>
        <row r="662">
          <cell r="A662">
            <v>2</v>
          </cell>
          <cell r="B662">
            <v>6310</v>
          </cell>
          <cell r="C662">
            <v>67300</v>
          </cell>
          <cell r="D662" t="str">
            <v>631067300</v>
          </cell>
          <cell r="E662" t="str">
            <v>631067300</v>
          </cell>
          <cell r="F662">
            <v>0</v>
          </cell>
          <cell r="G662" t="str">
            <v>Outside Services</v>
          </cell>
          <cell r="H662">
            <v>7224.72</v>
          </cell>
          <cell r="I662">
            <v>0</v>
          </cell>
        </row>
        <row r="663">
          <cell r="A663">
            <v>2</v>
          </cell>
          <cell r="B663">
            <v>6310</v>
          </cell>
          <cell r="C663">
            <v>68050</v>
          </cell>
          <cell r="D663" t="str">
            <v>631068050</v>
          </cell>
          <cell r="E663" t="str">
            <v>631068050</v>
          </cell>
          <cell r="F663">
            <v>0</v>
          </cell>
          <cell r="G663" t="str">
            <v>Licenses</v>
          </cell>
          <cell r="H663">
            <v>128.5</v>
          </cell>
          <cell r="I663">
            <v>0</v>
          </cell>
        </row>
        <row r="664">
          <cell r="A664">
            <v>2</v>
          </cell>
          <cell r="B664">
            <v>6310</v>
          </cell>
          <cell r="C664">
            <v>68151</v>
          </cell>
          <cell r="D664" t="str">
            <v>631068151</v>
          </cell>
          <cell r="E664" t="str">
            <v>631068151</v>
          </cell>
          <cell r="F664">
            <v>0</v>
          </cell>
          <cell r="G664" t="str">
            <v>Computer Software</v>
          </cell>
          <cell r="H664">
            <v>3891.92</v>
          </cell>
          <cell r="I664">
            <v>0</v>
          </cell>
        </row>
        <row r="665">
          <cell r="A665">
            <v>2</v>
          </cell>
          <cell r="B665">
            <v>6310</v>
          </cell>
          <cell r="C665">
            <v>68200</v>
          </cell>
          <cell r="D665" t="str">
            <v>631068200</v>
          </cell>
          <cell r="E665" t="str">
            <v>631068200</v>
          </cell>
          <cell r="F665">
            <v>0</v>
          </cell>
          <cell r="G665" t="str">
            <v>Meetings/Training/Conferences</v>
          </cell>
          <cell r="H665">
            <v>8594.27</v>
          </cell>
          <cell r="I665">
            <v>0</v>
          </cell>
        </row>
        <row r="666">
          <cell r="A666">
            <v>2</v>
          </cell>
          <cell r="B666">
            <v>6310</v>
          </cell>
          <cell r="C666">
            <v>68250</v>
          </cell>
          <cell r="D666" t="str">
            <v>631068250</v>
          </cell>
          <cell r="E666" t="str">
            <v>631068250</v>
          </cell>
          <cell r="F666">
            <v>0</v>
          </cell>
          <cell r="G666" t="str">
            <v>Dues and Subscriptions Expense</v>
          </cell>
          <cell r="H666">
            <v>1250</v>
          </cell>
          <cell r="I666">
            <v>0</v>
          </cell>
        </row>
        <row r="667">
          <cell r="A667">
            <v>2</v>
          </cell>
          <cell r="B667">
            <v>6310</v>
          </cell>
          <cell r="C667">
            <v>68300</v>
          </cell>
          <cell r="D667" t="str">
            <v>631068300</v>
          </cell>
          <cell r="E667" t="str">
            <v>631068300</v>
          </cell>
          <cell r="F667">
            <v>0</v>
          </cell>
          <cell r="G667" t="str">
            <v>Employee Relations</v>
          </cell>
          <cell r="H667">
            <v>27335.09</v>
          </cell>
          <cell r="I667">
            <v>0</v>
          </cell>
        </row>
        <row r="668">
          <cell r="A668">
            <v>2</v>
          </cell>
          <cell r="B668">
            <v>6310</v>
          </cell>
          <cell r="C668">
            <v>68303</v>
          </cell>
          <cell r="D668" t="str">
            <v>631068303</v>
          </cell>
          <cell r="E668" t="str">
            <v>631068303</v>
          </cell>
          <cell r="F668">
            <v>0</v>
          </cell>
          <cell r="G668" t="str">
            <v>Community Relations</v>
          </cell>
          <cell r="H668">
            <v>518.54</v>
          </cell>
          <cell r="I668">
            <v>0</v>
          </cell>
        </row>
        <row r="669">
          <cell r="A669">
            <v>2</v>
          </cell>
          <cell r="B669">
            <v>6310</v>
          </cell>
          <cell r="C669">
            <v>68320</v>
          </cell>
          <cell r="D669" t="str">
            <v>631068320</v>
          </cell>
          <cell r="E669" t="str">
            <v>631068320</v>
          </cell>
          <cell r="F669">
            <v>0</v>
          </cell>
          <cell r="G669" t="str">
            <v>EE Tuition Reimbursement</v>
          </cell>
          <cell r="H669">
            <v>21006.400000000001</v>
          </cell>
          <cell r="I669">
            <v>0</v>
          </cell>
        </row>
        <row r="670">
          <cell r="A670">
            <v>2</v>
          </cell>
          <cell r="B670">
            <v>6310</v>
          </cell>
          <cell r="C670">
            <v>68325</v>
          </cell>
          <cell r="D670" t="str">
            <v>631068325</v>
          </cell>
          <cell r="E670" t="str">
            <v>631068325</v>
          </cell>
          <cell r="F670">
            <v>0</v>
          </cell>
          <cell r="G670" t="str">
            <v>Recruiting</v>
          </cell>
          <cell r="H670">
            <v>224800.87</v>
          </cell>
          <cell r="I670">
            <v>0</v>
          </cell>
        </row>
        <row r="671">
          <cell r="A671">
            <v>2</v>
          </cell>
          <cell r="B671">
            <v>6310</v>
          </cell>
          <cell r="C671">
            <v>68331</v>
          </cell>
          <cell r="D671" t="str">
            <v>631068331</v>
          </cell>
          <cell r="E671" t="str">
            <v>631068331</v>
          </cell>
          <cell r="F671">
            <v>0</v>
          </cell>
          <cell r="G671" t="str">
            <v>Drugs Tests</v>
          </cell>
          <cell r="H671">
            <v>1092.47</v>
          </cell>
          <cell r="I671">
            <v>0</v>
          </cell>
        </row>
        <row r="672">
          <cell r="A672">
            <v>2</v>
          </cell>
          <cell r="B672">
            <v>6310</v>
          </cell>
          <cell r="C672">
            <v>68400</v>
          </cell>
          <cell r="D672" t="str">
            <v>631068400</v>
          </cell>
          <cell r="E672" t="str">
            <v>631068400</v>
          </cell>
          <cell r="F672">
            <v>0</v>
          </cell>
          <cell r="G672" t="str">
            <v>Office Supplies</v>
          </cell>
          <cell r="H672">
            <v>10151.459999999999</v>
          </cell>
          <cell r="I672">
            <v>0</v>
          </cell>
        </row>
        <row r="673">
          <cell r="A673">
            <v>2</v>
          </cell>
          <cell r="B673">
            <v>6310</v>
          </cell>
          <cell r="C673">
            <v>68500</v>
          </cell>
          <cell r="D673" t="str">
            <v>631068500</v>
          </cell>
          <cell r="E673" t="str">
            <v>631068500</v>
          </cell>
          <cell r="F673">
            <v>0</v>
          </cell>
          <cell r="G673" t="str">
            <v>Postage Expense</v>
          </cell>
          <cell r="H673">
            <v>282.73</v>
          </cell>
          <cell r="I673">
            <v>0</v>
          </cell>
        </row>
        <row r="674">
          <cell r="A674">
            <v>2</v>
          </cell>
          <cell r="B674">
            <v>6310</v>
          </cell>
          <cell r="C674">
            <v>69999</v>
          </cell>
          <cell r="D674" t="str">
            <v>631069999</v>
          </cell>
          <cell r="E674" t="str">
            <v>631069999</v>
          </cell>
          <cell r="F674">
            <v>0</v>
          </cell>
          <cell r="G674" t="str">
            <v>Miscellaneous Exp</v>
          </cell>
          <cell r="H674">
            <v>0</v>
          </cell>
          <cell r="I674">
            <v>0</v>
          </cell>
        </row>
        <row r="675">
          <cell r="A675">
            <v>2</v>
          </cell>
          <cell r="B675">
            <v>6320</v>
          </cell>
          <cell r="C675">
            <v>63000</v>
          </cell>
          <cell r="D675" t="str">
            <v>632063000</v>
          </cell>
          <cell r="E675" t="str">
            <v>632063000</v>
          </cell>
          <cell r="F675">
            <v>0</v>
          </cell>
          <cell r="G675" t="str">
            <v>Admin - Salary</v>
          </cell>
          <cell r="H675">
            <v>62390.62</v>
          </cell>
          <cell r="I675">
            <v>0</v>
          </cell>
        </row>
        <row r="676">
          <cell r="A676">
            <v>2</v>
          </cell>
          <cell r="B676">
            <v>6320</v>
          </cell>
          <cell r="C676">
            <v>63050</v>
          </cell>
          <cell r="D676" t="str">
            <v>632063050</v>
          </cell>
          <cell r="E676" t="str">
            <v>632063050</v>
          </cell>
          <cell r="F676">
            <v>0</v>
          </cell>
          <cell r="G676" t="str">
            <v>Admin - Hourly</v>
          </cell>
          <cell r="H676">
            <v>75255.31</v>
          </cell>
          <cell r="I676">
            <v>0</v>
          </cell>
        </row>
        <row r="677">
          <cell r="A677">
            <v>2</v>
          </cell>
          <cell r="B677">
            <v>6320</v>
          </cell>
          <cell r="C677">
            <v>63051</v>
          </cell>
          <cell r="D677" t="str">
            <v>632063051</v>
          </cell>
          <cell r="E677" t="str">
            <v>632063051</v>
          </cell>
          <cell r="F677">
            <v>0</v>
          </cell>
          <cell r="G677" t="str">
            <v>Hourly - OT</v>
          </cell>
          <cell r="H677">
            <v>9374.01</v>
          </cell>
          <cell r="I677">
            <v>0</v>
          </cell>
        </row>
        <row r="678">
          <cell r="A678">
            <v>2</v>
          </cell>
          <cell r="B678">
            <v>6320</v>
          </cell>
          <cell r="C678">
            <v>64999</v>
          </cell>
          <cell r="D678" t="str">
            <v>632064999</v>
          </cell>
          <cell r="E678" t="str">
            <v>632064999</v>
          </cell>
          <cell r="F678">
            <v>0</v>
          </cell>
          <cell r="G678" t="str">
            <v>Allocated Emp Benefits</v>
          </cell>
          <cell r="H678">
            <v>48516.59</v>
          </cell>
          <cell r="I678">
            <v>0</v>
          </cell>
        </row>
        <row r="679">
          <cell r="A679">
            <v>2</v>
          </cell>
          <cell r="B679">
            <v>6320</v>
          </cell>
          <cell r="C679">
            <v>65050</v>
          </cell>
          <cell r="D679" t="str">
            <v>632065050</v>
          </cell>
          <cell r="E679" t="str">
            <v>632065050</v>
          </cell>
          <cell r="F679">
            <v>0</v>
          </cell>
          <cell r="G679" t="str">
            <v>Repairs &amp; Maint - Building</v>
          </cell>
          <cell r="H679">
            <v>1310.58</v>
          </cell>
          <cell r="I679">
            <v>0</v>
          </cell>
        </row>
        <row r="680">
          <cell r="A680">
            <v>2</v>
          </cell>
          <cell r="B680">
            <v>6320</v>
          </cell>
          <cell r="C680">
            <v>67110</v>
          </cell>
          <cell r="D680" t="str">
            <v>632067110</v>
          </cell>
          <cell r="E680" t="str">
            <v>632067110</v>
          </cell>
          <cell r="F680">
            <v>0</v>
          </cell>
          <cell r="G680" t="str">
            <v>Contract Security</v>
          </cell>
          <cell r="H680">
            <v>114434.38</v>
          </cell>
          <cell r="I680">
            <v>0</v>
          </cell>
        </row>
        <row r="681">
          <cell r="A681">
            <v>2</v>
          </cell>
          <cell r="B681">
            <v>6320</v>
          </cell>
          <cell r="C681">
            <v>67115</v>
          </cell>
          <cell r="D681" t="str">
            <v>632067115</v>
          </cell>
          <cell r="E681" t="str">
            <v>632067115</v>
          </cell>
          <cell r="F681">
            <v>0</v>
          </cell>
          <cell r="G681" t="str">
            <v>Temp Labor</v>
          </cell>
          <cell r="H681">
            <v>1671.24</v>
          </cell>
          <cell r="I681">
            <v>0</v>
          </cell>
        </row>
        <row r="682">
          <cell r="A682">
            <v>2</v>
          </cell>
          <cell r="B682">
            <v>6320</v>
          </cell>
          <cell r="C682">
            <v>67300</v>
          </cell>
          <cell r="D682" t="str">
            <v>632067300</v>
          </cell>
          <cell r="E682" t="str">
            <v>632067300</v>
          </cell>
          <cell r="F682">
            <v>0</v>
          </cell>
          <cell r="G682" t="str">
            <v>Outside Services</v>
          </cell>
          <cell r="H682">
            <v>6649.41</v>
          </cell>
          <cell r="I682">
            <v>0</v>
          </cell>
        </row>
        <row r="683">
          <cell r="A683">
            <v>2</v>
          </cell>
          <cell r="B683">
            <v>6320</v>
          </cell>
          <cell r="C683">
            <v>68151</v>
          </cell>
          <cell r="D683" t="str">
            <v>632068151</v>
          </cell>
          <cell r="E683" t="str">
            <v>632068151</v>
          </cell>
          <cell r="F683">
            <v>0</v>
          </cell>
          <cell r="G683" t="str">
            <v>Computer Software</v>
          </cell>
          <cell r="H683">
            <v>3335.92</v>
          </cell>
          <cell r="I683">
            <v>0</v>
          </cell>
        </row>
        <row r="684">
          <cell r="A684">
            <v>2</v>
          </cell>
          <cell r="B684">
            <v>6320</v>
          </cell>
          <cell r="C684">
            <v>68200</v>
          </cell>
          <cell r="D684" t="str">
            <v>632068200</v>
          </cell>
          <cell r="E684" t="str">
            <v>632068200</v>
          </cell>
          <cell r="F684">
            <v>0</v>
          </cell>
          <cell r="G684" t="str">
            <v>Meetings/Training/Conferences</v>
          </cell>
          <cell r="H684">
            <v>2675</v>
          </cell>
          <cell r="I684">
            <v>0</v>
          </cell>
        </row>
        <row r="685">
          <cell r="A685">
            <v>2</v>
          </cell>
          <cell r="B685">
            <v>6320</v>
          </cell>
          <cell r="C685">
            <v>68250</v>
          </cell>
          <cell r="D685" t="str">
            <v>632068250</v>
          </cell>
          <cell r="E685" t="str">
            <v>632068250</v>
          </cell>
          <cell r="F685">
            <v>0</v>
          </cell>
          <cell r="G685" t="str">
            <v>Dues and Subscriptions</v>
          </cell>
          <cell r="H685">
            <v>3878.52</v>
          </cell>
          <cell r="I685">
            <v>0</v>
          </cell>
        </row>
        <row r="686">
          <cell r="A686">
            <v>2</v>
          </cell>
          <cell r="B686">
            <v>6320</v>
          </cell>
          <cell r="C686">
            <v>68350</v>
          </cell>
          <cell r="D686" t="str">
            <v>632068350</v>
          </cell>
          <cell r="E686" t="str">
            <v>632068350</v>
          </cell>
          <cell r="F686">
            <v>0</v>
          </cell>
          <cell r="G686" t="str">
            <v>Equipment Repairs &amp; CS Issued</v>
          </cell>
          <cell r="H686">
            <v>21191.78</v>
          </cell>
          <cell r="I686">
            <v>0</v>
          </cell>
        </row>
        <row r="687">
          <cell r="A687">
            <v>2</v>
          </cell>
          <cell r="B687">
            <v>6320</v>
          </cell>
          <cell r="C687">
            <v>68400</v>
          </cell>
          <cell r="D687" t="str">
            <v>632068400</v>
          </cell>
          <cell r="E687" t="str">
            <v>632068400</v>
          </cell>
          <cell r="F687">
            <v>0</v>
          </cell>
          <cell r="G687" t="str">
            <v>Office Supplies</v>
          </cell>
          <cell r="H687">
            <v>4152.6099999999997</v>
          </cell>
          <cell r="I687">
            <v>0</v>
          </cell>
        </row>
        <row r="688">
          <cell r="A688">
            <v>2</v>
          </cell>
          <cell r="B688">
            <v>6320</v>
          </cell>
          <cell r="C688">
            <v>68405</v>
          </cell>
          <cell r="D688" t="str">
            <v>632068405</v>
          </cell>
          <cell r="E688" t="str">
            <v>632068405</v>
          </cell>
          <cell r="F688">
            <v>0</v>
          </cell>
          <cell r="G688" t="str">
            <v>Nursing Supplies</v>
          </cell>
          <cell r="H688">
            <v>2900.74</v>
          </cell>
          <cell r="I688">
            <v>0</v>
          </cell>
        </row>
        <row r="689">
          <cell r="A689">
            <v>2</v>
          </cell>
          <cell r="B689">
            <v>6320</v>
          </cell>
          <cell r="C689">
            <v>70000</v>
          </cell>
          <cell r="D689" t="str">
            <v>632070000</v>
          </cell>
          <cell r="E689" t="str">
            <v>632070000</v>
          </cell>
          <cell r="F689">
            <v>0</v>
          </cell>
          <cell r="G689" t="str">
            <v>Depreciation - (Non-Mfg)</v>
          </cell>
          <cell r="H689">
            <v>834.85</v>
          </cell>
          <cell r="I689">
            <v>0</v>
          </cell>
        </row>
        <row r="690">
          <cell r="A690">
            <v>2</v>
          </cell>
          <cell r="B690">
            <v>6400</v>
          </cell>
          <cell r="C690">
            <v>64000</v>
          </cell>
          <cell r="D690" t="str">
            <v>640064000</v>
          </cell>
          <cell r="E690" t="str">
            <v>640064000</v>
          </cell>
          <cell r="F690">
            <v>0</v>
          </cell>
          <cell r="G690" t="str">
            <v>Payroll Taxes-FICA</v>
          </cell>
          <cell r="H690">
            <v>1171165.5900000001</v>
          </cell>
          <cell r="I690">
            <v>0</v>
          </cell>
        </row>
        <row r="691">
          <cell r="A691">
            <v>2</v>
          </cell>
          <cell r="B691">
            <v>6400</v>
          </cell>
          <cell r="C691">
            <v>64050</v>
          </cell>
          <cell r="D691" t="str">
            <v>640064050</v>
          </cell>
          <cell r="E691" t="str">
            <v>640064050</v>
          </cell>
          <cell r="F691">
            <v>0</v>
          </cell>
          <cell r="G691" t="str">
            <v>Payroll Taxes-FUTA</v>
          </cell>
          <cell r="H691">
            <v>23370.87</v>
          </cell>
          <cell r="I691">
            <v>0</v>
          </cell>
        </row>
        <row r="692">
          <cell r="A692">
            <v>2</v>
          </cell>
          <cell r="B692">
            <v>6400</v>
          </cell>
          <cell r="C692">
            <v>64100</v>
          </cell>
          <cell r="D692" t="str">
            <v>640064100</v>
          </cell>
          <cell r="E692" t="str">
            <v>640064100</v>
          </cell>
          <cell r="F692">
            <v>0</v>
          </cell>
          <cell r="G692" t="str">
            <v>Payroll Taxes-SUTA - VA</v>
          </cell>
          <cell r="H692">
            <v>29833.05</v>
          </cell>
          <cell r="I692">
            <v>0</v>
          </cell>
        </row>
        <row r="693">
          <cell r="A693">
            <v>2</v>
          </cell>
          <cell r="B693">
            <v>6400</v>
          </cell>
          <cell r="C693">
            <v>64101</v>
          </cell>
          <cell r="D693" t="str">
            <v>640064101</v>
          </cell>
          <cell r="E693" t="str">
            <v>640064101</v>
          </cell>
          <cell r="F693">
            <v>0</v>
          </cell>
          <cell r="G693" t="str">
            <v>Payroll Taxes-SUTA - NJ</v>
          </cell>
          <cell r="H693">
            <v>6068.02</v>
          </cell>
          <cell r="I693">
            <v>0</v>
          </cell>
        </row>
        <row r="694">
          <cell r="A694">
            <v>2</v>
          </cell>
          <cell r="B694">
            <v>6400</v>
          </cell>
          <cell r="C694">
            <v>64150</v>
          </cell>
          <cell r="D694" t="str">
            <v>640064150</v>
          </cell>
          <cell r="E694" t="str">
            <v>640064150</v>
          </cell>
          <cell r="F694">
            <v>0</v>
          </cell>
          <cell r="G694" t="str">
            <v>Payroll Taxes-SUTA - NY</v>
          </cell>
          <cell r="H694">
            <v>10620</v>
          </cell>
          <cell r="I694">
            <v>0</v>
          </cell>
        </row>
        <row r="695">
          <cell r="A695">
            <v>2</v>
          </cell>
          <cell r="B695">
            <v>6400</v>
          </cell>
          <cell r="C695">
            <v>64151</v>
          </cell>
          <cell r="D695" t="str">
            <v>640064151</v>
          </cell>
          <cell r="E695" t="str">
            <v>640064151</v>
          </cell>
          <cell r="F695">
            <v>0</v>
          </cell>
          <cell r="G695" t="str">
            <v>Payroll Taxes- Florida</v>
          </cell>
          <cell r="H695">
            <v>377.99</v>
          </cell>
          <cell r="I695">
            <v>0</v>
          </cell>
        </row>
        <row r="696">
          <cell r="A696">
            <v>2</v>
          </cell>
          <cell r="B696">
            <v>6400</v>
          </cell>
          <cell r="C696">
            <v>64154</v>
          </cell>
          <cell r="D696" t="str">
            <v>640064154</v>
          </cell>
          <cell r="E696" t="str">
            <v>640064154</v>
          </cell>
          <cell r="F696">
            <v>0</v>
          </cell>
          <cell r="G696" t="str">
            <v>Payroll Taxes - CO</v>
          </cell>
          <cell r="H696">
            <v>3082.13</v>
          </cell>
          <cell r="I696">
            <v>0</v>
          </cell>
        </row>
        <row r="697">
          <cell r="A697">
            <v>2</v>
          </cell>
          <cell r="B697">
            <v>6400</v>
          </cell>
          <cell r="C697">
            <v>64200</v>
          </cell>
          <cell r="D697" t="str">
            <v>640064200</v>
          </cell>
          <cell r="E697" t="str">
            <v>640064200</v>
          </cell>
          <cell r="F697">
            <v>0</v>
          </cell>
          <cell r="G697" t="str">
            <v>Workman's Comp Insurance</v>
          </cell>
          <cell r="H697">
            <v>394701.4</v>
          </cell>
          <cell r="I697">
            <v>0</v>
          </cell>
        </row>
        <row r="698">
          <cell r="A698">
            <v>2</v>
          </cell>
          <cell r="B698">
            <v>6400</v>
          </cell>
          <cell r="C698">
            <v>64250</v>
          </cell>
          <cell r="D698" t="str">
            <v>640064250</v>
          </cell>
          <cell r="E698" t="str">
            <v>640064250</v>
          </cell>
          <cell r="F698">
            <v>0</v>
          </cell>
          <cell r="G698" t="str">
            <v>Disability Insurance-NY</v>
          </cell>
          <cell r="H698">
            <v>1220.75</v>
          </cell>
          <cell r="I698">
            <v>0</v>
          </cell>
        </row>
        <row r="699">
          <cell r="A699">
            <v>2</v>
          </cell>
          <cell r="B699">
            <v>6400</v>
          </cell>
          <cell r="C699">
            <v>64300</v>
          </cell>
          <cell r="D699" t="str">
            <v>640064300</v>
          </cell>
          <cell r="E699" t="str">
            <v>640064300</v>
          </cell>
          <cell r="F699">
            <v>0</v>
          </cell>
          <cell r="G699" t="str">
            <v>Health Insurance</v>
          </cell>
          <cell r="H699">
            <v>1617389.07</v>
          </cell>
          <cell r="I699">
            <v>0</v>
          </cell>
        </row>
        <row r="700">
          <cell r="A700">
            <v>2</v>
          </cell>
          <cell r="B700">
            <v>6400</v>
          </cell>
          <cell r="C700">
            <v>64303</v>
          </cell>
          <cell r="D700" t="str">
            <v>640064303</v>
          </cell>
          <cell r="E700" t="str">
            <v>640064303</v>
          </cell>
          <cell r="F700">
            <v>0</v>
          </cell>
          <cell r="G700" t="str">
            <v>Health Insur Stop Loss Refunds</v>
          </cell>
          <cell r="H700">
            <v>0</v>
          </cell>
          <cell r="I700">
            <v>23754.3</v>
          </cell>
        </row>
        <row r="701">
          <cell r="A701">
            <v>2</v>
          </cell>
          <cell r="B701">
            <v>6400</v>
          </cell>
          <cell r="C701">
            <v>64310</v>
          </cell>
          <cell r="D701" t="str">
            <v>640064310</v>
          </cell>
          <cell r="E701" t="str">
            <v>640064310</v>
          </cell>
          <cell r="F701">
            <v>0</v>
          </cell>
          <cell r="G701" t="str">
            <v>Health Insur- Stop Loss Prem</v>
          </cell>
          <cell r="H701">
            <v>305146.28000000003</v>
          </cell>
          <cell r="I701">
            <v>0</v>
          </cell>
        </row>
        <row r="702">
          <cell r="A702">
            <v>2</v>
          </cell>
          <cell r="B702">
            <v>6400</v>
          </cell>
          <cell r="C702">
            <v>64315</v>
          </cell>
          <cell r="D702" t="str">
            <v>640064315</v>
          </cell>
          <cell r="E702" t="str">
            <v>640064315</v>
          </cell>
          <cell r="F702">
            <v>0</v>
          </cell>
          <cell r="G702" t="str">
            <v>Clinic Cost</v>
          </cell>
          <cell r="H702">
            <v>201936.44</v>
          </cell>
          <cell r="I702">
            <v>0</v>
          </cell>
        </row>
        <row r="703">
          <cell r="A703">
            <v>2</v>
          </cell>
          <cell r="B703">
            <v>6400</v>
          </cell>
          <cell r="C703">
            <v>64350</v>
          </cell>
          <cell r="D703" t="str">
            <v>640064350</v>
          </cell>
          <cell r="E703" t="str">
            <v>640064350</v>
          </cell>
          <cell r="F703">
            <v>0</v>
          </cell>
          <cell r="G703" t="str">
            <v>Life Insurance</v>
          </cell>
          <cell r="H703">
            <v>0</v>
          </cell>
          <cell r="I703">
            <v>31134.57</v>
          </cell>
        </row>
        <row r="704">
          <cell r="A704">
            <v>2</v>
          </cell>
          <cell r="B704">
            <v>6400</v>
          </cell>
          <cell r="C704">
            <v>64352</v>
          </cell>
          <cell r="D704" t="str">
            <v>640064352</v>
          </cell>
          <cell r="E704" t="str">
            <v>640064352</v>
          </cell>
          <cell r="F704">
            <v>0</v>
          </cell>
          <cell r="G704" t="str">
            <v>Vision,Dental,Disabil,Life Ins</v>
          </cell>
          <cell r="H704">
            <v>292434.62</v>
          </cell>
          <cell r="I704">
            <v>0</v>
          </cell>
        </row>
        <row r="705">
          <cell r="A705">
            <v>2</v>
          </cell>
          <cell r="B705">
            <v>6400</v>
          </cell>
          <cell r="C705">
            <v>64353</v>
          </cell>
          <cell r="D705" t="str">
            <v>640064353</v>
          </cell>
          <cell r="E705" t="str">
            <v>640064353</v>
          </cell>
          <cell r="F705">
            <v>0</v>
          </cell>
          <cell r="G705" t="str">
            <v>Vis,Dental,Disabil,Life- EE WH</v>
          </cell>
          <cell r="H705">
            <v>0</v>
          </cell>
          <cell r="I705">
            <v>125032.26</v>
          </cell>
        </row>
        <row r="706">
          <cell r="A706">
            <v>2</v>
          </cell>
          <cell r="B706">
            <v>6400</v>
          </cell>
          <cell r="C706">
            <v>64400</v>
          </cell>
          <cell r="D706" t="str">
            <v>640064400</v>
          </cell>
          <cell r="E706" t="str">
            <v>640064400</v>
          </cell>
          <cell r="F706">
            <v>0</v>
          </cell>
          <cell r="G706" t="str">
            <v>Health Ins-BAP Employee WH</v>
          </cell>
          <cell r="H706">
            <v>0</v>
          </cell>
          <cell r="I706">
            <v>493013.52</v>
          </cell>
        </row>
        <row r="707">
          <cell r="A707">
            <v>2</v>
          </cell>
          <cell r="B707">
            <v>6400</v>
          </cell>
          <cell r="C707">
            <v>64450</v>
          </cell>
          <cell r="D707" t="str">
            <v>640064450</v>
          </cell>
          <cell r="E707" t="str">
            <v>640064450</v>
          </cell>
          <cell r="F707">
            <v>0</v>
          </cell>
          <cell r="G707" t="str">
            <v>Employee Uniforms</v>
          </cell>
          <cell r="H707">
            <v>26733.84</v>
          </cell>
          <cell r="I707">
            <v>0</v>
          </cell>
        </row>
        <row r="708">
          <cell r="A708">
            <v>2</v>
          </cell>
          <cell r="B708">
            <v>6400</v>
          </cell>
          <cell r="C708">
            <v>64500</v>
          </cell>
          <cell r="D708" t="str">
            <v>640064500</v>
          </cell>
          <cell r="E708" t="str">
            <v>640064500</v>
          </cell>
          <cell r="F708">
            <v>0</v>
          </cell>
          <cell r="G708" t="str">
            <v>Holiday Pay</v>
          </cell>
          <cell r="H708">
            <v>372000</v>
          </cell>
          <cell r="I708">
            <v>0</v>
          </cell>
        </row>
        <row r="709">
          <cell r="A709">
            <v>2</v>
          </cell>
          <cell r="B709">
            <v>6400</v>
          </cell>
          <cell r="C709">
            <v>64550</v>
          </cell>
          <cell r="D709" t="str">
            <v>640064550</v>
          </cell>
          <cell r="E709" t="str">
            <v>640064550</v>
          </cell>
          <cell r="F709">
            <v>0</v>
          </cell>
          <cell r="G709" t="str">
            <v>Vacation Pay</v>
          </cell>
          <cell r="H709">
            <v>480000</v>
          </cell>
          <cell r="I709">
            <v>0</v>
          </cell>
        </row>
        <row r="710">
          <cell r="A710">
            <v>2</v>
          </cell>
          <cell r="B710">
            <v>6400</v>
          </cell>
          <cell r="C710">
            <v>64590</v>
          </cell>
          <cell r="D710" t="str">
            <v>640064590</v>
          </cell>
          <cell r="E710" t="str">
            <v>640064590</v>
          </cell>
          <cell r="F710">
            <v>0</v>
          </cell>
          <cell r="G710" t="str">
            <v>401k Admin Fees</v>
          </cell>
          <cell r="H710">
            <v>0</v>
          </cell>
          <cell r="I710">
            <v>92305.66</v>
          </cell>
        </row>
        <row r="711">
          <cell r="A711">
            <v>2</v>
          </cell>
          <cell r="B711">
            <v>6400</v>
          </cell>
          <cell r="C711">
            <v>64600</v>
          </cell>
          <cell r="D711" t="str">
            <v>640064600</v>
          </cell>
          <cell r="E711" t="str">
            <v>640064600</v>
          </cell>
          <cell r="F711">
            <v>0</v>
          </cell>
          <cell r="G711" t="str">
            <v>Employer 401K Match Expense</v>
          </cell>
          <cell r="H711">
            <v>138429.32999999999</v>
          </cell>
          <cell r="I711">
            <v>0</v>
          </cell>
        </row>
        <row r="712">
          <cell r="A712">
            <v>2</v>
          </cell>
          <cell r="B712">
            <v>6400</v>
          </cell>
          <cell r="C712">
            <v>64650</v>
          </cell>
          <cell r="D712" t="str">
            <v>640064650</v>
          </cell>
          <cell r="E712" t="str">
            <v>640064650</v>
          </cell>
          <cell r="F712">
            <v>0</v>
          </cell>
          <cell r="G712" t="str">
            <v>Employer PS-Safe Harbor Expnse</v>
          </cell>
          <cell r="H712">
            <v>312206.18</v>
          </cell>
          <cell r="I712">
            <v>0</v>
          </cell>
        </row>
        <row r="713">
          <cell r="A713">
            <v>2</v>
          </cell>
          <cell r="B713">
            <v>6400</v>
          </cell>
          <cell r="C713">
            <v>64700</v>
          </cell>
          <cell r="D713" t="str">
            <v>640064700</v>
          </cell>
          <cell r="E713" t="str">
            <v>640064700</v>
          </cell>
          <cell r="F713">
            <v>0</v>
          </cell>
          <cell r="G713" t="str">
            <v>Employer FSA Expense</v>
          </cell>
          <cell r="H713">
            <v>8352.4699999999993</v>
          </cell>
          <cell r="I713">
            <v>0</v>
          </cell>
        </row>
        <row r="714">
          <cell r="A714">
            <v>2</v>
          </cell>
          <cell r="B714">
            <v>6400</v>
          </cell>
          <cell r="C714">
            <v>64990</v>
          </cell>
          <cell r="D714" t="str">
            <v>640064990</v>
          </cell>
          <cell r="E714" t="str">
            <v>640064990</v>
          </cell>
          <cell r="F714">
            <v>0</v>
          </cell>
          <cell r="G714" t="str">
            <v>Over/(Under) Fringe Allocation</v>
          </cell>
          <cell r="H714">
            <v>298997.31</v>
          </cell>
          <cell r="I714">
            <v>0</v>
          </cell>
        </row>
        <row r="715">
          <cell r="A715">
            <v>2</v>
          </cell>
          <cell r="B715">
            <v>6400</v>
          </cell>
          <cell r="C715">
            <v>64999</v>
          </cell>
          <cell r="D715" t="str">
            <v>640064999</v>
          </cell>
          <cell r="E715" t="str">
            <v>640064999</v>
          </cell>
          <cell r="F715">
            <v>0</v>
          </cell>
          <cell r="G715" t="str">
            <v>Allocated Emp Benefits</v>
          </cell>
          <cell r="H715">
            <v>0</v>
          </cell>
          <cell r="I715">
            <v>4928825.03</v>
          </cell>
        </row>
        <row r="716">
          <cell r="A716">
            <v>2</v>
          </cell>
          <cell r="B716">
            <v>6500</v>
          </cell>
          <cell r="C716">
            <v>80150</v>
          </cell>
          <cell r="D716" t="str">
            <v>650080150</v>
          </cell>
          <cell r="E716" t="str">
            <v>650080150</v>
          </cell>
          <cell r="F716">
            <v>0</v>
          </cell>
          <cell r="G716" t="str">
            <v>Rental Income</v>
          </cell>
          <cell r="H716">
            <v>0</v>
          </cell>
          <cell r="I716">
            <v>6748.39</v>
          </cell>
        </row>
        <row r="717">
          <cell r="A717">
            <v>2</v>
          </cell>
          <cell r="B717">
            <v>6500</v>
          </cell>
          <cell r="C717">
            <v>80200</v>
          </cell>
          <cell r="D717" t="str">
            <v>650080200</v>
          </cell>
          <cell r="E717" t="str">
            <v>650080200</v>
          </cell>
          <cell r="F717">
            <v>0</v>
          </cell>
          <cell r="G717" t="str">
            <v>Rental Expenses</v>
          </cell>
          <cell r="H717">
            <v>0</v>
          </cell>
          <cell r="I717">
            <v>0</v>
          </cell>
        </row>
        <row r="718">
          <cell r="A718">
            <v>2</v>
          </cell>
          <cell r="B718">
            <v>6500</v>
          </cell>
          <cell r="C718">
            <v>80220</v>
          </cell>
          <cell r="D718" t="str">
            <v>650080220</v>
          </cell>
          <cell r="E718" t="str">
            <v>650080220</v>
          </cell>
          <cell r="F718">
            <v>0</v>
          </cell>
          <cell r="G718" t="str">
            <v>Rental - Lease Expense</v>
          </cell>
          <cell r="H718">
            <v>381.83</v>
          </cell>
          <cell r="I718">
            <v>0</v>
          </cell>
        </row>
        <row r="719">
          <cell r="A719">
            <v>2</v>
          </cell>
          <cell r="B719">
            <v>6500</v>
          </cell>
          <cell r="C719">
            <v>80240</v>
          </cell>
          <cell r="D719" t="str">
            <v>650080240</v>
          </cell>
          <cell r="E719" t="str">
            <v>650080240</v>
          </cell>
          <cell r="F719">
            <v>0</v>
          </cell>
          <cell r="G719" t="str">
            <v>Rental - Repairs</v>
          </cell>
          <cell r="H719">
            <v>249.48</v>
          </cell>
          <cell r="I719">
            <v>0</v>
          </cell>
        </row>
        <row r="720">
          <cell r="A720">
            <v>2</v>
          </cell>
          <cell r="B720">
            <v>6500</v>
          </cell>
          <cell r="C720">
            <v>80250</v>
          </cell>
          <cell r="D720" t="str">
            <v>650080250</v>
          </cell>
          <cell r="E720" t="str">
            <v>650080250</v>
          </cell>
          <cell r="F720">
            <v>0</v>
          </cell>
          <cell r="G720" t="str">
            <v>Rental - Utilities</v>
          </cell>
          <cell r="H720">
            <v>1129.96</v>
          </cell>
          <cell r="I720">
            <v>0</v>
          </cell>
        </row>
        <row r="721">
          <cell r="A721">
            <v>2</v>
          </cell>
          <cell r="B721">
            <v>8200</v>
          </cell>
          <cell r="C721">
            <v>40600</v>
          </cell>
          <cell r="D721" t="str">
            <v>820040600</v>
          </cell>
          <cell r="E721" t="str">
            <v>820040600</v>
          </cell>
          <cell r="F721">
            <v>0</v>
          </cell>
          <cell r="G721" t="str">
            <v>Sales -Import Jam/Jelly BonMa</v>
          </cell>
          <cell r="H721">
            <v>0</v>
          </cell>
          <cell r="I721">
            <v>41957610.020000003</v>
          </cell>
        </row>
        <row r="722">
          <cell r="A722">
            <v>2</v>
          </cell>
          <cell r="B722">
            <v>8200</v>
          </cell>
          <cell r="C722">
            <v>40603</v>
          </cell>
          <cell r="D722" t="str">
            <v>820040603</v>
          </cell>
          <cell r="E722" t="str">
            <v>820040603</v>
          </cell>
          <cell r="F722">
            <v>0</v>
          </cell>
          <cell r="G722" t="str">
            <v>Sales -Import Jam/Jelly PL</v>
          </cell>
          <cell r="H722">
            <v>0</v>
          </cell>
          <cell r="I722">
            <v>11921090.539999999</v>
          </cell>
        </row>
        <row r="723">
          <cell r="A723">
            <v>2</v>
          </cell>
          <cell r="B723">
            <v>8200</v>
          </cell>
          <cell r="C723">
            <v>40605</v>
          </cell>
          <cell r="D723" t="str">
            <v>820040605</v>
          </cell>
          <cell r="E723" t="str">
            <v>820040605</v>
          </cell>
          <cell r="F723">
            <v>0</v>
          </cell>
          <cell r="G723" t="str">
            <v>Sales -Import Fzn Dessert</v>
          </cell>
          <cell r="H723">
            <v>0</v>
          </cell>
          <cell r="I723">
            <v>513567.04</v>
          </cell>
        </row>
        <row r="724">
          <cell r="A724">
            <v>2</v>
          </cell>
          <cell r="B724">
            <v>8200</v>
          </cell>
          <cell r="C724">
            <v>40700</v>
          </cell>
          <cell r="D724" t="str">
            <v>820040700</v>
          </cell>
          <cell r="E724" t="str">
            <v>820040700</v>
          </cell>
          <cell r="F724">
            <v>0</v>
          </cell>
          <cell r="G724" t="str">
            <v>Sales -Import Confectionry</v>
          </cell>
          <cell r="H724">
            <v>0</v>
          </cell>
          <cell r="I724">
            <v>2820608.61</v>
          </cell>
        </row>
        <row r="725">
          <cell r="A725">
            <v>2</v>
          </cell>
          <cell r="B725">
            <v>8200</v>
          </cell>
          <cell r="C725">
            <v>49500</v>
          </cell>
          <cell r="D725" t="str">
            <v>820049500</v>
          </cell>
          <cell r="E725" t="str">
            <v>820049500</v>
          </cell>
          <cell r="F725">
            <v>0</v>
          </cell>
          <cell r="G725" t="str">
            <v>Misc. Allowance</v>
          </cell>
          <cell r="H725">
            <v>8744.7199999999993</v>
          </cell>
          <cell r="I725">
            <v>0</v>
          </cell>
        </row>
        <row r="726">
          <cell r="A726">
            <v>2</v>
          </cell>
          <cell r="B726">
            <v>8200</v>
          </cell>
          <cell r="C726">
            <v>49520</v>
          </cell>
          <cell r="D726" t="str">
            <v>820049520</v>
          </cell>
          <cell r="E726" t="str">
            <v>820049520</v>
          </cell>
          <cell r="F726">
            <v>0</v>
          </cell>
          <cell r="G726" t="str">
            <v>Cash Discounts- Imports</v>
          </cell>
          <cell r="H726">
            <v>304219.65999999997</v>
          </cell>
          <cell r="I726">
            <v>0</v>
          </cell>
        </row>
        <row r="727">
          <cell r="A727">
            <v>2</v>
          </cell>
          <cell r="B727">
            <v>8200</v>
          </cell>
          <cell r="C727">
            <v>49545</v>
          </cell>
          <cell r="D727" t="str">
            <v>820049545</v>
          </cell>
          <cell r="E727" t="str">
            <v>820049545</v>
          </cell>
          <cell r="F727">
            <v>0</v>
          </cell>
          <cell r="G727" t="str">
            <v>Deductions for Short Shipments</v>
          </cell>
          <cell r="H727">
            <v>11152.22</v>
          </cell>
          <cell r="I727">
            <v>0</v>
          </cell>
        </row>
        <row r="728">
          <cell r="A728">
            <v>2</v>
          </cell>
          <cell r="B728">
            <v>8200</v>
          </cell>
          <cell r="C728">
            <v>49560</v>
          </cell>
          <cell r="D728" t="str">
            <v>820049560</v>
          </cell>
          <cell r="E728" t="str">
            <v>820049560</v>
          </cell>
          <cell r="F728">
            <v>0</v>
          </cell>
          <cell r="G728" t="str">
            <v>Price Adjustments</v>
          </cell>
          <cell r="H728">
            <v>75490.350000000006</v>
          </cell>
          <cell r="I728">
            <v>0</v>
          </cell>
        </row>
        <row r="729">
          <cell r="A729">
            <v>2</v>
          </cell>
          <cell r="B729">
            <v>8200</v>
          </cell>
          <cell r="C729">
            <v>49565</v>
          </cell>
          <cell r="D729" t="str">
            <v>820049565</v>
          </cell>
          <cell r="E729" t="str">
            <v>820049565</v>
          </cell>
          <cell r="F729">
            <v>0</v>
          </cell>
          <cell r="G729" t="str">
            <v>Deductions for Damages</v>
          </cell>
          <cell r="H729">
            <v>45302.64</v>
          </cell>
          <cell r="I729">
            <v>0</v>
          </cell>
        </row>
        <row r="730">
          <cell r="A730">
            <v>2</v>
          </cell>
          <cell r="B730">
            <v>8200</v>
          </cell>
          <cell r="C730">
            <v>49570</v>
          </cell>
          <cell r="D730" t="str">
            <v>820049570</v>
          </cell>
          <cell r="E730" t="str">
            <v>820049570</v>
          </cell>
          <cell r="F730">
            <v>0</v>
          </cell>
          <cell r="G730" t="str">
            <v>Returns, Swells &amp; Claims</v>
          </cell>
          <cell r="H730">
            <v>17071.509999999998</v>
          </cell>
          <cell r="I730">
            <v>0</v>
          </cell>
        </row>
        <row r="731">
          <cell r="A731">
            <v>2</v>
          </cell>
          <cell r="B731">
            <v>8200</v>
          </cell>
          <cell r="C731">
            <v>49577</v>
          </cell>
          <cell r="D731" t="str">
            <v>820049577</v>
          </cell>
          <cell r="E731" t="str">
            <v>820049577</v>
          </cell>
          <cell r="F731">
            <v>0</v>
          </cell>
          <cell r="G731" t="str">
            <v>AR Reserve- Imports</v>
          </cell>
          <cell r="H731">
            <v>15500</v>
          </cell>
          <cell r="I731">
            <v>0</v>
          </cell>
        </row>
        <row r="732">
          <cell r="A732">
            <v>2</v>
          </cell>
          <cell r="B732">
            <v>8200</v>
          </cell>
          <cell r="C732">
            <v>50603</v>
          </cell>
          <cell r="D732" t="str">
            <v>820050603</v>
          </cell>
          <cell r="E732" t="str">
            <v>820050603</v>
          </cell>
          <cell r="F732">
            <v>0</v>
          </cell>
          <cell r="G732" t="str">
            <v>SVC -Import Jam/Jelly PL</v>
          </cell>
          <cell r="H732">
            <v>10809518.029999999</v>
          </cell>
          <cell r="I732">
            <v>0</v>
          </cell>
        </row>
        <row r="733">
          <cell r="A733">
            <v>2</v>
          </cell>
          <cell r="B733">
            <v>8200</v>
          </cell>
          <cell r="C733">
            <v>50605</v>
          </cell>
          <cell r="D733" t="str">
            <v>820050605</v>
          </cell>
          <cell r="E733" t="str">
            <v>820050605</v>
          </cell>
          <cell r="F733">
            <v>0</v>
          </cell>
          <cell r="G733" t="str">
            <v>SVC -Import Fzn Dessert</v>
          </cell>
          <cell r="H733">
            <v>452156.26</v>
          </cell>
          <cell r="I733">
            <v>0</v>
          </cell>
        </row>
        <row r="734">
          <cell r="A734">
            <v>2</v>
          </cell>
          <cell r="B734">
            <v>8200</v>
          </cell>
          <cell r="C734">
            <v>50699</v>
          </cell>
          <cell r="D734" t="str">
            <v>820050699</v>
          </cell>
          <cell r="E734" t="str">
            <v>820050699</v>
          </cell>
          <cell r="F734">
            <v>0</v>
          </cell>
          <cell r="G734" t="str">
            <v>SVC -Import Jam/Jelly BonMa</v>
          </cell>
          <cell r="H734">
            <v>39594971.18</v>
          </cell>
          <cell r="I734">
            <v>0</v>
          </cell>
        </row>
        <row r="735">
          <cell r="A735">
            <v>2</v>
          </cell>
          <cell r="B735">
            <v>8200</v>
          </cell>
          <cell r="C735">
            <v>50700</v>
          </cell>
          <cell r="D735" t="str">
            <v>820050700</v>
          </cell>
          <cell r="E735" t="str">
            <v>820050700</v>
          </cell>
          <cell r="F735">
            <v>0</v>
          </cell>
          <cell r="G735" t="str">
            <v>SVC -Import Confectionary</v>
          </cell>
          <cell r="H735">
            <v>2566646.4500000002</v>
          </cell>
          <cell r="I735">
            <v>0</v>
          </cell>
        </row>
        <row r="736">
          <cell r="A736">
            <v>2</v>
          </cell>
          <cell r="B736">
            <v>8200</v>
          </cell>
          <cell r="C736">
            <v>51250</v>
          </cell>
          <cell r="D736" t="str">
            <v>820051250</v>
          </cell>
          <cell r="E736" t="str">
            <v>820051250</v>
          </cell>
          <cell r="F736">
            <v>0</v>
          </cell>
          <cell r="G736" t="str">
            <v>Material PPV Misc Variances</v>
          </cell>
          <cell r="H736">
            <v>0</v>
          </cell>
          <cell r="I736">
            <v>3299</v>
          </cell>
        </row>
        <row r="737">
          <cell r="A737">
            <v>2</v>
          </cell>
          <cell r="B737">
            <v>8200</v>
          </cell>
          <cell r="C737">
            <v>51300</v>
          </cell>
          <cell r="D737" t="str">
            <v>820051300</v>
          </cell>
          <cell r="E737" t="str">
            <v>820051300</v>
          </cell>
          <cell r="F737">
            <v>0</v>
          </cell>
          <cell r="G737" t="str">
            <v>Material PPV Imports</v>
          </cell>
          <cell r="H737">
            <v>19445.11</v>
          </cell>
          <cell r="I737">
            <v>0</v>
          </cell>
        </row>
        <row r="738">
          <cell r="A738">
            <v>2</v>
          </cell>
          <cell r="B738">
            <v>8200</v>
          </cell>
          <cell r="C738">
            <v>51310</v>
          </cell>
          <cell r="D738" t="str">
            <v>820051310</v>
          </cell>
          <cell r="E738" t="str">
            <v>820051310</v>
          </cell>
          <cell r="F738">
            <v>0</v>
          </cell>
          <cell r="G738" t="str">
            <v>Material PPV FG Import (Jams)</v>
          </cell>
          <cell r="H738">
            <v>0</v>
          </cell>
          <cell r="I738">
            <v>1547806.94</v>
          </cell>
        </row>
        <row r="739">
          <cell r="A739">
            <v>2</v>
          </cell>
          <cell r="B739">
            <v>8200</v>
          </cell>
          <cell r="C739">
            <v>51315</v>
          </cell>
          <cell r="D739" t="str">
            <v>820051315</v>
          </cell>
          <cell r="E739" t="str">
            <v>820051315</v>
          </cell>
          <cell r="F739">
            <v>0</v>
          </cell>
          <cell r="G739" t="str">
            <v>Ecommerce Fulfillment Fees</v>
          </cell>
          <cell r="H739">
            <v>61845.84</v>
          </cell>
          <cell r="I739">
            <v>0</v>
          </cell>
        </row>
        <row r="740">
          <cell r="A740">
            <v>2</v>
          </cell>
          <cell r="B740">
            <v>8200</v>
          </cell>
          <cell r="C740">
            <v>51480</v>
          </cell>
          <cell r="D740" t="str">
            <v>820051480</v>
          </cell>
          <cell r="E740" t="str">
            <v>820051480</v>
          </cell>
          <cell r="F740">
            <v>0</v>
          </cell>
          <cell r="G740" t="str">
            <v>Freight In FG Import Prod(Jam)</v>
          </cell>
          <cell r="H740">
            <v>5018725.3099999996</v>
          </cell>
          <cell r="I740">
            <v>0</v>
          </cell>
        </row>
        <row r="741">
          <cell r="A741">
            <v>2</v>
          </cell>
          <cell r="B741">
            <v>8200</v>
          </cell>
          <cell r="C741">
            <v>51482</v>
          </cell>
          <cell r="D741" t="str">
            <v>820051482</v>
          </cell>
          <cell r="E741" t="str">
            <v>820051482</v>
          </cell>
          <cell r="F741">
            <v>0</v>
          </cell>
          <cell r="G741" t="str">
            <v>Frt In FG Import (Confectiony)</v>
          </cell>
          <cell r="H741">
            <v>172853.09</v>
          </cell>
          <cell r="I741">
            <v>0</v>
          </cell>
        </row>
        <row r="742">
          <cell r="A742">
            <v>2</v>
          </cell>
          <cell r="B742">
            <v>8200</v>
          </cell>
          <cell r="C742">
            <v>51485</v>
          </cell>
          <cell r="D742" t="str">
            <v>820051485</v>
          </cell>
          <cell r="E742" t="str">
            <v>820051485</v>
          </cell>
          <cell r="F742">
            <v>0</v>
          </cell>
          <cell r="G742" t="str">
            <v>Duties FG Imports</v>
          </cell>
          <cell r="H742">
            <v>2147672.23</v>
          </cell>
          <cell r="I742">
            <v>0</v>
          </cell>
        </row>
        <row r="743">
          <cell r="A743">
            <v>2</v>
          </cell>
          <cell r="B743">
            <v>8200</v>
          </cell>
          <cell r="C743">
            <v>51489</v>
          </cell>
          <cell r="D743" t="str">
            <v>820051489</v>
          </cell>
          <cell r="E743" t="str">
            <v>820051489</v>
          </cell>
          <cell r="F743">
            <v>0</v>
          </cell>
          <cell r="G743" t="str">
            <v>Confectionary Storage/Handling</v>
          </cell>
          <cell r="H743">
            <v>2790.25</v>
          </cell>
          <cell r="I743">
            <v>0</v>
          </cell>
        </row>
        <row r="744">
          <cell r="A744">
            <v>2</v>
          </cell>
          <cell r="B744">
            <v>8200</v>
          </cell>
          <cell r="C744">
            <v>51490</v>
          </cell>
          <cell r="D744" t="str">
            <v>820051490</v>
          </cell>
          <cell r="E744" t="str">
            <v>820051490</v>
          </cell>
          <cell r="F744">
            <v>0</v>
          </cell>
          <cell r="G744" t="str">
            <v>Frgt In FG Import Standard</v>
          </cell>
          <cell r="H744">
            <v>0</v>
          </cell>
          <cell r="I744">
            <v>4155800.41</v>
          </cell>
        </row>
        <row r="745">
          <cell r="A745">
            <v>2</v>
          </cell>
          <cell r="B745">
            <v>8200</v>
          </cell>
          <cell r="C745">
            <v>51491</v>
          </cell>
          <cell r="D745" t="str">
            <v>820051491</v>
          </cell>
          <cell r="E745" t="str">
            <v>820051491</v>
          </cell>
          <cell r="F745">
            <v>0</v>
          </cell>
          <cell r="G745" t="str">
            <v>Duties FG Import Standard</v>
          </cell>
          <cell r="H745">
            <v>0</v>
          </cell>
          <cell r="I745">
            <v>1113824.52</v>
          </cell>
        </row>
        <row r="746">
          <cell r="A746">
            <v>2</v>
          </cell>
          <cell r="B746">
            <v>8200</v>
          </cell>
          <cell r="C746">
            <v>60000</v>
          </cell>
          <cell r="D746" t="str">
            <v>820060000</v>
          </cell>
          <cell r="E746" t="str">
            <v>820060000</v>
          </cell>
          <cell r="F746">
            <v>0</v>
          </cell>
          <cell r="G746" t="str">
            <v>Freight-Out Common Carrier</v>
          </cell>
          <cell r="H746">
            <v>1630.27</v>
          </cell>
          <cell r="I746">
            <v>0</v>
          </cell>
        </row>
        <row r="747">
          <cell r="A747">
            <v>2</v>
          </cell>
          <cell r="B747">
            <v>8200</v>
          </cell>
          <cell r="C747">
            <v>60050</v>
          </cell>
          <cell r="D747" t="str">
            <v>820060050</v>
          </cell>
          <cell r="E747" t="str">
            <v>820060050</v>
          </cell>
          <cell r="F747">
            <v>0</v>
          </cell>
          <cell r="G747" t="str">
            <v>Brokerage Fees / Comm</v>
          </cell>
          <cell r="H747">
            <v>339.66</v>
          </cell>
          <cell r="I747">
            <v>0</v>
          </cell>
        </row>
        <row r="748">
          <cell r="A748">
            <v>2</v>
          </cell>
          <cell r="B748">
            <v>8200</v>
          </cell>
          <cell r="C748">
            <v>60052</v>
          </cell>
          <cell r="D748" t="str">
            <v>820060052</v>
          </cell>
          <cell r="E748" t="str">
            <v>820060052</v>
          </cell>
          <cell r="F748">
            <v>0</v>
          </cell>
          <cell r="G748" t="str">
            <v>Amazon Fees BM</v>
          </cell>
          <cell r="H748">
            <v>24628.6</v>
          </cell>
          <cell r="I748">
            <v>0</v>
          </cell>
        </row>
        <row r="749">
          <cell r="A749">
            <v>2</v>
          </cell>
          <cell r="B749">
            <v>8200</v>
          </cell>
          <cell r="C749">
            <v>60056</v>
          </cell>
          <cell r="D749" t="str">
            <v>820060056</v>
          </cell>
          <cell r="E749" t="str">
            <v>820060056</v>
          </cell>
          <cell r="F749">
            <v>0</v>
          </cell>
          <cell r="G749" t="str">
            <v>BM Ecommerce Fees</v>
          </cell>
          <cell r="H749">
            <v>0</v>
          </cell>
          <cell r="I749">
            <v>15339.09</v>
          </cell>
        </row>
        <row r="750">
          <cell r="A750">
            <v>2</v>
          </cell>
          <cell r="B750">
            <v>8200</v>
          </cell>
          <cell r="C750">
            <v>60110</v>
          </cell>
          <cell r="D750" t="str">
            <v>820060110</v>
          </cell>
          <cell r="E750" t="str">
            <v>820060110</v>
          </cell>
          <cell r="F750">
            <v>0</v>
          </cell>
          <cell r="G750" t="str">
            <v>Commissions to Andros</v>
          </cell>
          <cell r="H750">
            <v>1261836</v>
          </cell>
          <cell r="I750">
            <v>0</v>
          </cell>
        </row>
        <row r="751">
          <cell r="A751">
            <v>2</v>
          </cell>
          <cell r="B751">
            <v>8201</v>
          </cell>
          <cell r="C751">
            <v>49482</v>
          </cell>
          <cell r="D751" t="str">
            <v>820149482</v>
          </cell>
          <cell r="E751" t="str">
            <v>820149482</v>
          </cell>
          <cell r="F751">
            <v>0</v>
          </cell>
          <cell r="G751" t="str">
            <v>Commissions- PL Imports</v>
          </cell>
          <cell r="H751">
            <v>0</v>
          </cell>
          <cell r="I751">
            <v>143233.68</v>
          </cell>
        </row>
        <row r="752">
          <cell r="A752">
            <v>2</v>
          </cell>
          <cell r="B752">
            <v>8201</v>
          </cell>
          <cell r="C752">
            <v>60250</v>
          </cell>
          <cell r="D752" t="str">
            <v>820160250</v>
          </cell>
          <cell r="E752" t="str">
            <v>820160250</v>
          </cell>
          <cell r="F752">
            <v>0</v>
          </cell>
          <cell r="G752" t="str">
            <v>Samples</v>
          </cell>
          <cell r="H752">
            <v>29.2</v>
          </cell>
          <cell r="I752">
            <v>0</v>
          </cell>
        </row>
        <row r="753">
          <cell r="A753">
            <v>2</v>
          </cell>
          <cell r="B753">
            <v>8201</v>
          </cell>
          <cell r="C753">
            <v>63000</v>
          </cell>
          <cell r="D753" t="str">
            <v>820163000</v>
          </cell>
          <cell r="E753" t="str">
            <v>820163000</v>
          </cell>
          <cell r="F753">
            <v>0</v>
          </cell>
          <cell r="G753" t="str">
            <v>Admin- Salaries</v>
          </cell>
          <cell r="H753">
            <v>79256.69</v>
          </cell>
          <cell r="I753">
            <v>0</v>
          </cell>
        </row>
        <row r="754">
          <cell r="A754">
            <v>2</v>
          </cell>
          <cell r="B754">
            <v>8201</v>
          </cell>
          <cell r="C754">
            <v>64999</v>
          </cell>
          <cell r="D754" t="str">
            <v>820164999</v>
          </cell>
          <cell r="E754" t="str">
            <v>820164999</v>
          </cell>
          <cell r="F754">
            <v>0</v>
          </cell>
          <cell r="G754" t="str">
            <v>Allocated Emp Benefits</v>
          </cell>
          <cell r="H754">
            <v>18229.03</v>
          </cell>
          <cell r="I754">
            <v>0</v>
          </cell>
        </row>
        <row r="755">
          <cell r="A755">
            <v>2</v>
          </cell>
          <cell r="B755">
            <v>8201</v>
          </cell>
          <cell r="C755">
            <v>68251</v>
          </cell>
          <cell r="D755" t="str">
            <v>820168251</v>
          </cell>
          <cell r="E755" t="str">
            <v>820168251</v>
          </cell>
          <cell r="F755">
            <v>0</v>
          </cell>
          <cell r="G755" t="str">
            <v>Credit Insurance</v>
          </cell>
          <cell r="H755">
            <v>7623.92</v>
          </cell>
          <cell r="I755">
            <v>0</v>
          </cell>
        </row>
        <row r="756">
          <cell r="A756">
            <v>2</v>
          </cell>
          <cell r="B756">
            <v>8500</v>
          </cell>
          <cell r="C756">
            <v>51100</v>
          </cell>
          <cell r="D756" t="str">
            <v>850051100</v>
          </cell>
          <cell r="E756" t="str">
            <v>850051100</v>
          </cell>
          <cell r="F756">
            <v>0</v>
          </cell>
          <cell r="G756" t="str">
            <v>Material PPV</v>
          </cell>
          <cell r="H756">
            <v>0</v>
          </cell>
          <cell r="I756">
            <v>7381.86</v>
          </cell>
        </row>
        <row r="757">
          <cell r="A757">
            <v>2</v>
          </cell>
          <cell r="B757">
            <v>8500</v>
          </cell>
          <cell r="C757">
            <v>55070</v>
          </cell>
          <cell r="D757" t="str">
            <v>850055070</v>
          </cell>
          <cell r="E757" t="str">
            <v>850055070</v>
          </cell>
          <cell r="F757">
            <v>0</v>
          </cell>
          <cell r="G757" t="str">
            <v>IL- Hourly Maintenance</v>
          </cell>
          <cell r="H757">
            <v>68491.520000000004</v>
          </cell>
          <cell r="I757">
            <v>0</v>
          </cell>
        </row>
        <row r="758">
          <cell r="A758">
            <v>2</v>
          </cell>
          <cell r="B758">
            <v>8500</v>
          </cell>
          <cell r="C758">
            <v>55071</v>
          </cell>
          <cell r="D758" t="str">
            <v>850055071</v>
          </cell>
          <cell r="E758" t="str">
            <v>850055071</v>
          </cell>
          <cell r="F758">
            <v>0</v>
          </cell>
          <cell r="G758" t="str">
            <v>IL-Hourly Maintenance OT</v>
          </cell>
          <cell r="H758">
            <v>6027.77</v>
          </cell>
          <cell r="I758">
            <v>0</v>
          </cell>
        </row>
        <row r="759">
          <cell r="A759">
            <v>2</v>
          </cell>
          <cell r="B759">
            <v>8500</v>
          </cell>
          <cell r="C759">
            <v>55203</v>
          </cell>
          <cell r="D759" t="str">
            <v>850055203</v>
          </cell>
          <cell r="E759" t="str">
            <v>850055203</v>
          </cell>
          <cell r="F759">
            <v>0</v>
          </cell>
          <cell r="G759" t="str">
            <v>Employee Uniforms</v>
          </cell>
          <cell r="H759">
            <v>262.52</v>
          </cell>
          <cell r="I759">
            <v>0</v>
          </cell>
        </row>
        <row r="760">
          <cell r="A760">
            <v>2</v>
          </cell>
          <cell r="B760">
            <v>8500</v>
          </cell>
          <cell r="C760">
            <v>55210</v>
          </cell>
          <cell r="D760" t="str">
            <v>850055210</v>
          </cell>
          <cell r="E760" t="str">
            <v>850055210</v>
          </cell>
          <cell r="F760">
            <v>0</v>
          </cell>
          <cell r="G760" t="str">
            <v>Electric - Fixed</v>
          </cell>
          <cell r="H760">
            <v>73837.240000000005</v>
          </cell>
          <cell r="I760">
            <v>0</v>
          </cell>
        </row>
        <row r="761">
          <cell r="A761">
            <v>2</v>
          </cell>
          <cell r="B761">
            <v>8500</v>
          </cell>
          <cell r="C761">
            <v>55212</v>
          </cell>
          <cell r="D761" t="str">
            <v>850055212</v>
          </cell>
          <cell r="E761" t="str">
            <v>850055212</v>
          </cell>
          <cell r="F761">
            <v>0</v>
          </cell>
          <cell r="G761" t="str">
            <v>Propane - Fixed</v>
          </cell>
          <cell r="H761">
            <v>30675.61</v>
          </cell>
          <cell r="I761">
            <v>0</v>
          </cell>
        </row>
        <row r="762">
          <cell r="A762">
            <v>2</v>
          </cell>
          <cell r="B762">
            <v>8500</v>
          </cell>
          <cell r="C762">
            <v>55215</v>
          </cell>
          <cell r="D762" t="str">
            <v>850055215</v>
          </cell>
          <cell r="E762" t="str">
            <v>850055215</v>
          </cell>
          <cell r="F762">
            <v>0</v>
          </cell>
          <cell r="G762" t="str">
            <v>Maint &amp; Repairs Parts</v>
          </cell>
          <cell r="H762">
            <v>69936.36</v>
          </cell>
          <cell r="I762">
            <v>0</v>
          </cell>
        </row>
        <row r="763">
          <cell r="A763">
            <v>2</v>
          </cell>
          <cell r="B763">
            <v>8500</v>
          </cell>
          <cell r="C763">
            <v>55216</v>
          </cell>
          <cell r="D763" t="str">
            <v>850055216</v>
          </cell>
          <cell r="E763" t="str">
            <v>850055216</v>
          </cell>
          <cell r="F763">
            <v>0</v>
          </cell>
          <cell r="G763" t="str">
            <v>Maint Parts Issued Infor</v>
          </cell>
          <cell r="H763">
            <v>5311.23</v>
          </cell>
          <cell r="I763">
            <v>0</v>
          </cell>
        </row>
        <row r="764">
          <cell r="A764">
            <v>2</v>
          </cell>
          <cell r="B764">
            <v>8500</v>
          </cell>
          <cell r="C764">
            <v>55250</v>
          </cell>
          <cell r="D764" t="str">
            <v>850055250</v>
          </cell>
          <cell r="E764" t="str">
            <v>850055250</v>
          </cell>
          <cell r="F764">
            <v>0</v>
          </cell>
          <cell r="G764" t="str">
            <v>Plant Supplies</v>
          </cell>
          <cell r="H764">
            <v>4071.64</v>
          </cell>
          <cell r="I764">
            <v>0</v>
          </cell>
        </row>
        <row r="765">
          <cell r="A765">
            <v>2</v>
          </cell>
          <cell r="B765">
            <v>8500</v>
          </cell>
          <cell r="C765">
            <v>55300</v>
          </cell>
          <cell r="D765" t="str">
            <v>850055300</v>
          </cell>
          <cell r="E765" t="str">
            <v>850055300</v>
          </cell>
          <cell r="F765">
            <v>0</v>
          </cell>
          <cell r="G765" t="str">
            <v>Office Supplies</v>
          </cell>
          <cell r="H765">
            <v>193.78</v>
          </cell>
          <cell r="I765">
            <v>0</v>
          </cell>
        </row>
        <row r="766">
          <cell r="A766">
            <v>2</v>
          </cell>
          <cell r="B766">
            <v>8500</v>
          </cell>
          <cell r="C766">
            <v>55360</v>
          </cell>
          <cell r="D766" t="str">
            <v>850055360</v>
          </cell>
          <cell r="E766" t="str">
            <v>850055360</v>
          </cell>
          <cell r="F766">
            <v>0</v>
          </cell>
          <cell r="G766" t="str">
            <v>Cleaning Supplies</v>
          </cell>
          <cell r="H766">
            <v>3960.2</v>
          </cell>
          <cell r="I766">
            <v>0</v>
          </cell>
        </row>
        <row r="767">
          <cell r="A767">
            <v>2</v>
          </cell>
          <cell r="B767">
            <v>8500</v>
          </cell>
          <cell r="C767">
            <v>55450</v>
          </cell>
          <cell r="D767" t="str">
            <v>850055450</v>
          </cell>
          <cell r="E767" t="str">
            <v>850055450</v>
          </cell>
          <cell r="F767">
            <v>0</v>
          </cell>
          <cell r="G767" t="str">
            <v>Repairs and Maintenance</v>
          </cell>
          <cell r="H767">
            <v>0</v>
          </cell>
          <cell r="I767">
            <v>0</v>
          </cell>
        </row>
        <row r="768">
          <cell r="A768">
            <v>2</v>
          </cell>
          <cell r="B768">
            <v>8500</v>
          </cell>
          <cell r="C768">
            <v>55500</v>
          </cell>
          <cell r="D768" t="str">
            <v>850055500</v>
          </cell>
          <cell r="E768" t="str">
            <v>850055500</v>
          </cell>
          <cell r="F768">
            <v>0</v>
          </cell>
          <cell r="G768" t="str">
            <v>Waste Removal</v>
          </cell>
          <cell r="H768">
            <v>2117.7800000000002</v>
          </cell>
          <cell r="I768">
            <v>0</v>
          </cell>
        </row>
        <row r="769">
          <cell r="A769">
            <v>2</v>
          </cell>
          <cell r="B769">
            <v>8500</v>
          </cell>
          <cell r="C769">
            <v>55600</v>
          </cell>
          <cell r="D769" t="str">
            <v>850055600</v>
          </cell>
          <cell r="E769" t="str">
            <v>850055600</v>
          </cell>
          <cell r="F769">
            <v>0</v>
          </cell>
          <cell r="G769" t="str">
            <v>Rent - Equipment</v>
          </cell>
          <cell r="H769">
            <v>3157.6</v>
          </cell>
          <cell r="I769">
            <v>0</v>
          </cell>
        </row>
        <row r="770">
          <cell r="A770">
            <v>2</v>
          </cell>
          <cell r="B770">
            <v>8500</v>
          </cell>
          <cell r="C770">
            <v>55670</v>
          </cell>
          <cell r="D770" t="str">
            <v>850055670</v>
          </cell>
          <cell r="E770" t="str">
            <v>850055670</v>
          </cell>
          <cell r="F770">
            <v>0</v>
          </cell>
          <cell r="G770" t="str">
            <v>Postage</v>
          </cell>
          <cell r="H770">
            <v>3671.28</v>
          </cell>
          <cell r="I770">
            <v>0</v>
          </cell>
        </row>
        <row r="771">
          <cell r="A771">
            <v>2</v>
          </cell>
          <cell r="B771">
            <v>8500</v>
          </cell>
          <cell r="C771">
            <v>55700</v>
          </cell>
          <cell r="D771" t="str">
            <v>850055700</v>
          </cell>
          <cell r="E771" t="str">
            <v>850055700</v>
          </cell>
          <cell r="F771">
            <v>0</v>
          </cell>
          <cell r="G771" t="str">
            <v>Insurance - Property</v>
          </cell>
          <cell r="H771">
            <v>4800</v>
          </cell>
          <cell r="I771">
            <v>0</v>
          </cell>
        </row>
        <row r="772">
          <cell r="A772">
            <v>2</v>
          </cell>
          <cell r="B772">
            <v>8500</v>
          </cell>
          <cell r="C772">
            <v>55750</v>
          </cell>
          <cell r="D772" t="str">
            <v>850055750</v>
          </cell>
          <cell r="E772" t="str">
            <v>850055750</v>
          </cell>
          <cell r="F772">
            <v>0</v>
          </cell>
          <cell r="G772" t="str">
            <v>Taxes &amp; Licenses</v>
          </cell>
          <cell r="H772">
            <v>202098</v>
          </cell>
          <cell r="I772">
            <v>0</v>
          </cell>
        </row>
        <row r="773">
          <cell r="A773">
            <v>2</v>
          </cell>
          <cell r="B773">
            <v>8500</v>
          </cell>
          <cell r="C773">
            <v>55800</v>
          </cell>
          <cell r="D773" t="str">
            <v>850055800</v>
          </cell>
          <cell r="E773" t="str">
            <v>850055800</v>
          </cell>
          <cell r="F773">
            <v>0</v>
          </cell>
          <cell r="G773" t="str">
            <v>Travel</v>
          </cell>
          <cell r="H773">
            <v>843.69</v>
          </cell>
          <cell r="I773">
            <v>0</v>
          </cell>
        </row>
        <row r="774">
          <cell r="A774">
            <v>2</v>
          </cell>
          <cell r="B774">
            <v>8500</v>
          </cell>
          <cell r="C774">
            <v>55805</v>
          </cell>
          <cell r="D774" t="str">
            <v>850055805</v>
          </cell>
          <cell r="E774" t="str">
            <v>850055805</v>
          </cell>
          <cell r="F774">
            <v>0</v>
          </cell>
          <cell r="G774" t="str">
            <v>Meals</v>
          </cell>
          <cell r="H774">
            <v>57.99</v>
          </cell>
          <cell r="I774">
            <v>0</v>
          </cell>
        </row>
        <row r="775">
          <cell r="A775">
            <v>2</v>
          </cell>
          <cell r="B775">
            <v>8500</v>
          </cell>
          <cell r="C775">
            <v>55808</v>
          </cell>
          <cell r="D775" t="str">
            <v>850055808</v>
          </cell>
          <cell r="E775" t="str">
            <v>850055808</v>
          </cell>
          <cell r="F775">
            <v>0</v>
          </cell>
          <cell r="G775" t="str">
            <v>Car Rental</v>
          </cell>
          <cell r="H775">
            <v>77.180000000000007</v>
          </cell>
          <cell r="I775">
            <v>0</v>
          </cell>
        </row>
        <row r="776">
          <cell r="A776">
            <v>2</v>
          </cell>
          <cell r="B776">
            <v>8500</v>
          </cell>
          <cell r="C776">
            <v>55810</v>
          </cell>
          <cell r="D776" t="str">
            <v>850055810</v>
          </cell>
          <cell r="E776" t="str">
            <v>850055810</v>
          </cell>
          <cell r="F776">
            <v>0</v>
          </cell>
          <cell r="G776" t="str">
            <v>Employee Relations</v>
          </cell>
          <cell r="H776">
            <v>730.89</v>
          </cell>
          <cell r="I776">
            <v>0</v>
          </cell>
        </row>
        <row r="777">
          <cell r="A777">
            <v>2</v>
          </cell>
          <cell r="B777">
            <v>8500</v>
          </cell>
          <cell r="C777">
            <v>55820</v>
          </cell>
          <cell r="D777" t="str">
            <v>850055820</v>
          </cell>
          <cell r="E777" t="str">
            <v>850055820</v>
          </cell>
          <cell r="F777">
            <v>0</v>
          </cell>
          <cell r="G777" t="str">
            <v>Meetings, Training</v>
          </cell>
          <cell r="H777">
            <v>125</v>
          </cell>
          <cell r="I777">
            <v>0</v>
          </cell>
        </row>
        <row r="778">
          <cell r="A778">
            <v>2</v>
          </cell>
          <cell r="B778">
            <v>8500</v>
          </cell>
          <cell r="C778">
            <v>55925</v>
          </cell>
          <cell r="D778" t="str">
            <v>850055925</v>
          </cell>
          <cell r="E778" t="str">
            <v>850055925</v>
          </cell>
          <cell r="F778">
            <v>0</v>
          </cell>
          <cell r="G778" t="str">
            <v>Samples</v>
          </cell>
          <cell r="H778">
            <v>3167.3</v>
          </cell>
          <cell r="I778">
            <v>0</v>
          </cell>
        </row>
        <row r="779">
          <cell r="A779">
            <v>2</v>
          </cell>
          <cell r="B779">
            <v>8500</v>
          </cell>
          <cell r="C779">
            <v>58050</v>
          </cell>
          <cell r="D779" t="str">
            <v>850058050</v>
          </cell>
          <cell r="E779" t="str">
            <v>850058050</v>
          </cell>
          <cell r="F779">
            <v>0</v>
          </cell>
          <cell r="G779" t="str">
            <v>Depreciation - (Mfg)</v>
          </cell>
          <cell r="H779">
            <v>4703.92</v>
          </cell>
          <cell r="I779">
            <v>0</v>
          </cell>
        </row>
        <row r="780">
          <cell r="A780">
            <v>2</v>
          </cell>
          <cell r="B780">
            <v>8500</v>
          </cell>
          <cell r="C780">
            <v>58150</v>
          </cell>
          <cell r="D780" t="str">
            <v>850058150</v>
          </cell>
          <cell r="E780" t="str">
            <v>850058150</v>
          </cell>
          <cell r="F780">
            <v>0</v>
          </cell>
          <cell r="G780" t="str">
            <v>Computer Hardware</v>
          </cell>
          <cell r="H780">
            <v>179</v>
          </cell>
          <cell r="I780">
            <v>0</v>
          </cell>
        </row>
        <row r="781">
          <cell r="A781">
            <v>2</v>
          </cell>
          <cell r="B781">
            <v>8500</v>
          </cell>
          <cell r="C781">
            <v>59400</v>
          </cell>
          <cell r="D781" t="str">
            <v>850059400</v>
          </cell>
          <cell r="E781" t="str">
            <v>850059400</v>
          </cell>
          <cell r="F781">
            <v>0</v>
          </cell>
          <cell r="G781" t="str">
            <v>Fruit Cycle Count- Pkg &amp; Ingre</v>
          </cell>
          <cell r="H781">
            <v>1176</v>
          </cell>
          <cell r="I781">
            <v>0</v>
          </cell>
        </row>
        <row r="782">
          <cell r="A782">
            <v>2</v>
          </cell>
          <cell r="B782">
            <v>8500</v>
          </cell>
          <cell r="C782">
            <v>59481</v>
          </cell>
          <cell r="D782" t="str">
            <v>850059481</v>
          </cell>
          <cell r="E782" t="str">
            <v>850059481</v>
          </cell>
          <cell r="F782">
            <v>0</v>
          </cell>
          <cell r="G782" t="str">
            <v>Fruit Testing/ Trials</v>
          </cell>
          <cell r="H782">
            <v>1922.69</v>
          </cell>
          <cell r="I782">
            <v>0</v>
          </cell>
        </row>
        <row r="783">
          <cell r="A783">
            <v>2</v>
          </cell>
          <cell r="B783">
            <v>8500</v>
          </cell>
          <cell r="C783">
            <v>59486</v>
          </cell>
          <cell r="D783" t="str">
            <v>850059486</v>
          </cell>
          <cell r="E783" t="str">
            <v>850059486</v>
          </cell>
          <cell r="F783">
            <v>0</v>
          </cell>
          <cell r="G783" t="str">
            <v>Fruit Plant QA Samples</v>
          </cell>
          <cell r="H783">
            <v>486</v>
          </cell>
          <cell r="I783">
            <v>0</v>
          </cell>
        </row>
        <row r="784">
          <cell r="A784">
            <v>2</v>
          </cell>
          <cell r="B784">
            <v>8500</v>
          </cell>
          <cell r="C784">
            <v>63000</v>
          </cell>
          <cell r="D784" t="str">
            <v>850063000</v>
          </cell>
          <cell r="E784" t="str">
            <v>850063000</v>
          </cell>
          <cell r="F784">
            <v>0</v>
          </cell>
          <cell r="G784" t="str">
            <v>Admin - Salary</v>
          </cell>
          <cell r="H784">
            <v>148733.12</v>
          </cell>
          <cell r="I784">
            <v>0</v>
          </cell>
        </row>
        <row r="785">
          <cell r="A785">
            <v>2</v>
          </cell>
          <cell r="B785">
            <v>8500</v>
          </cell>
          <cell r="C785">
            <v>63040</v>
          </cell>
          <cell r="D785" t="str">
            <v>850063040</v>
          </cell>
          <cell r="E785" t="str">
            <v>850063040</v>
          </cell>
          <cell r="F785">
            <v>0</v>
          </cell>
          <cell r="G785" t="str">
            <v>Management Bonuses</v>
          </cell>
          <cell r="H785">
            <v>9784</v>
          </cell>
          <cell r="I785">
            <v>0</v>
          </cell>
        </row>
        <row r="786">
          <cell r="A786">
            <v>2</v>
          </cell>
          <cell r="B786">
            <v>8500</v>
          </cell>
          <cell r="C786">
            <v>64999</v>
          </cell>
          <cell r="D786" t="str">
            <v>850064999</v>
          </cell>
          <cell r="E786" t="str">
            <v>850064999</v>
          </cell>
          <cell r="F786">
            <v>0</v>
          </cell>
          <cell r="G786" t="str">
            <v>Allocated Emp Benefits</v>
          </cell>
          <cell r="H786">
            <v>73673.289999999994</v>
          </cell>
          <cell r="I786">
            <v>0</v>
          </cell>
        </row>
        <row r="787">
          <cell r="A787">
            <v>2</v>
          </cell>
          <cell r="B787">
            <v>8500</v>
          </cell>
          <cell r="C787">
            <v>65050</v>
          </cell>
          <cell r="D787" t="str">
            <v>850065050</v>
          </cell>
          <cell r="E787" t="str">
            <v>850065050</v>
          </cell>
          <cell r="F787">
            <v>0</v>
          </cell>
          <cell r="G787" t="str">
            <v>Hourly</v>
          </cell>
          <cell r="H787">
            <v>1333.51</v>
          </cell>
          <cell r="I787">
            <v>0</v>
          </cell>
        </row>
        <row r="788">
          <cell r="A788">
            <v>2</v>
          </cell>
          <cell r="B788">
            <v>8500</v>
          </cell>
          <cell r="C788">
            <v>65051</v>
          </cell>
          <cell r="D788" t="str">
            <v>850065051</v>
          </cell>
          <cell r="E788" t="str">
            <v>850065051</v>
          </cell>
          <cell r="F788">
            <v>0</v>
          </cell>
          <cell r="G788" t="str">
            <v>Hourly - OT</v>
          </cell>
          <cell r="H788">
            <v>521.66999999999996</v>
          </cell>
          <cell r="I788">
            <v>0</v>
          </cell>
        </row>
        <row r="789">
          <cell r="A789">
            <v>2</v>
          </cell>
          <cell r="B789">
            <v>8500</v>
          </cell>
          <cell r="C789">
            <v>68300</v>
          </cell>
          <cell r="D789" t="str">
            <v>850068300</v>
          </cell>
          <cell r="E789" t="str">
            <v>850068300</v>
          </cell>
          <cell r="F789">
            <v>0</v>
          </cell>
          <cell r="G789" t="str">
            <v>Employee Relations</v>
          </cell>
          <cell r="H789">
            <v>227.52</v>
          </cell>
          <cell r="I789">
            <v>0</v>
          </cell>
        </row>
        <row r="790">
          <cell r="A790">
            <v>2</v>
          </cell>
          <cell r="B790">
            <v>8500</v>
          </cell>
          <cell r="C790">
            <v>89989</v>
          </cell>
          <cell r="D790" t="str">
            <v>850089989</v>
          </cell>
          <cell r="E790" t="str">
            <v>850089989</v>
          </cell>
          <cell r="F790">
            <v>0</v>
          </cell>
          <cell r="G790" t="str">
            <v>Fruinov Royalties</v>
          </cell>
          <cell r="H790">
            <v>60000</v>
          </cell>
          <cell r="I790">
            <v>0</v>
          </cell>
        </row>
        <row r="791">
          <cell r="A791"/>
          <cell r="B791"/>
          <cell r="C791"/>
          <cell r="D791"/>
          <cell r="E791"/>
          <cell r="F791"/>
          <cell r="G791" t="str">
            <v>Bowman Andros Products, LLC Total</v>
          </cell>
          <cell r="H791">
            <v>443436188.81</v>
          </cell>
          <cell r="I791">
            <v>443436188.81</v>
          </cell>
        </row>
        <row r="792">
          <cell r="A792">
            <v>2</v>
          </cell>
          <cell r="B792">
            <v>8500</v>
          </cell>
          <cell r="C792">
            <v>55250</v>
          </cell>
          <cell r="D792" t="str">
            <v>850055250</v>
          </cell>
          <cell r="E792" t="str">
            <v>850055250</v>
          </cell>
          <cell r="F792">
            <v>0</v>
          </cell>
          <cell r="G792" t="str">
            <v>Plant Supplies</v>
          </cell>
          <cell r="H792">
            <v>5113.76</v>
          </cell>
          <cell r="I792">
            <v>0</v>
          </cell>
        </row>
        <row r="793">
          <cell r="A793">
            <v>2</v>
          </cell>
          <cell r="B793">
            <v>8500</v>
          </cell>
          <cell r="C793">
            <v>55300</v>
          </cell>
          <cell r="D793" t="str">
            <v>850055300</v>
          </cell>
          <cell r="E793" t="str">
            <v>850055300</v>
          </cell>
          <cell r="F793">
            <v>0</v>
          </cell>
          <cell r="G793" t="str">
            <v>Office Supplies</v>
          </cell>
          <cell r="H793">
            <v>1960.4</v>
          </cell>
          <cell r="I793">
            <v>0</v>
          </cell>
        </row>
        <row r="794">
          <cell r="A794">
            <v>2</v>
          </cell>
          <cell r="B794">
            <v>8500</v>
          </cell>
          <cell r="C794">
            <v>55360</v>
          </cell>
          <cell r="D794" t="str">
            <v>850055360</v>
          </cell>
          <cell r="E794" t="str">
            <v>850055360</v>
          </cell>
          <cell r="F794">
            <v>0</v>
          </cell>
          <cell r="G794" t="str">
            <v>Cleaning Supplies</v>
          </cell>
          <cell r="H794">
            <v>8360.2000000000007</v>
          </cell>
          <cell r="I794">
            <v>0</v>
          </cell>
        </row>
        <row r="795">
          <cell r="A795">
            <v>2</v>
          </cell>
          <cell r="B795">
            <v>8500</v>
          </cell>
          <cell r="C795">
            <v>55450</v>
          </cell>
          <cell r="D795" t="str">
            <v>850055450</v>
          </cell>
          <cell r="E795" t="str">
            <v>850055450</v>
          </cell>
          <cell r="F795">
            <v>0</v>
          </cell>
          <cell r="G795" t="str">
            <v>Repairs and Maintenance</v>
          </cell>
          <cell r="H795">
            <v>589.12</v>
          </cell>
          <cell r="I795">
            <v>0</v>
          </cell>
        </row>
        <row r="796">
          <cell r="A796">
            <v>2</v>
          </cell>
          <cell r="B796">
            <v>8500</v>
          </cell>
          <cell r="C796">
            <v>55500</v>
          </cell>
          <cell r="D796" t="str">
            <v>850055500</v>
          </cell>
          <cell r="E796" t="str">
            <v>850055500</v>
          </cell>
          <cell r="F796">
            <v>0</v>
          </cell>
          <cell r="G796" t="str">
            <v>Waste Removal</v>
          </cell>
          <cell r="H796">
            <v>3494.9</v>
          </cell>
          <cell r="I796">
            <v>0</v>
          </cell>
        </row>
        <row r="797">
          <cell r="A797">
            <v>2</v>
          </cell>
          <cell r="B797">
            <v>8500</v>
          </cell>
          <cell r="C797">
            <v>55550</v>
          </cell>
          <cell r="D797" t="str">
            <v>850055550</v>
          </cell>
          <cell r="E797" t="str">
            <v>850055550</v>
          </cell>
          <cell r="F797">
            <v>0</v>
          </cell>
          <cell r="G797" t="str">
            <v>Outside Services</v>
          </cell>
          <cell r="H797">
            <v>0</v>
          </cell>
          <cell r="I797">
            <v>0</v>
          </cell>
        </row>
        <row r="798">
          <cell r="A798">
            <v>2</v>
          </cell>
          <cell r="B798">
            <v>8500</v>
          </cell>
          <cell r="C798">
            <v>55551</v>
          </cell>
          <cell r="D798" t="str">
            <v>850055551</v>
          </cell>
          <cell r="E798" t="str">
            <v>850055551</v>
          </cell>
          <cell r="F798">
            <v>0</v>
          </cell>
          <cell r="G798" t="str">
            <v>Pest Control</v>
          </cell>
          <cell r="H798">
            <v>188.95</v>
          </cell>
          <cell r="I798">
            <v>0</v>
          </cell>
        </row>
        <row r="799">
          <cell r="A799">
            <v>2</v>
          </cell>
          <cell r="B799">
            <v>8500</v>
          </cell>
          <cell r="C799">
            <v>55600</v>
          </cell>
          <cell r="D799" t="str">
            <v>850055600</v>
          </cell>
          <cell r="E799" t="str">
            <v>850055600</v>
          </cell>
          <cell r="F799">
            <v>0</v>
          </cell>
          <cell r="G799" t="str">
            <v>Rent - Equipment</v>
          </cell>
          <cell r="H799">
            <v>3947</v>
          </cell>
          <cell r="I799">
            <v>0</v>
          </cell>
        </row>
        <row r="800">
          <cell r="A800">
            <v>2</v>
          </cell>
          <cell r="B800">
            <v>8500</v>
          </cell>
          <cell r="C800">
            <v>55670</v>
          </cell>
          <cell r="D800" t="str">
            <v>850055670</v>
          </cell>
          <cell r="E800" t="str">
            <v>850055670</v>
          </cell>
          <cell r="F800">
            <v>0</v>
          </cell>
          <cell r="G800" t="str">
            <v>Postage</v>
          </cell>
          <cell r="H800">
            <v>4473.97</v>
          </cell>
          <cell r="I800">
            <v>0</v>
          </cell>
        </row>
        <row r="801">
          <cell r="A801">
            <v>2</v>
          </cell>
          <cell r="B801">
            <v>8500</v>
          </cell>
          <cell r="C801">
            <v>55700</v>
          </cell>
          <cell r="D801" t="str">
            <v>850055700</v>
          </cell>
          <cell r="E801" t="str">
            <v>850055700</v>
          </cell>
          <cell r="F801">
            <v>0</v>
          </cell>
          <cell r="G801" t="str">
            <v>Insurance - Property</v>
          </cell>
          <cell r="H801">
            <v>10200</v>
          </cell>
          <cell r="I801">
            <v>0</v>
          </cell>
        </row>
        <row r="802">
          <cell r="A802">
            <v>2</v>
          </cell>
          <cell r="B802">
            <v>8500</v>
          </cell>
          <cell r="C802">
            <v>55750</v>
          </cell>
          <cell r="D802" t="str">
            <v>850055750</v>
          </cell>
          <cell r="E802" t="str">
            <v>850055750</v>
          </cell>
          <cell r="F802">
            <v>0</v>
          </cell>
          <cell r="G802" t="str">
            <v>Taxes &amp; Licenses</v>
          </cell>
          <cell r="H802">
            <v>241998</v>
          </cell>
          <cell r="I802">
            <v>0</v>
          </cell>
        </row>
        <row r="803">
          <cell r="A803">
            <v>2</v>
          </cell>
          <cell r="B803">
            <v>8500</v>
          </cell>
          <cell r="C803">
            <v>55800</v>
          </cell>
          <cell r="D803" t="str">
            <v>850055800</v>
          </cell>
          <cell r="E803" t="str">
            <v>850055800</v>
          </cell>
          <cell r="F803">
            <v>0</v>
          </cell>
          <cell r="G803" t="str">
            <v>Travel</v>
          </cell>
          <cell r="H803">
            <v>4236.75</v>
          </cell>
          <cell r="I803">
            <v>0</v>
          </cell>
        </row>
        <row r="804">
          <cell r="A804">
            <v>2</v>
          </cell>
          <cell r="B804">
            <v>8500</v>
          </cell>
          <cell r="C804">
            <v>55805</v>
          </cell>
          <cell r="D804" t="str">
            <v>850055805</v>
          </cell>
          <cell r="E804" t="str">
            <v>850055805</v>
          </cell>
          <cell r="F804">
            <v>0</v>
          </cell>
          <cell r="G804" t="str">
            <v>Meals</v>
          </cell>
          <cell r="H804">
            <v>94.08</v>
          </cell>
          <cell r="I804">
            <v>0</v>
          </cell>
        </row>
        <row r="805">
          <cell r="A805">
            <v>2</v>
          </cell>
          <cell r="B805">
            <v>8500</v>
          </cell>
          <cell r="C805">
            <v>55807</v>
          </cell>
          <cell r="D805" t="str">
            <v>850055807</v>
          </cell>
          <cell r="E805" t="str">
            <v>850055807</v>
          </cell>
          <cell r="F805">
            <v>0</v>
          </cell>
          <cell r="G805" t="str">
            <v>Entertainment Non Employee</v>
          </cell>
          <cell r="H805">
            <v>628.6</v>
          </cell>
          <cell r="I805">
            <v>0</v>
          </cell>
        </row>
        <row r="806">
          <cell r="A806">
            <v>2</v>
          </cell>
          <cell r="B806">
            <v>8500</v>
          </cell>
          <cell r="C806">
            <v>55808</v>
          </cell>
          <cell r="D806" t="str">
            <v>850055808</v>
          </cell>
          <cell r="E806" t="str">
            <v>850055808</v>
          </cell>
          <cell r="F806">
            <v>0</v>
          </cell>
          <cell r="G806" t="str">
            <v>Car Rental</v>
          </cell>
          <cell r="H806">
            <v>77.180000000000007</v>
          </cell>
          <cell r="I806">
            <v>0</v>
          </cell>
        </row>
        <row r="807">
          <cell r="A807">
            <v>2</v>
          </cell>
          <cell r="B807">
            <v>8500</v>
          </cell>
          <cell r="C807">
            <v>55810</v>
          </cell>
          <cell r="D807" t="str">
            <v>850055810</v>
          </cell>
          <cell r="E807" t="str">
            <v>850055810</v>
          </cell>
          <cell r="F807">
            <v>0</v>
          </cell>
          <cell r="G807" t="str">
            <v>Employee Relations</v>
          </cell>
          <cell r="H807">
            <v>782.22</v>
          </cell>
          <cell r="I807">
            <v>0</v>
          </cell>
        </row>
        <row r="808">
          <cell r="A808">
            <v>2</v>
          </cell>
          <cell r="B808">
            <v>8500</v>
          </cell>
          <cell r="C808">
            <v>55820</v>
          </cell>
          <cell r="D808" t="str">
            <v>850055820</v>
          </cell>
          <cell r="E808" t="str">
            <v>850055820</v>
          </cell>
          <cell r="F808">
            <v>0</v>
          </cell>
          <cell r="G808" t="str">
            <v>Meetings, Training</v>
          </cell>
          <cell r="H808">
            <v>125</v>
          </cell>
          <cell r="I808">
            <v>0</v>
          </cell>
        </row>
        <row r="809">
          <cell r="A809">
            <v>2</v>
          </cell>
          <cell r="B809">
            <v>8500</v>
          </cell>
          <cell r="C809">
            <v>55925</v>
          </cell>
          <cell r="D809" t="str">
            <v>850055925</v>
          </cell>
          <cell r="E809" t="str">
            <v>850055925</v>
          </cell>
          <cell r="F809">
            <v>0</v>
          </cell>
          <cell r="G809" t="str">
            <v>Samples</v>
          </cell>
          <cell r="H809">
            <v>3167.3</v>
          </cell>
          <cell r="I809">
            <v>0</v>
          </cell>
        </row>
        <row r="810">
          <cell r="A810">
            <v>2</v>
          </cell>
          <cell r="B810">
            <v>8500</v>
          </cell>
          <cell r="C810">
            <v>55999</v>
          </cell>
          <cell r="D810" t="str">
            <v>850055999</v>
          </cell>
          <cell r="E810" t="str">
            <v>850055999</v>
          </cell>
          <cell r="F810">
            <v>0</v>
          </cell>
          <cell r="G810" t="str">
            <v>Miscellaneous Expense</v>
          </cell>
          <cell r="H810">
            <v>807.45</v>
          </cell>
          <cell r="I810">
            <v>0</v>
          </cell>
        </row>
        <row r="811">
          <cell r="A811">
            <v>2</v>
          </cell>
          <cell r="B811">
            <v>8500</v>
          </cell>
          <cell r="C811">
            <v>58050</v>
          </cell>
          <cell r="D811" t="str">
            <v>850058050</v>
          </cell>
          <cell r="E811" t="str">
            <v>850058050</v>
          </cell>
          <cell r="F811">
            <v>0</v>
          </cell>
          <cell r="G811" t="str">
            <v>Depreciation - (Mfg)</v>
          </cell>
          <cell r="H811">
            <v>12621.44</v>
          </cell>
          <cell r="I811">
            <v>0</v>
          </cell>
        </row>
        <row r="812">
          <cell r="A812">
            <v>2</v>
          </cell>
          <cell r="B812">
            <v>8500</v>
          </cell>
          <cell r="C812">
            <v>58150</v>
          </cell>
          <cell r="D812" t="str">
            <v>850058150</v>
          </cell>
          <cell r="E812" t="str">
            <v>850058150</v>
          </cell>
          <cell r="F812">
            <v>0</v>
          </cell>
          <cell r="G812" t="str">
            <v>Computer Hardware</v>
          </cell>
          <cell r="H812">
            <v>4677.2</v>
          </cell>
          <cell r="I812">
            <v>0</v>
          </cell>
        </row>
        <row r="813">
          <cell r="A813">
            <v>2</v>
          </cell>
          <cell r="B813">
            <v>8500</v>
          </cell>
          <cell r="C813">
            <v>59400</v>
          </cell>
          <cell r="D813" t="str">
            <v>850059400</v>
          </cell>
          <cell r="E813" t="str">
            <v>850059400</v>
          </cell>
          <cell r="F813">
            <v>0</v>
          </cell>
          <cell r="G813" t="str">
            <v>Fruit Cycle Count- Pkg &amp; Ingre</v>
          </cell>
          <cell r="H813">
            <v>0</v>
          </cell>
          <cell r="I813">
            <v>66221.48</v>
          </cell>
        </row>
        <row r="814">
          <cell r="A814">
            <v>2</v>
          </cell>
          <cell r="B814">
            <v>8500</v>
          </cell>
          <cell r="C814">
            <v>59470</v>
          </cell>
          <cell r="D814" t="str">
            <v>850059470</v>
          </cell>
          <cell r="E814" t="str">
            <v>850059470</v>
          </cell>
          <cell r="F814">
            <v>0</v>
          </cell>
          <cell r="G814" t="str">
            <v>Fruit Plant Damaged Pkg &amp; Ingr</v>
          </cell>
          <cell r="H814">
            <v>492.38</v>
          </cell>
          <cell r="I814">
            <v>0</v>
          </cell>
        </row>
        <row r="815">
          <cell r="A815">
            <v>2</v>
          </cell>
          <cell r="B815">
            <v>8500</v>
          </cell>
          <cell r="C815">
            <v>59476</v>
          </cell>
          <cell r="D815" t="str">
            <v>850059476</v>
          </cell>
          <cell r="E815" t="str">
            <v>850059476</v>
          </cell>
          <cell r="F815">
            <v>0</v>
          </cell>
          <cell r="G815" t="str">
            <v>Fruit Plant Std Product Waste</v>
          </cell>
          <cell r="H815">
            <v>0</v>
          </cell>
          <cell r="I815">
            <v>0</v>
          </cell>
        </row>
        <row r="816">
          <cell r="A816">
            <v>2</v>
          </cell>
          <cell r="B816">
            <v>8500</v>
          </cell>
          <cell r="C816">
            <v>59481</v>
          </cell>
          <cell r="D816" t="str">
            <v>850059481</v>
          </cell>
          <cell r="E816" t="str">
            <v>850059481</v>
          </cell>
          <cell r="F816">
            <v>0</v>
          </cell>
          <cell r="G816" t="str">
            <v>Fruit Testing/ Trials</v>
          </cell>
          <cell r="H816">
            <v>6046.77</v>
          </cell>
          <cell r="I816">
            <v>0</v>
          </cell>
        </row>
        <row r="817">
          <cell r="A817">
            <v>2</v>
          </cell>
          <cell r="B817">
            <v>8500</v>
          </cell>
          <cell r="C817">
            <v>59486</v>
          </cell>
          <cell r="D817" t="str">
            <v>850059486</v>
          </cell>
          <cell r="E817" t="str">
            <v>850059486</v>
          </cell>
          <cell r="F817">
            <v>0</v>
          </cell>
          <cell r="G817" t="str">
            <v>Fruit Plant QA Samples</v>
          </cell>
          <cell r="H817">
            <v>750</v>
          </cell>
          <cell r="I817">
            <v>0</v>
          </cell>
        </row>
        <row r="818">
          <cell r="A818">
            <v>2</v>
          </cell>
          <cell r="B818">
            <v>8500</v>
          </cell>
          <cell r="C818">
            <v>63000</v>
          </cell>
          <cell r="D818" t="str">
            <v>850063000</v>
          </cell>
          <cell r="E818" t="str">
            <v>850063000</v>
          </cell>
          <cell r="F818">
            <v>0</v>
          </cell>
          <cell r="G818" t="str">
            <v>Admin - Salary</v>
          </cell>
          <cell r="H818">
            <v>214592.06</v>
          </cell>
          <cell r="I818">
            <v>0</v>
          </cell>
        </row>
        <row r="819">
          <cell r="A819">
            <v>2</v>
          </cell>
          <cell r="B819">
            <v>8500</v>
          </cell>
          <cell r="C819">
            <v>63040</v>
          </cell>
          <cell r="D819" t="str">
            <v>850063040</v>
          </cell>
          <cell r="E819" t="str">
            <v>850063040</v>
          </cell>
          <cell r="F819">
            <v>0</v>
          </cell>
          <cell r="G819" t="str">
            <v>Management Bonuses</v>
          </cell>
          <cell r="H819">
            <v>12230</v>
          </cell>
          <cell r="I819">
            <v>0</v>
          </cell>
        </row>
        <row r="820">
          <cell r="A820">
            <v>2</v>
          </cell>
          <cell r="B820">
            <v>8500</v>
          </cell>
          <cell r="C820">
            <v>64999</v>
          </cell>
          <cell r="D820" t="str">
            <v>850064999</v>
          </cell>
          <cell r="E820" t="str">
            <v>850064999</v>
          </cell>
          <cell r="F820">
            <v>0</v>
          </cell>
          <cell r="G820" t="str">
            <v>Allocated Emp Benefits</v>
          </cell>
          <cell r="H820">
            <v>116302.13</v>
          </cell>
          <cell r="I820">
            <v>0</v>
          </cell>
        </row>
        <row r="821">
          <cell r="A821">
            <v>2</v>
          </cell>
          <cell r="B821">
            <v>8500</v>
          </cell>
          <cell r="C821">
            <v>65050</v>
          </cell>
          <cell r="D821" t="str">
            <v>850065050</v>
          </cell>
          <cell r="E821" t="str">
            <v>850065050</v>
          </cell>
          <cell r="F821">
            <v>0</v>
          </cell>
          <cell r="G821" t="str">
            <v>Hourly</v>
          </cell>
          <cell r="H821">
            <v>19761.759999999998</v>
          </cell>
          <cell r="I821">
            <v>0</v>
          </cell>
        </row>
        <row r="822">
          <cell r="A822">
            <v>2</v>
          </cell>
          <cell r="B822">
            <v>8500</v>
          </cell>
          <cell r="C822">
            <v>65051</v>
          </cell>
          <cell r="D822" t="str">
            <v>850065051</v>
          </cell>
          <cell r="E822" t="str">
            <v>850065051</v>
          </cell>
          <cell r="F822">
            <v>0</v>
          </cell>
          <cell r="G822" t="str">
            <v>Hourly - OT</v>
          </cell>
          <cell r="H822">
            <v>1233.43</v>
          </cell>
          <cell r="I822">
            <v>0</v>
          </cell>
        </row>
        <row r="823">
          <cell r="A823">
            <v>2</v>
          </cell>
          <cell r="B823">
            <v>8500</v>
          </cell>
          <cell r="C823">
            <v>68300</v>
          </cell>
          <cell r="D823" t="str">
            <v>850068300</v>
          </cell>
          <cell r="E823" t="str">
            <v>850068300</v>
          </cell>
          <cell r="F823">
            <v>0</v>
          </cell>
          <cell r="G823" t="str">
            <v>Employee Relations</v>
          </cell>
          <cell r="H823">
            <v>227.52</v>
          </cell>
          <cell r="I823">
            <v>0</v>
          </cell>
        </row>
        <row r="824">
          <cell r="A824">
            <v>2</v>
          </cell>
          <cell r="B824">
            <v>8500</v>
          </cell>
          <cell r="C824">
            <v>89989</v>
          </cell>
          <cell r="D824" t="str">
            <v>850089989</v>
          </cell>
          <cell r="E824" t="str">
            <v>850089989</v>
          </cell>
          <cell r="F824">
            <v>0</v>
          </cell>
          <cell r="G824" t="str">
            <v>Fruinov Royalties</v>
          </cell>
          <cell r="H824">
            <v>75000</v>
          </cell>
          <cell r="I824">
            <v>0</v>
          </cell>
        </row>
        <row r="825">
          <cell r="A825">
            <v>2</v>
          </cell>
          <cell r="B825">
            <v>8501</v>
          </cell>
          <cell r="C825">
            <v>52999</v>
          </cell>
          <cell r="D825" t="str">
            <v>850152999</v>
          </cell>
          <cell r="E825" t="str">
            <v>850152999</v>
          </cell>
          <cell r="F825">
            <v>0</v>
          </cell>
          <cell r="G825" t="str">
            <v>Recovery - DL &amp; Benefits</v>
          </cell>
          <cell r="H825">
            <v>0</v>
          </cell>
          <cell r="I825">
            <v>91.82</v>
          </cell>
        </row>
        <row r="826">
          <cell r="A826">
            <v>2</v>
          </cell>
          <cell r="B826">
            <v>8501</v>
          </cell>
          <cell r="C826">
            <v>54996</v>
          </cell>
          <cell r="D826" t="str">
            <v>850154996</v>
          </cell>
          <cell r="E826" t="str">
            <v>850154996</v>
          </cell>
          <cell r="F826">
            <v>0</v>
          </cell>
          <cell r="G826" t="str">
            <v>Recovery - Variable OH</v>
          </cell>
          <cell r="H826">
            <v>0</v>
          </cell>
          <cell r="I826">
            <v>0.24</v>
          </cell>
        </row>
        <row r="827">
          <cell r="A827">
            <v>2</v>
          </cell>
          <cell r="B827">
            <v>8501</v>
          </cell>
          <cell r="C827">
            <v>58999</v>
          </cell>
          <cell r="D827" t="str">
            <v>850158999</v>
          </cell>
          <cell r="E827" t="str">
            <v>850158999</v>
          </cell>
          <cell r="F827">
            <v>0</v>
          </cell>
          <cell r="G827" t="str">
            <v>Recovery - Fixed OH</v>
          </cell>
          <cell r="H827">
            <v>0</v>
          </cell>
          <cell r="I827">
            <v>0.11</v>
          </cell>
        </row>
        <row r="828">
          <cell r="A828"/>
          <cell r="B828"/>
          <cell r="C828"/>
          <cell r="D828"/>
          <cell r="E828"/>
          <cell r="F828"/>
          <cell r="G828" t="str">
            <v>Bowman Andros Products, LLC Total</v>
          </cell>
          <cell r="H828">
            <v>509680004.16000003</v>
          </cell>
          <cell r="I828">
            <v>509680004.16000003</v>
          </cell>
        </row>
        <row r="829">
          <cell r="A829"/>
          <cell r="B829"/>
          <cell r="C829"/>
          <cell r="D829"/>
          <cell r="E829"/>
          <cell r="F829"/>
          <cell r="G829" t="str">
            <v>Bowman Andros Products, LLC Total</v>
          </cell>
          <cell r="H829">
            <v>509680004.16000003</v>
          </cell>
          <cell r="I829">
            <v>509680004.16000003</v>
          </cell>
        </row>
      </sheetData>
      <sheetData sheetId="1" refreshError="1"/>
      <sheetData sheetId="2" refreshError="1"/>
      <sheetData sheetId="3" refreshError="1">
        <row r="2">
          <cell r="A2" t="str">
            <v>P00037</v>
          </cell>
          <cell r="B2">
            <v>0</v>
          </cell>
          <cell r="C2">
            <v>3154.53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</row>
        <row r="3">
          <cell r="A3" t="str">
            <v>P00038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SF0001</v>
          </cell>
          <cell r="B4">
            <v>7381.44</v>
          </cell>
          <cell r="C4">
            <v>-6152.12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SF0002</v>
          </cell>
          <cell r="B5">
            <v>1108.8</v>
          </cell>
          <cell r="C5">
            <v>444.52</v>
          </cell>
          <cell r="D5">
            <v>0</v>
          </cell>
          <cell r="E5">
            <v>0</v>
          </cell>
          <cell r="F5">
            <v>4.51</v>
          </cell>
          <cell r="G5">
            <v>0</v>
          </cell>
          <cell r="H5">
            <v>0</v>
          </cell>
        </row>
        <row r="6">
          <cell r="A6" t="str">
            <v>SF0003</v>
          </cell>
          <cell r="B6">
            <v>4751.99</v>
          </cell>
          <cell r="C6">
            <v>-3564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SF0004</v>
          </cell>
          <cell r="B7">
            <v>1120.01</v>
          </cell>
          <cell r="C7">
            <v>2274.12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SF0005</v>
          </cell>
          <cell r="B8">
            <v>546</v>
          </cell>
          <cell r="C8">
            <v>2073.06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SF0006</v>
          </cell>
          <cell r="B9">
            <v>240</v>
          </cell>
          <cell r="C9">
            <v>638.64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SF0007</v>
          </cell>
          <cell r="B10">
            <v>220.01</v>
          </cell>
          <cell r="C10">
            <v>1019.99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SF0009</v>
          </cell>
          <cell r="B11">
            <v>16826.25</v>
          </cell>
          <cell r="C11">
            <v>-16006.25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SF0010</v>
          </cell>
          <cell r="B12">
            <v>20499</v>
          </cell>
          <cell r="C12">
            <v>-11605.15</v>
          </cell>
          <cell r="D12">
            <v>0</v>
          </cell>
          <cell r="E12">
            <v>0</v>
          </cell>
          <cell r="F12">
            <v>935</v>
          </cell>
          <cell r="G12">
            <v>0</v>
          </cell>
          <cell r="H12">
            <v>0</v>
          </cell>
        </row>
        <row r="13">
          <cell r="A13" t="str">
            <v>SF0011</v>
          </cell>
          <cell r="B13">
            <v>1898</v>
          </cell>
          <cell r="C13">
            <v>-1749</v>
          </cell>
          <cell r="D13">
            <v>0</v>
          </cell>
          <cell r="E13">
            <v>0</v>
          </cell>
          <cell r="F13">
            <v>145</v>
          </cell>
          <cell r="G13">
            <v>0</v>
          </cell>
          <cell r="H13">
            <v>0</v>
          </cell>
        </row>
        <row r="14">
          <cell r="A14" t="str">
            <v>SF0012</v>
          </cell>
          <cell r="B14">
            <v>12649</v>
          </cell>
          <cell r="C14">
            <v>-2287.39</v>
          </cell>
          <cell r="D14">
            <v>0</v>
          </cell>
          <cell r="E14">
            <v>0</v>
          </cell>
          <cell r="F14">
            <v>173</v>
          </cell>
          <cell r="G14">
            <v>0</v>
          </cell>
          <cell r="H14">
            <v>0</v>
          </cell>
        </row>
        <row r="15">
          <cell r="A15" t="str">
            <v>SF0015</v>
          </cell>
          <cell r="B15">
            <v>1807</v>
          </cell>
          <cell r="C15">
            <v>1533.52</v>
          </cell>
          <cell r="D15">
            <v>0</v>
          </cell>
          <cell r="E15">
            <v>0</v>
          </cell>
          <cell r="F15">
            <v>77</v>
          </cell>
          <cell r="G15">
            <v>0</v>
          </cell>
          <cell r="H15">
            <v>0</v>
          </cell>
        </row>
        <row r="16">
          <cell r="A16" t="str">
            <v>SF0016</v>
          </cell>
          <cell r="B16">
            <v>5128</v>
          </cell>
          <cell r="C16">
            <v>1150.8499999999999</v>
          </cell>
          <cell r="D16">
            <v>0</v>
          </cell>
          <cell r="E16">
            <v>0</v>
          </cell>
          <cell r="F16">
            <v>250</v>
          </cell>
          <cell r="G16">
            <v>0</v>
          </cell>
          <cell r="H16">
            <v>0</v>
          </cell>
        </row>
        <row r="17">
          <cell r="A17" t="str">
            <v>SF0017</v>
          </cell>
          <cell r="B17">
            <v>4577</v>
          </cell>
          <cell r="C17">
            <v>1022.8</v>
          </cell>
          <cell r="D17">
            <v>0</v>
          </cell>
          <cell r="E17">
            <v>0</v>
          </cell>
          <cell r="F17">
            <v>1312</v>
          </cell>
          <cell r="G17">
            <v>0</v>
          </cell>
          <cell r="H17">
            <v>0</v>
          </cell>
        </row>
        <row r="18">
          <cell r="A18" t="str">
            <v>SF0018</v>
          </cell>
          <cell r="B18">
            <v>8295</v>
          </cell>
          <cell r="C18">
            <v>832.9</v>
          </cell>
          <cell r="D18">
            <v>0</v>
          </cell>
          <cell r="E18">
            <v>0</v>
          </cell>
          <cell r="F18">
            <v>2760</v>
          </cell>
          <cell r="G18">
            <v>0</v>
          </cell>
          <cell r="H18">
            <v>0</v>
          </cell>
        </row>
        <row r="19">
          <cell r="A19" t="str">
            <v>SF0019</v>
          </cell>
          <cell r="B19">
            <v>3686</v>
          </cell>
          <cell r="C19">
            <v>3653.49</v>
          </cell>
          <cell r="D19">
            <v>0</v>
          </cell>
          <cell r="E19">
            <v>0</v>
          </cell>
          <cell r="F19">
            <v>67.400000000000006</v>
          </cell>
          <cell r="G19">
            <v>0</v>
          </cell>
          <cell r="H19">
            <v>0</v>
          </cell>
        </row>
        <row r="20">
          <cell r="A20" t="str">
            <v>SF0020</v>
          </cell>
          <cell r="B20">
            <v>3262</v>
          </cell>
          <cell r="C20">
            <v>799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SF0021</v>
          </cell>
          <cell r="B21">
            <v>0</v>
          </cell>
          <cell r="C21">
            <v>2720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SF0023</v>
          </cell>
          <cell r="B22">
            <v>3192</v>
          </cell>
          <cell r="C22">
            <v>-614.61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SF0026</v>
          </cell>
          <cell r="B23">
            <v>1270.08</v>
          </cell>
          <cell r="C23">
            <v>258.07</v>
          </cell>
          <cell r="D23">
            <v>0</v>
          </cell>
          <cell r="E23">
            <v>0</v>
          </cell>
          <cell r="F23">
            <v>99.96</v>
          </cell>
          <cell r="G23">
            <v>0</v>
          </cell>
          <cell r="H23">
            <v>0</v>
          </cell>
        </row>
        <row r="24">
          <cell r="A24" t="str">
            <v>SF0027</v>
          </cell>
          <cell r="B24">
            <v>1858.97</v>
          </cell>
          <cell r="C24">
            <v>-1106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T01379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988.8</v>
          </cell>
          <cell r="H25">
            <v>0</v>
          </cell>
        </row>
        <row r="26">
          <cell r="A26" t="str">
            <v>T07760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220.8</v>
          </cell>
          <cell r="H26">
            <v>0</v>
          </cell>
        </row>
        <row r="27">
          <cell r="A27" t="str">
            <v>T07763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T08105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14.4</v>
          </cell>
          <cell r="H28">
            <v>0</v>
          </cell>
        </row>
        <row r="29">
          <cell r="A29" t="str">
            <v>T08114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28.8</v>
          </cell>
          <cell r="H29">
            <v>0</v>
          </cell>
        </row>
        <row r="30">
          <cell r="A30" t="str">
            <v>T08240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T08241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19.2</v>
          </cell>
          <cell r="H31">
            <v>0</v>
          </cell>
        </row>
        <row r="32">
          <cell r="A32" t="str">
            <v>T09770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65.180000000000007</v>
          </cell>
          <cell r="H32">
            <v>0</v>
          </cell>
        </row>
        <row r="33">
          <cell r="A33" t="str">
            <v>T09793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33.6</v>
          </cell>
          <cell r="H33">
            <v>0</v>
          </cell>
        </row>
        <row r="34">
          <cell r="A34" t="str">
            <v>T09829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37.25</v>
          </cell>
          <cell r="H34">
            <v>0</v>
          </cell>
        </row>
        <row r="35">
          <cell r="A35" t="str">
            <v>T50886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24</v>
          </cell>
          <cell r="H35">
            <v>0</v>
          </cell>
        </row>
        <row r="36">
          <cell r="A36" t="str">
            <v>X00174</v>
          </cell>
          <cell r="B36">
            <v>-273.24</v>
          </cell>
          <cell r="C36">
            <v>634.1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X00182</v>
          </cell>
          <cell r="B37">
            <v>0</v>
          </cell>
          <cell r="C37">
            <v>0.5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X00203</v>
          </cell>
          <cell r="B38">
            <v>-2.76</v>
          </cell>
          <cell r="C38">
            <v>35.18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X00257</v>
          </cell>
          <cell r="B39">
            <v>4070.4</v>
          </cell>
          <cell r="C39">
            <v>-3699.25</v>
          </cell>
          <cell r="D39">
            <v>0</v>
          </cell>
          <cell r="E39">
            <v>0</v>
          </cell>
          <cell r="F39">
            <v>326.39999999999998</v>
          </cell>
          <cell r="G39">
            <v>0</v>
          </cell>
          <cell r="H39">
            <v>0</v>
          </cell>
        </row>
        <row r="40">
          <cell r="A40" t="str">
            <v>X00258</v>
          </cell>
          <cell r="B40">
            <v>3331.2</v>
          </cell>
          <cell r="C40">
            <v>-11260.78</v>
          </cell>
          <cell r="D40">
            <v>0</v>
          </cell>
          <cell r="E40">
            <v>0</v>
          </cell>
          <cell r="F40">
            <v>1536</v>
          </cell>
          <cell r="G40">
            <v>0</v>
          </cell>
          <cell r="H40">
            <v>0</v>
          </cell>
        </row>
        <row r="41">
          <cell r="A41" t="str">
            <v>X00260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X00261</v>
          </cell>
          <cell r="B42">
            <v>0</v>
          </cell>
          <cell r="C42">
            <v>6325.39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X00304</v>
          </cell>
          <cell r="B43">
            <v>0</v>
          </cell>
          <cell r="C43">
            <v>2131.23</v>
          </cell>
          <cell r="D43">
            <v>0</v>
          </cell>
          <cell r="E43">
            <v>0</v>
          </cell>
          <cell r="F43">
            <v>111.6</v>
          </cell>
          <cell r="G43">
            <v>0</v>
          </cell>
          <cell r="H43">
            <v>0</v>
          </cell>
        </row>
        <row r="44">
          <cell r="A44" t="str">
            <v>X00305</v>
          </cell>
          <cell r="B44">
            <v>0</v>
          </cell>
          <cell r="C44">
            <v>2145.63</v>
          </cell>
          <cell r="D44">
            <v>0</v>
          </cell>
          <cell r="E44">
            <v>0</v>
          </cell>
          <cell r="F44">
            <v>108</v>
          </cell>
          <cell r="G44">
            <v>0</v>
          </cell>
          <cell r="H44">
            <v>0</v>
          </cell>
        </row>
        <row r="45">
          <cell r="A45" t="str">
            <v>X00332</v>
          </cell>
          <cell r="B45">
            <v>1474.2</v>
          </cell>
          <cell r="C45">
            <v>-1441.2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X00333</v>
          </cell>
          <cell r="B46">
            <v>1965.6</v>
          </cell>
          <cell r="C46">
            <v>-1889.4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X00334</v>
          </cell>
          <cell r="B47">
            <v>1969.2</v>
          </cell>
          <cell r="C47">
            <v>-1956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X00370</v>
          </cell>
          <cell r="B48">
            <v>0</v>
          </cell>
          <cell r="C48">
            <v>111.68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X00371</v>
          </cell>
          <cell r="B49">
            <v>0</v>
          </cell>
          <cell r="C49">
            <v>28.88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X00376</v>
          </cell>
          <cell r="B50">
            <v>0</v>
          </cell>
          <cell r="C50">
            <v>5.38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X00382</v>
          </cell>
          <cell r="B51">
            <v>7507.2</v>
          </cell>
          <cell r="C51">
            <v>-7964.54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X00454</v>
          </cell>
          <cell r="B52">
            <v>0</v>
          </cell>
          <cell r="C52">
            <v>-0.01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X00464</v>
          </cell>
          <cell r="B53">
            <v>1965.6</v>
          </cell>
          <cell r="C53">
            <v>-1932.6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X00470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6477.72</v>
          </cell>
          <cell r="G54">
            <v>0</v>
          </cell>
          <cell r="H54">
            <v>0</v>
          </cell>
        </row>
        <row r="55">
          <cell r="A55" t="str">
            <v>X00483</v>
          </cell>
          <cell r="B55">
            <v>-768</v>
          </cell>
          <cell r="C55">
            <v>-10871.28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X00485</v>
          </cell>
          <cell r="B56">
            <v>0</v>
          </cell>
          <cell r="C56">
            <v>-2108.56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X00490</v>
          </cell>
          <cell r="B57">
            <v>0</v>
          </cell>
          <cell r="C57">
            <v>309.86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X00491</v>
          </cell>
          <cell r="B58">
            <v>0</v>
          </cell>
          <cell r="C58">
            <v>98.66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X00512</v>
          </cell>
          <cell r="B59">
            <v>105</v>
          </cell>
          <cell r="C59">
            <v>681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X00513</v>
          </cell>
          <cell r="B60">
            <v>633</v>
          </cell>
          <cell r="C60">
            <v>757</v>
          </cell>
          <cell r="D60">
            <v>0</v>
          </cell>
          <cell r="E60">
            <v>0</v>
          </cell>
          <cell r="F60">
            <v>276</v>
          </cell>
          <cell r="G60">
            <v>0</v>
          </cell>
          <cell r="H60">
            <v>0</v>
          </cell>
        </row>
        <row r="61">
          <cell r="A61" t="str">
            <v>X00514</v>
          </cell>
          <cell r="B61">
            <v>434</v>
          </cell>
          <cell r="C61">
            <v>1218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X00526</v>
          </cell>
          <cell r="B62">
            <v>0</v>
          </cell>
          <cell r="C62">
            <v>1188.5999999999999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X00527</v>
          </cell>
          <cell r="B63">
            <v>0</v>
          </cell>
          <cell r="C63">
            <v>1154.4000000000001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X00528</v>
          </cell>
          <cell r="B64">
            <v>0</v>
          </cell>
          <cell r="C64">
            <v>1168.8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X00530</v>
          </cell>
          <cell r="B65">
            <v>78</v>
          </cell>
          <cell r="C65">
            <v>1472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X00531</v>
          </cell>
          <cell r="B66">
            <v>42</v>
          </cell>
          <cell r="C66">
            <v>1340</v>
          </cell>
          <cell r="D66">
            <v>0</v>
          </cell>
          <cell r="E66">
            <v>0</v>
          </cell>
          <cell r="F66">
            <v>40</v>
          </cell>
          <cell r="G66">
            <v>0</v>
          </cell>
          <cell r="H66">
            <v>0</v>
          </cell>
        </row>
        <row r="67">
          <cell r="A67" t="str">
            <v>X00538</v>
          </cell>
          <cell r="B67">
            <v>356</v>
          </cell>
          <cell r="C67">
            <v>110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X00539</v>
          </cell>
          <cell r="B68">
            <v>232</v>
          </cell>
          <cell r="C68">
            <v>46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X00540</v>
          </cell>
          <cell r="B69">
            <v>0</v>
          </cell>
          <cell r="C69">
            <v>-15.82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X00541</v>
          </cell>
          <cell r="B70">
            <v>-652.79999999999995</v>
          </cell>
          <cell r="C70">
            <v>142.58000000000001</v>
          </cell>
          <cell r="D70">
            <v>0</v>
          </cell>
          <cell r="E70">
            <v>0</v>
          </cell>
          <cell r="F70">
            <v>100.8</v>
          </cell>
          <cell r="G70">
            <v>0</v>
          </cell>
          <cell r="H70">
            <v>0</v>
          </cell>
        </row>
        <row r="71">
          <cell r="A71" t="str">
            <v>X00542</v>
          </cell>
          <cell r="B71">
            <v>-648</v>
          </cell>
          <cell r="C71">
            <v>17.78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X00565</v>
          </cell>
          <cell r="B72">
            <v>-2247</v>
          </cell>
          <cell r="C72">
            <v>1.69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X00566</v>
          </cell>
          <cell r="B73">
            <v>0</v>
          </cell>
          <cell r="C73">
            <v>8.58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X00567</v>
          </cell>
          <cell r="B74">
            <v>-780</v>
          </cell>
          <cell r="C74">
            <v>16.309999999999999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X00573</v>
          </cell>
          <cell r="B75">
            <v>0</v>
          </cell>
          <cell r="C75">
            <v>6466.35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X00574</v>
          </cell>
          <cell r="B76">
            <v>0</v>
          </cell>
          <cell r="C76">
            <v>6293.55</v>
          </cell>
          <cell r="D76">
            <v>0</v>
          </cell>
          <cell r="E76">
            <v>0</v>
          </cell>
          <cell r="F76">
            <v>216</v>
          </cell>
          <cell r="G76">
            <v>0</v>
          </cell>
          <cell r="H76">
            <v>0</v>
          </cell>
        </row>
        <row r="77">
          <cell r="A77" t="str">
            <v>X00575</v>
          </cell>
          <cell r="B77">
            <v>5525.32</v>
          </cell>
          <cell r="C77">
            <v>6271.95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X00581</v>
          </cell>
          <cell r="B78">
            <v>0</v>
          </cell>
          <cell r="C78">
            <v>511.57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X00582</v>
          </cell>
          <cell r="B79">
            <v>0</v>
          </cell>
          <cell r="C79">
            <v>9249.02</v>
          </cell>
          <cell r="D79">
            <v>0</v>
          </cell>
          <cell r="E79">
            <v>0</v>
          </cell>
          <cell r="F79">
            <v>603.96</v>
          </cell>
          <cell r="G79">
            <v>0</v>
          </cell>
          <cell r="H79">
            <v>0</v>
          </cell>
        </row>
        <row r="80">
          <cell r="A80" t="str">
            <v>X00583</v>
          </cell>
          <cell r="B80">
            <v>0</v>
          </cell>
          <cell r="C80">
            <v>4386.92</v>
          </cell>
          <cell r="D80">
            <v>0</v>
          </cell>
          <cell r="E80">
            <v>0</v>
          </cell>
          <cell r="F80">
            <v>222.6</v>
          </cell>
          <cell r="G80">
            <v>0</v>
          </cell>
          <cell r="H80">
            <v>0</v>
          </cell>
        </row>
        <row r="81">
          <cell r="A81" t="str">
            <v>X00584</v>
          </cell>
          <cell r="B81">
            <v>0</v>
          </cell>
          <cell r="C81">
            <v>5280.92</v>
          </cell>
          <cell r="D81">
            <v>0</v>
          </cell>
          <cell r="E81">
            <v>0</v>
          </cell>
          <cell r="F81">
            <v>552.66</v>
          </cell>
          <cell r="G81">
            <v>0</v>
          </cell>
          <cell r="H81">
            <v>0</v>
          </cell>
        </row>
        <row r="82">
          <cell r="A82" t="str">
            <v>X00597</v>
          </cell>
          <cell r="B82">
            <v>-71.760000000000005</v>
          </cell>
          <cell r="C82">
            <v>5557.63</v>
          </cell>
          <cell r="D82">
            <v>0</v>
          </cell>
          <cell r="E82">
            <v>0</v>
          </cell>
          <cell r="F82">
            <v>1175.76</v>
          </cell>
          <cell r="G82">
            <v>0</v>
          </cell>
          <cell r="H82">
            <v>0</v>
          </cell>
        </row>
        <row r="83">
          <cell r="A83" t="str">
            <v>X00598</v>
          </cell>
          <cell r="B83">
            <v>0</v>
          </cell>
          <cell r="C83">
            <v>6413.23</v>
          </cell>
          <cell r="D83">
            <v>0</v>
          </cell>
          <cell r="E83">
            <v>0</v>
          </cell>
          <cell r="F83">
            <v>138</v>
          </cell>
          <cell r="G83">
            <v>0</v>
          </cell>
          <cell r="H83">
            <v>0</v>
          </cell>
        </row>
        <row r="84">
          <cell r="A84" t="str">
            <v>X00600</v>
          </cell>
          <cell r="B84">
            <v>0</v>
          </cell>
          <cell r="C84">
            <v>0.2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X00601</v>
          </cell>
          <cell r="B85">
            <v>0</v>
          </cell>
          <cell r="C85">
            <v>86.51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X00621</v>
          </cell>
          <cell r="B86">
            <v>3574.04</v>
          </cell>
          <cell r="C86">
            <v>-2750.05</v>
          </cell>
          <cell r="D86">
            <v>0</v>
          </cell>
          <cell r="E86">
            <v>0</v>
          </cell>
          <cell r="F86">
            <v>921.5</v>
          </cell>
          <cell r="G86">
            <v>0</v>
          </cell>
          <cell r="H86">
            <v>0</v>
          </cell>
        </row>
        <row r="87">
          <cell r="A87" t="str">
            <v>X00623</v>
          </cell>
          <cell r="B87">
            <v>3474.07</v>
          </cell>
          <cell r="C87">
            <v>-2973.87</v>
          </cell>
          <cell r="D87">
            <v>0</v>
          </cell>
          <cell r="E87">
            <v>0</v>
          </cell>
          <cell r="F87">
            <v>649.54</v>
          </cell>
          <cell r="G87">
            <v>0</v>
          </cell>
          <cell r="H87">
            <v>0</v>
          </cell>
        </row>
        <row r="88">
          <cell r="A88" t="str">
            <v>X00624</v>
          </cell>
          <cell r="B88">
            <v>2046.18</v>
          </cell>
          <cell r="C88">
            <v>695.2</v>
          </cell>
          <cell r="D88">
            <v>0</v>
          </cell>
          <cell r="E88">
            <v>0</v>
          </cell>
          <cell r="F88">
            <v>693.61</v>
          </cell>
          <cell r="G88">
            <v>0</v>
          </cell>
          <cell r="H88">
            <v>0</v>
          </cell>
        </row>
        <row r="89">
          <cell r="A89" t="str">
            <v>X00634</v>
          </cell>
          <cell r="B89">
            <v>92.81</v>
          </cell>
          <cell r="C89">
            <v>573.33000000000004</v>
          </cell>
          <cell r="D89">
            <v>0</v>
          </cell>
          <cell r="E89">
            <v>0</v>
          </cell>
          <cell r="F89">
            <v>67.75</v>
          </cell>
          <cell r="G89">
            <v>0</v>
          </cell>
          <cell r="H89">
            <v>0</v>
          </cell>
        </row>
        <row r="90">
          <cell r="A90" t="str">
            <v>X00636</v>
          </cell>
          <cell r="B90">
            <v>0</v>
          </cell>
          <cell r="C90">
            <v>1764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X00637</v>
          </cell>
          <cell r="B91">
            <v>0</v>
          </cell>
          <cell r="C91">
            <v>117.1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X00638</v>
          </cell>
          <cell r="B92">
            <v>0</v>
          </cell>
          <cell r="C92">
            <v>66.7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X00642</v>
          </cell>
          <cell r="B93">
            <v>0</v>
          </cell>
          <cell r="C93">
            <v>30.62</v>
          </cell>
          <cell r="D93">
            <v>0</v>
          </cell>
          <cell r="E93">
            <v>0</v>
          </cell>
          <cell r="F93">
            <v>15</v>
          </cell>
          <cell r="G93">
            <v>0</v>
          </cell>
          <cell r="H93">
            <v>0</v>
          </cell>
        </row>
        <row r="94">
          <cell r="A94" t="str">
            <v>X00645</v>
          </cell>
          <cell r="B94">
            <v>461.78</v>
          </cell>
          <cell r="C94">
            <v>208.6</v>
          </cell>
          <cell r="D94">
            <v>0</v>
          </cell>
          <cell r="E94">
            <v>0</v>
          </cell>
          <cell r="F94">
            <v>528.05999999999995</v>
          </cell>
          <cell r="G94">
            <v>0</v>
          </cell>
          <cell r="H94">
            <v>0</v>
          </cell>
        </row>
        <row r="95">
          <cell r="A95" t="str">
            <v>X00646</v>
          </cell>
          <cell r="B95">
            <v>12717.12</v>
          </cell>
          <cell r="C95">
            <v>-5115.1000000000004</v>
          </cell>
          <cell r="D95">
            <v>0</v>
          </cell>
          <cell r="E95">
            <v>0</v>
          </cell>
          <cell r="F95">
            <v>2166.6999999999998</v>
          </cell>
          <cell r="G95">
            <v>0</v>
          </cell>
          <cell r="H95">
            <v>0</v>
          </cell>
        </row>
        <row r="96">
          <cell r="A96" t="str">
            <v>X00647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X00658</v>
          </cell>
          <cell r="B97">
            <v>5149.7</v>
          </cell>
          <cell r="C97">
            <v>5005.5600000000004</v>
          </cell>
          <cell r="D97">
            <v>0</v>
          </cell>
          <cell r="E97">
            <v>0</v>
          </cell>
          <cell r="F97">
            <v>722.68</v>
          </cell>
          <cell r="G97">
            <v>0</v>
          </cell>
          <cell r="H97">
            <v>0</v>
          </cell>
        </row>
        <row r="98">
          <cell r="A98" t="str">
            <v>X00663</v>
          </cell>
          <cell r="B98">
            <v>874.14</v>
          </cell>
          <cell r="C98">
            <v>765.31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X00667</v>
          </cell>
          <cell r="B99">
            <v>0</v>
          </cell>
          <cell r="C99">
            <v>470.4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X00668</v>
          </cell>
          <cell r="B100">
            <v>0</v>
          </cell>
          <cell r="C100">
            <v>489.6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X00669</v>
          </cell>
          <cell r="B101">
            <v>0</v>
          </cell>
          <cell r="C101">
            <v>5168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X00674</v>
          </cell>
          <cell r="B102">
            <v>-5529.6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X00687</v>
          </cell>
          <cell r="B103">
            <v>0</v>
          </cell>
          <cell r="C103">
            <v>20.62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X00688</v>
          </cell>
          <cell r="B104">
            <v>0</v>
          </cell>
          <cell r="C104">
            <v>2415.8200000000002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X00694</v>
          </cell>
          <cell r="B105">
            <v>1119.5</v>
          </cell>
          <cell r="C105">
            <v>1640.5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X00695</v>
          </cell>
          <cell r="B106">
            <v>428.5</v>
          </cell>
          <cell r="C106">
            <v>387.5</v>
          </cell>
          <cell r="D106">
            <v>0</v>
          </cell>
          <cell r="E106">
            <v>0</v>
          </cell>
          <cell r="F106">
            <v>72</v>
          </cell>
          <cell r="G106">
            <v>0</v>
          </cell>
          <cell r="H106">
            <v>0</v>
          </cell>
        </row>
        <row r="107">
          <cell r="A107" t="str">
            <v>X00696</v>
          </cell>
          <cell r="B107">
            <v>0</v>
          </cell>
          <cell r="C107">
            <v>0.33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X00697</v>
          </cell>
          <cell r="B108">
            <v>19477.03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X00700</v>
          </cell>
          <cell r="B109">
            <v>207.2</v>
          </cell>
          <cell r="C109">
            <v>198.04</v>
          </cell>
          <cell r="D109">
            <v>0</v>
          </cell>
          <cell r="E109">
            <v>0</v>
          </cell>
          <cell r="F109">
            <v>39.799999999999997</v>
          </cell>
          <cell r="G109">
            <v>0</v>
          </cell>
          <cell r="H109">
            <v>0</v>
          </cell>
        </row>
        <row r="110">
          <cell r="A110" t="str">
            <v>X00701</v>
          </cell>
          <cell r="B110">
            <v>0</v>
          </cell>
          <cell r="C110">
            <v>5303.92</v>
          </cell>
          <cell r="D110">
            <v>0</v>
          </cell>
          <cell r="E110">
            <v>0</v>
          </cell>
          <cell r="F110">
            <v>474</v>
          </cell>
          <cell r="G110">
            <v>0</v>
          </cell>
          <cell r="H110">
            <v>0</v>
          </cell>
        </row>
        <row r="111">
          <cell r="A111" t="str">
            <v>X00702</v>
          </cell>
          <cell r="B111">
            <v>0</v>
          </cell>
          <cell r="C111">
            <v>5165.92</v>
          </cell>
          <cell r="D111">
            <v>0</v>
          </cell>
          <cell r="E111">
            <v>0</v>
          </cell>
          <cell r="F111">
            <v>336</v>
          </cell>
          <cell r="G111">
            <v>0</v>
          </cell>
          <cell r="H111">
            <v>0</v>
          </cell>
        </row>
        <row r="112">
          <cell r="A112" t="str">
            <v>X00703</v>
          </cell>
          <cell r="B112">
            <v>-5726.01</v>
          </cell>
          <cell r="C112">
            <v>2442.15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X00704</v>
          </cell>
          <cell r="B113">
            <v>-15409.32</v>
          </cell>
          <cell r="C113">
            <v>5267.27</v>
          </cell>
          <cell r="D113">
            <v>0</v>
          </cell>
          <cell r="E113">
            <v>0</v>
          </cell>
          <cell r="F113">
            <v>207.36</v>
          </cell>
          <cell r="G113">
            <v>0</v>
          </cell>
          <cell r="H113">
            <v>0</v>
          </cell>
        </row>
        <row r="114">
          <cell r="A114" t="str">
            <v>X00705</v>
          </cell>
          <cell r="B114">
            <v>144</v>
          </cell>
          <cell r="C114">
            <v>78.25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X00706</v>
          </cell>
          <cell r="B115">
            <v>702</v>
          </cell>
          <cell r="C115">
            <v>699.25</v>
          </cell>
          <cell r="D115">
            <v>0</v>
          </cell>
          <cell r="E115">
            <v>0</v>
          </cell>
          <cell r="F115">
            <v>180</v>
          </cell>
          <cell r="G115">
            <v>0</v>
          </cell>
          <cell r="H115">
            <v>0</v>
          </cell>
        </row>
        <row r="116">
          <cell r="A116" t="str">
            <v>X00707</v>
          </cell>
          <cell r="B116">
            <v>4.8499999999999996</v>
          </cell>
          <cell r="C116">
            <v>823.53</v>
          </cell>
          <cell r="D116">
            <v>0</v>
          </cell>
          <cell r="E116">
            <v>0</v>
          </cell>
          <cell r="F116">
            <v>812.76</v>
          </cell>
          <cell r="G116">
            <v>0</v>
          </cell>
          <cell r="H116">
            <v>0</v>
          </cell>
        </row>
        <row r="117">
          <cell r="A117" t="str">
            <v>X00708</v>
          </cell>
          <cell r="B117">
            <v>868.73</v>
          </cell>
          <cell r="C117">
            <v>-857.48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X00712</v>
          </cell>
          <cell r="B118">
            <v>725.75</v>
          </cell>
          <cell r="C118">
            <v>361.71</v>
          </cell>
          <cell r="D118">
            <v>0</v>
          </cell>
          <cell r="E118">
            <v>0</v>
          </cell>
          <cell r="F118">
            <v>314.58999999999997</v>
          </cell>
          <cell r="G118">
            <v>0</v>
          </cell>
          <cell r="H118">
            <v>0</v>
          </cell>
        </row>
        <row r="119">
          <cell r="A119" t="str">
            <v>X00718</v>
          </cell>
          <cell r="B119">
            <v>1918.8</v>
          </cell>
          <cell r="C119">
            <v>-1889.4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X00720</v>
          </cell>
          <cell r="B120">
            <v>0</v>
          </cell>
          <cell r="C120">
            <v>224.53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X00721</v>
          </cell>
          <cell r="B121">
            <v>0</v>
          </cell>
          <cell r="C121">
            <v>-1.47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X00750</v>
          </cell>
          <cell r="B122">
            <v>859.2</v>
          </cell>
          <cell r="C122">
            <v>7353.57</v>
          </cell>
          <cell r="D122">
            <v>0</v>
          </cell>
          <cell r="E122">
            <v>0</v>
          </cell>
          <cell r="F122">
            <v>158.4</v>
          </cell>
          <cell r="G122">
            <v>0</v>
          </cell>
          <cell r="H122">
            <v>0</v>
          </cell>
        </row>
        <row r="123">
          <cell r="A123" t="str">
            <v>X00751</v>
          </cell>
          <cell r="B123">
            <v>0</v>
          </cell>
          <cell r="C123">
            <v>2211.5100000000002</v>
          </cell>
          <cell r="D123">
            <v>0</v>
          </cell>
          <cell r="E123">
            <v>0</v>
          </cell>
          <cell r="F123">
            <v>48</v>
          </cell>
          <cell r="G123">
            <v>0</v>
          </cell>
          <cell r="H123">
            <v>0</v>
          </cell>
        </row>
        <row r="124">
          <cell r="A124" t="str">
            <v>X00754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X00756</v>
          </cell>
          <cell r="B125">
            <v>0</v>
          </cell>
          <cell r="C125">
            <v>806.74</v>
          </cell>
          <cell r="D125">
            <v>0</v>
          </cell>
          <cell r="E125">
            <v>0</v>
          </cell>
          <cell r="F125">
            <v>398.4</v>
          </cell>
          <cell r="G125">
            <v>0</v>
          </cell>
          <cell r="H125">
            <v>0</v>
          </cell>
        </row>
        <row r="126">
          <cell r="A126" t="str">
            <v>X00757</v>
          </cell>
          <cell r="B126">
            <v>0</v>
          </cell>
          <cell r="C126">
            <v>3705.94</v>
          </cell>
          <cell r="D126">
            <v>0</v>
          </cell>
          <cell r="E126">
            <v>0</v>
          </cell>
          <cell r="F126">
            <v>76.8</v>
          </cell>
          <cell r="G126">
            <v>0</v>
          </cell>
          <cell r="H126">
            <v>0</v>
          </cell>
        </row>
        <row r="127">
          <cell r="A127" t="str">
            <v>X00769</v>
          </cell>
          <cell r="B127">
            <v>20.48</v>
          </cell>
          <cell r="C127">
            <v>1935.2</v>
          </cell>
          <cell r="D127">
            <v>0</v>
          </cell>
          <cell r="E127">
            <v>0</v>
          </cell>
          <cell r="F127">
            <v>149.34</v>
          </cell>
          <cell r="G127">
            <v>0</v>
          </cell>
          <cell r="H127">
            <v>0</v>
          </cell>
        </row>
        <row r="128">
          <cell r="A128" t="str">
            <v>X00780</v>
          </cell>
          <cell r="B128">
            <v>1360.48</v>
          </cell>
          <cell r="C128">
            <v>12194.18</v>
          </cell>
          <cell r="D128">
            <v>0</v>
          </cell>
          <cell r="E128">
            <v>174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X00781</v>
          </cell>
          <cell r="B129">
            <v>10.48</v>
          </cell>
          <cell r="C129">
            <v>9968.18</v>
          </cell>
          <cell r="D129">
            <v>0</v>
          </cell>
          <cell r="E129">
            <v>168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X00791</v>
          </cell>
          <cell r="B130">
            <v>436.21</v>
          </cell>
          <cell r="C130">
            <v>-146.06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X00792</v>
          </cell>
          <cell r="B131">
            <v>78.02</v>
          </cell>
          <cell r="C131">
            <v>270.07</v>
          </cell>
          <cell r="D131">
            <v>0</v>
          </cell>
          <cell r="E131">
            <v>78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X00793</v>
          </cell>
          <cell r="B132">
            <v>948.02</v>
          </cell>
          <cell r="C132">
            <v>-107.93</v>
          </cell>
          <cell r="D132">
            <v>0</v>
          </cell>
          <cell r="E132">
            <v>72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X00810</v>
          </cell>
          <cell r="B133">
            <v>0</v>
          </cell>
          <cell r="C133">
            <v>50.33</v>
          </cell>
          <cell r="D133">
            <v>0</v>
          </cell>
          <cell r="E133">
            <v>0</v>
          </cell>
          <cell r="F133">
            <v>4.8</v>
          </cell>
          <cell r="G133">
            <v>0</v>
          </cell>
          <cell r="H133">
            <v>0</v>
          </cell>
        </row>
        <row r="134">
          <cell r="A134" t="str">
            <v>X00811</v>
          </cell>
          <cell r="B134">
            <v>0</v>
          </cell>
          <cell r="C134">
            <v>93.72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X00812</v>
          </cell>
          <cell r="B135">
            <v>0</v>
          </cell>
          <cell r="C135">
            <v>280.88</v>
          </cell>
          <cell r="D135">
            <v>0</v>
          </cell>
          <cell r="E135">
            <v>0</v>
          </cell>
          <cell r="F135">
            <v>4.8</v>
          </cell>
          <cell r="G135">
            <v>0</v>
          </cell>
          <cell r="H135">
            <v>0</v>
          </cell>
        </row>
        <row r="136">
          <cell r="A136" t="str">
            <v>X00814</v>
          </cell>
          <cell r="B136">
            <v>0</v>
          </cell>
          <cell r="C136">
            <v>-0.61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X00815</v>
          </cell>
          <cell r="B137">
            <v>0</v>
          </cell>
          <cell r="C137">
            <v>11.99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X00816</v>
          </cell>
          <cell r="B138">
            <v>0</v>
          </cell>
          <cell r="C138">
            <v>424.19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X00823</v>
          </cell>
          <cell r="B139">
            <v>895.3</v>
          </cell>
          <cell r="C139">
            <v>-886.4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X00824</v>
          </cell>
          <cell r="B140">
            <v>1958.4</v>
          </cell>
          <cell r="C140">
            <v>-1938.58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X00825</v>
          </cell>
          <cell r="B141">
            <v>3225.6</v>
          </cell>
          <cell r="C141">
            <v>-2866.63</v>
          </cell>
          <cell r="D141">
            <v>0</v>
          </cell>
          <cell r="E141">
            <v>0</v>
          </cell>
          <cell r="F141">
            <v>19.2</v>
          </cell>
          <cell r="G141">
            <v>0</v>
          </cell>
          <cell r="H141">
            <v>0</v>
          </cell>
        </row>
        <row r="142">
          <cell r="A142" t="str">
            <v>X00833</v>
          </cell>
          <cell r="B142">
            <v>933.89</v>
          </cell>
          <cell r="C142">
            <v>666.07</v>
          </cell>
          <cell r="D142">
            <v>0</v>
          </cell>
          <cell r="E142">
            <v>0</v>
          </cell>
          <cell r="F142">
            <v>550.79999999999995</v>
          </cell>
          <cell r="G142">
            <v>0</v>
          </cell>
          <cell r="H142">
            <v>0</v>
          </cell>
        </row>
        <row r="143">
          <cell r="A143" t="str">
            <v>X00904</v>
          </cell>
          <cell r="B143">
            <v>0</v>
          </cell>
          <cell r="C143">
            <v>0.04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X00905</v>
          </cell>
          <cell r="B144">
            <v>0</v>
          </cell>
          <cell r="C144">
            <v>1418.94</v>
          </cell>
          <cell r="D144">
            <v>0</v>
          </cell>
          <cell r="E144">
            <v>0</v>
          </cell>
          <cell r="F144">
            <v>122.1</v>
          </cell>
          <cell r="G144">
            <v>0</v>
          </cell>
          <cell r="H144">
            <v>0</v>
          </cell>
        </row>
        <row r="145">
          <cell r="A145" t="str">
            <v>X00906</v>
          </cell>
          <cell r="B145">
            <v>0</v>
          </cell>
          <cell r="C145">
            <v>763.48</v>
          </cell>
          <cell r="D145">
            <v>0</v>
          </cell>
          <cell r="E145">
            <v>0</v>
          </cell>
          <cell r="F145">
            <v>114.06</v>
          </cell>
          <cell r="G145">
            <v>0</v>
          </cell>
          <cell r="H145">
            <v>0</v>
          </cell>
        </row>
        <row r="146">
          <cell r="A146" t="str">
            <v>X00907</v>
          </cell>
          <cell r="B146">
            <v>0</v>
          </cell>
          <cell r="C146">
            <v>883.48</v>
          </cell>
          <cell r="D146">
            <v>0</v>
          </cell>
          <cell r="E146">
            <v>0</v>
          </cell>
          <cell r="F146">
            <v>234.06</v>
          </cell>
          <cell r="G146">
            <v>0</v>
          </cell>
          <cell r="H146">
            <v>0</v>
          </cell>
        </row>
        <row r="147">
          <cell r="A147" t="str">
            <v>X00908</v>
          </cell>
          <cell r="B147">
            <v>0</v>
          </cell>
          <cell r="C147">
            <v>857.39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X00909</v>
          </cell>
          <cell r="B148">
            <v>0</v>
          </cell>
          <cell r="C148">
            <v>2.39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X00910</v>
          </cell>
          <cell r="B149">
            <v>0</v>
          </cell>
          <cell r="C149">
            <v>841.18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X00911</v>
          </cell>
          <cell r="B150">
            <v>0</v>
          </cell>
          <cell r="C150">
            <v>107.99</v>
          </cell>
          <cell r="D150">
            <v>0</v>
          </cell>
          <cell r="E150">
            <v>0</v>
          </cell>
          <cell r="F150">
            <v>108</v>
          </cell>
          <cell r="G150">
            <v>0</v>
          </cell>
          <cell r="H150">
            <v>0</v>
          </cell>
        </row>
        <row r="151">
          <cell r="A151" t="str">
            <v>X00914</v>
          </cell>
          <cell r="B151">
            <v>1965.6</v>
          </cell>
          <cell r="C151">
            <v>-1932.6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X00915</v>
          </cell>
          <cell r="B152">
            <v>0</v>
          </cell>
          <cell r="C152">
            <v>144.26</v>
          </cell>
          <cell r="D152">
            <v>0</v>
          </cell>
          <cell r="E152">
            <v>0</v>
          </cell>
          <cell r="F152">
            <v>6</v>
          </cell>
          <cell r="G152">
            <v>0</v>
          </cell>
          <cell r="H152">
            <v>0</v>
          </cell>
        </row>
        <row r="153">
          <cell r="A153" t="str">
            <v>X00916</v>
          </cell>
          <cell r="B153">
            <v>0</v>
          </cell>
          <cell r="C153">
            <v>12.95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X00927</v>
          </cell>
          <cell r="B154">
            <v>0</v>
          </cell>
          <cell r="C154">
            <v>8.92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X00928</v>
          </cell>
          <cell r="B155">
            <v>2534.1</v>
          </cell>
          <cell r="C155">
            <v>793.09</v>
          </cell>
          <cell r="D155">
            <v>0</v>
          </cell>
          <cell r="E155">
            <v>0</v>
          </cell>
          <cell r="F155">
            <v>496.8</v>
          </cell>
          <cell r="G155">
            <v>0</v>
          </cell>
          <cell r="H155">
            <v>0</v>
          </cell>
        </row>
        <row r="156">
          <cell r="A156" t="str">
            <v>X00930</v>
          </cell>
          <cell r="B156">
            <v>0</v>
          </cell>
          <cell r="C156">
            <v>271.81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X00931</v>
          </cell>
          <cell r="B157">
            <v>0</v>
          </cell>
          <cell r="C157">
            <v>282.61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X00987</v>
          </cell>
          <cell r="B158">
            <v>1656.1</v>
          </cell>
          <cell r="C158">
            <v>1106.53</v>
          </cell>
          <cell r="D158">
            <v>0</v>
          </cell>
          <cell r="E158">
            <v>0</v>
          </cell>
          <cell r="F158">
            <v>127.26</v>
          </cell>
          <cell r="G158">
            <v>0</v>
          </cell>
          <cell r="H158">
            <v>0</v>
          </cell>
        </row>
        <row r="159">
          <cell r="A159" t="str">
            <v>X08263</v>
          </cell>
          <cell r="B159">
            <v>1392</v>
          </cell>
          <cell r="C159">
            <v>6902.37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X12161</v>
          </cell>
          <cell r="B160">
            <v>86.4</v>
          </cell>
          <cell r="C160">
            <v>2873.91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X93691</v>
          </cell>
          <cell r="B161">
            <v>3264</v>
          </cell>
          <cell r="C161">
            <v>8022.95</v>
          </cell>
          <cell r="D161">
            <v>0</v>
          </cell>
          <cell r="E161">
            <v>0</v>
          </cell>
          <cell r="F161">
            <v>19.2</v>
          </cell>
          <cell r="G161">
            <v>0</v>
          </cell>
          <cell r="H161">
            <v>0</v>
          </cell>
        </row>
        <row r="162">
          <cell r="A162" t="str">
            <v>X93830</v>
          </cell>
          <cell r="B162">
            <v>129.6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>
            <v>4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>
            <v>13</v>
          </cell>
          <cell r="B164">
            <v>1545.6</v>
          </cell>
          <cell r="C164">
            <v>3060.84</v>
          </cell>
          <cell r="D164">
            <v>0</v>
          </cell>
          <cell r="E164">
            <v>0</v>
          </cell>
          <cell r="F164">
            <v>0</v>
          </cell>
          <cell r="G164">
            <v>157.32</v>
          </cell>
          <cell r="H164">
            <v>0</v>
          </cell>
        </row>
        <row r="165">
          <cell r="A165">
            <v>24</v>
          </cell>
          <cell r="B165">
            <v>58756.800000000003</v>
          </cell>
          <cell r="C165">
            <v>223303.2</v>
          </cell>
          <cell r="D165">
            <v>0</v>
          </cell>
          <cell r="E165">
            <v>0</v>
          </cell>
          <cell r="F165">
            <v>7.2</v>
          </cell>
          <cell r="G165">
            <v>8856</v>
          </cell>
          <cell r="H165">
            <v>0</v>
          </cell>
        </row>
        <row r="166">
          <cell r="A166">
            <v>74</v>
          </cell>
          <cell r="B166">
            <v>29121.599999999999</v>
          </cell>
          <cell r="C166">
            <v>133963.20000000001</v>
          </cell>
          <cell r="D166">
            <v>0</v>
          </cell>
          <cell r="E166">
            <v>0</v>
          </cell>
          <cell r="F166">
            <v>336</v>
          </cell>
          <cell r="G166">
            <v>5985.6</v>
          </cell>
          <cell r="H166">
            <v>0</v>
          </cell>
        </row>
        <row r="167">
          <cell r="A167">
            <v>86</v>
          </cell>
          <cell r="B167">
            <v>2704.8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>
            <v>92</v>
          </cell>
          <cell r="B168">
            <v>7148.16</v>
          </cell>
          <cell r="C168">
            <v>19880.64</v>
          </cell>
          <cell r="D168">
            <v>0</v>
          </cell>
          <cell r="E168">
            <v>0</v>
          </cell>
          <cell r="F168">
            <v>0</v>
          </cell>
          <cell r="G168">
            <v>241.92</v>
          </cell>
          <cell r="H168">
            <v>0</v>
          </cell>
        </row>
        <row r="169">
          <cell r="A169">
            <v>95</v>
          </cell>
          <cell r="B169">
            <v>34422</v>
          </cell>
          <cell r="C169">
            <v>451680</v>
          </cell>
          <cell r="D169">
            <v>0</v>
          </cell>
          <cell r="E169">
            <v>0</v>
          </cell>
          <cell r="F169">
            <v>306</v>
          </cell>
          <cell r="G169">
            <v>13440</v>
          </cell>
          <cell r="H169">
            <v>22764</v>
          </cell>
        </row>
        <row r="170">
          <cell r="A170">
            <v>103</v>
          </cell>
          <cell r="B170">
            <v>29541.599999999999</v>
          </cell>
          <cell r="C170">
            <v>100526.39999999999</v>
          </cell>
          <cell r="D170">
            <v>0</v>
          </cell>
          <cell r="E170">
            <v>0</v>
          </cell>
          <cell r="F170">
            <v>0</v>
          </cell>
          <cell r="G170">
            <v>5596.8</v>
          </cell>
          <cell r="H170">
            <v>0</v>
          </cell>
        </row>
        <row r="171">
          <cell r="A171">
            <v>111</v>
          </cell>
          <cell r="B171">
            <v>24480</v>
          </cell>
          <cell r="C171">
            <v>53178</v>
          </cell>
          <cell r="D171">
            <v>0</v>
          </cell>
          <cell r="E171">
            <v>0</v>
          </cell>
          <cell r="F171">
            <v>0</v>
          </cell>
          <cell r="G171">
            <v>2688</v>
          </cell>
          <cell r="H171">
            <v>0</v>
          </cell>
        </row>
        <row r="172">
          <cell r="A172">
            <v>113</v>
          </cell>
          <cell r="B172">
            <v>0</v>
          </cell>
          <cell r="C172">
            <v>278</v>
          </cell>
          <cell r="D172">
            <v>0</v>
          </cell>
          <cell r="E172">
            <v>0</v>
          </cell>
          <cell r="F172">
            <v>278.04000000000002</v>
          </cell>
          <cell r="G172">
            <v>0</v>
          </cell>
          <cell r="H172">
            <v>0</v>
          </cell>
        </row>
        <row r="173">
          <cell r="A173">
            <v>121</v>
          </cell>
          <cell r="B173">
            <v>10122</v>
          </cell>
          <cell r="C173">
            <v>26844</v>
          </cell>
          <cell r="D173">
            <v>0</v>
          </cell>
          <cell r="E173">
            <v>0</v>
          </cell>
          <cell r="F173">
            <v>672</v>
          </cell>
          <cell r="G173">
            <v>810</v>
          </cell>
          <cell r="H173">
            <v>0</v>
          </cell>
        </row>
        <row r="174">
          <cell r="A174">
            <v>122</v>
          </cell>
          <cell r="B174">
            <v>0</v>
          </cell>
          <cell r="C174">
            <v>1002</v>
          </cell>
          <cell r="D174">
            <v>0</v>
          </cell>
          <cell r="E174">
            <v>0</v>
          </cell>
          <cell r="F174">
            <v>1002</v>
          </cell>
          <cell r="G174">
            <v>0</v>
          </cell>
          <cell r="H174">
            <v>0</v>
          </cell>
        </row>
        <row r="175">
          <cell r="A175">
            <v>124</v>
          </cell>
          <cell r="B175">
            <v>12810</v>
          </cell>
          <cell r="C175">
            <v>57234</v>
          </cell>
          <cell r="D175">
            <v>0</v>
          </cell>
          <cell r="E175">
            <v>0</v>
          </cell>
          <cell r="F175">
            <v>138</v>
          </cell>
          <cell r="G175">
            <v>2034</v>
          </cell>
          <cell r="H175">
            <v>0</v>
          </cell>
        </row>
        <row r="176">
          <cell r="A176">
            <v>148</v>
          </cell>
          <cell r="B176">
            <v>30216</v>
          </cell>
          <cell r="C176">
            <v>177594</v>
          </cell>
          <cell r="D176">
            <v>0</v>
          </cell>
          <cell r="E176">
            <v>0</v>
          </cell>
          <cell r="F176">
            <v>270</v>
          </cell>
          <cell r="G176">
            <v>25632</v>
          </cell>
          <cell r="H176">
            <v>0</v>
          </cell>
        </row>
        <row r="177">
          <cell r="A177">
            <v>160</v>
          </cell>
          <cell r="B177">
            <v>28458</v>
          </cell>
          <cell r="C177">
            <v>129276</v>
          </cell>
          <cell r="D177">
            <v>0</v>
          </cell>
          <cell r="E177">
            <v>216</v>
          </cell>
          <cell r="F177">
            <v>0</v>
          </cell>
          <cell r="G177">
            <v>6708</v>
          </cell>
          <cell r="H177">
            <v>0</v>
          </cell>
        </row>
        <row r="178">
          <cell r="A178">
            <v>161</v>
          </cell>
          <cell r="B178">
            <v>97926</v>
          </cell>
          <cell r="C178">
            <v>315588</v>
          </cell>
          <cell r="D178">
            <v>0</v>
          </cell>
          <cell r="E178">
            <v>444</v>
          </cell>
          <cell r="F178">
            <v>114</v>
          </cell>
          <cell r="G178">
            <v>23016</v>
          </cell>
          <cell r="H178">
            <v>0</v>
          </cell>
        </row>
        <row r="179">
          <cell r="A179">
            <v>163</v>
          </cell>
          <cell r="B179">
            <v>31038</v>
          </cell>
          <cell r="C179">
            <v>171594</v>
          </cell>
          <cell r="D179">
            <v>0</v>
          </cell>
          <cell r="E179">
            <v>252</v>
          </cell>
          <cell r="F179">
            <v>6</v>
          </cell>
          <cell r="G179">
            <v>7698</v>
          </cell>
          <cell r="H179">
            <v>648</v>
          </cell>
        </row>
        <row r="180">
          <cell r="A180">
            <v>165</v>
          </cell>
          <cell r="B180">
            <v>82218</v>
          </cell>
          <cell r="C180">
            <v>299838</v>
          </cell>
          <cell r="D180">
            <v>0</v>
          </cell>
          <cell r="E180">
            <v>726</v>
          </cell>
          <cell r="F180">
            <v>2424</v>
          </cell>
          <cell r="G180">
            <v>18300</v>
          </cell>
          <cell r="H180">
            <v>0</v>
          </cell>
        </row>
        <row r="181">
          <cell r="A181">
            <v>170</v>
          </cell>
          <cell r="B181">
            <v>21349.439999999999</v>
          </cell>
          <cell r="C181">
            <v>48182.400000000001</v>
          </cell>
          <cell r="D181">
            <v>0</v>
          </cell>
          <cell r="E181">
            <v>0</v>
          </cell>
          <cell r="F181">
            <v>0</v>
          </cell>
          <cell r="G181">
            <v>2707.2</v>
          </cell>
          <cell r="H181">
            <v>0</v>
          </cell>
        </row>
        <row r="182">
          <cell r="A182">
            <v>174</v>
          </cell>
          <cell r="B182">
            <v>24192</v>
          </cell>
          <cell r="C182">
            <v>83076</v>
          </cell>
          <cell r="D182">
            <v>0</v>
          </cell>
          <cell r="E182">
            <v>0</v>
          </cell>
          <cell r="F182">
            <v>42</v>
          </cell>
          <cell r="G182">
            <v>3060</v>
          </cell>
          <cell r="H182">
            <v>0</v>
          </cell>
        </row>
        <row r="183">
          <cell r="A183">
            <v>175</v>
          </cell>
          <cell r="B183">
            <v>14826</v>
          </cell>
          <cell r="C183">
            <v>150594</v>
          </cell>
          <cell r="D183">
            <v>0</v>
          </cell>
          <cell r="E183">
            <v>0</v>
          </cell>
          <cell r="F183">
            <v>30</v>
          </cell>
          <cell r="G183">
            <v>8004</v>
          </cell>
          <cell r="H183">
            <v>2592</v>
          </cell>
        </row>
        <row r="184">
          <cell r="A184">
            <v>176</v>
          </cell>
          <cell r="B184">
            <v>11601.6</v>
          </cell>
          <cell r="C184">
            <v>52675.199999999997</v>
          </cell>
          <cell r="D184">
            <v>0</v>
          </cell>
          <cell r="E184">
            <v>0</v>
          </cell>
          <cell r="F184">
            <v>0</v>
          </cell>
          <cell r="G184">
            <v>2918.4</v>
          </cell>
          <cell r="H184">
            <v>1555.2</v>
          </cell>
        </row>
        <row r="185">
          <cell r="A185">
            <v>179</v>
          </cell>
          <cell r="B185">
            <v>4776</v>
          </cell>
          <cell r="C185">
            <v>30534</v>
          </cell>
          <cell r="D185">
            <v>0</v>
          </cell>
          <cell r="E185">
            <v>0</v>
          </cell>
          <cell r="F185">
            <v>6</v>
          </cell>
          <cell r="G185">
            <v>1788</v>
          </cell>
          <cell r="H185">
            <v>972</v>
          </cell>
        </row>
        <row r="186">
          <cell r="A186">
            <v>191</v>
          </cell>
          <cell r="B186">
            <v>10278</v>
          </cell>
          <cell r="C186">
            <v>64356</v>
          </cell>
          <cell r="D186">
            <v>0</v>
          </cell>
          <cell r="E186">
            <v>0</v>
          </cell>
          <cell r="F186">
            <v>0</v>
          </cell>
          <cell r="G186">
            <v>30</v>
          </cell>
          <cell r="H186">
            <v>0</v>
          </cell>
        </row>
        <row r="187">
          <cell r="A187">
            <v>199</v>
          </cell>
          <cell r="B187">
            <v>62259</v>
          </cell>
          <cell r="C187">
            <v>115683</v>
          </cell>
          <cell r="D187">
            <v>0</v>
          </cell>
          <cell r="E187">
            <v>0</v>
          </cell>
          <cell r="F187">
            <v>3</v>
          </cell>
          <cell r="G187">
            <v>8049</v>
          </cell>
          <cell r="H187">
            <v>0</v>
          </cell>
        </row>
        <row r="188">
          <cell r="A188">
            <v>201</v>
          </cell>
          <cell r="B188">
            <v>43005</v>
          </cell>
          <cell r="C188">
            <v>143520</v>
          </cell>
          <cell r="D188">
            <v>0</v>
          </cell>
          <cell r="E188">
            <v>0</v>
          </cell>
          <cell r="F188">
            <v>0</v>
          </cell>
          <cell r="G188">
            <v>7035</v>
          </cell>
          <cell r="H188">
            <v>18114</v>
          </cell>
        </row>
        <row r="189">
          <cell r="A189">
            <v>202</v>
          </cell>
          <cell r="B189">
            <v>18240</v>
          </cell>
          <cell r="C189">
            <v>86764.800000000003</v>
          </cell>
          <cell r="D189">
            <v>0</v>
          </cell>
          <cell r="E189">
            <v>0</v>
          </cell>
          <cell r="F189">
            <v>24</v>
          </cell>
          <cell r="G189">
            <v>5582.4</v>
          </cell>
          <cell r="H189">
            <v>3110.4</v>
          </cell>
        </row>
        <row r="190">
          <cell r="A190">
            <v>270</v>
          </cell>
          <cell r="B190">
            <v>23793.96</v>
          </cell>
          <cell r="C190">
            <v>116383.67999999999</v>
          </cell>
          <cell r="D190">
            <v>0</v>
          </cell>
          <cell r="E190">
            <v>0</v>
          </cell>
          <cell r="F190">
            <v>794.88</v>
          </cell>
          <cell r="G190">
            <v>5001.12</v>
          </cell>
          <cell r="H190">
            <v>0</v>
          </cell>
        </row>
        <row r="191">
          <cell r="A191">
            <v>279</v>
          </cell>
          <cell r="B191">
            <v>14992.2</v>
          </cell>
          <cell r="C191">
            <v>67111.199999999997</v>
          </cell>
          <cell r="D191">
            <v>0</v>
          </cell>
          <cell r="E191">
            <v>0</v>
          </cell>
          <cell r="F191">
            <v>115.2</v>
          </cell>
          <cell r="G191">
            <v>102.6</v>
          </cell>
          <cell r="H191">
            <v>0</v>
          </cell>
        </row>
        <row r="192">
          <cell r="A192">
            <v>281</v>
          </cell>
          <cell r="B192">
            <v>2889.6</v>
          </cell>
          <cell r="C192">
            <v>17764.8</v>
          </cell>
          <cell r="D192">
            <v>0</v>
          </cell>
          <cell r="E192">
            <v>0</v>
          </cell>
          <cell r="F192">
            <v>225.6</v>
          </cell>
          <cell r="G192">
            <v>1099.2</v>
          </cell>
          <cell r="H192">
            <v>0</v>
          </cell>
        </row>
        <row r="193">
          <cell r="A193">
            <v>302</v>
          </cell>
          <cell r="B193">
            <v>21006</v>
          </cell>
          <cell r="C193">
            <v>121586.4</v>
          </cell>
          <cell r="D193">
            <v>0</v>
          </cell>
          <cell r="E193">
            <v>0</v>
          </cell>
          <cell r="F193">
            <v>403.2</v>
          </cell>
          <cell r="G193">
            <v>230.4</v>
          </cell>
          <cell r="H193">
            <v>0</v>
          </cell>
        </row>
        <row r="194">
          <cell r="A194">
            <v>307</v>
          </cell>
          <cell r="B194">
            <v>0</v>
          </cell>
          <cell r="C194">
            <v>8757.6</v>
          </cell>
          <cell r="D194">
            <v>0</v>
          </cell>
          <cell r="E194">
            <v>0</v>
          </cell>
          <cell r="F194">
            <v>67.2</v>
          </cell>
          <cell r="G194">
            <v>0</v>
          </cell>
          <cell r="H194">
            <v>0</v>
          </cell>
        </row>
        <row r="195">
          <cell r="A195">
            <v>345</v>
          </cell>
          <cell r="B195">
            <v>26812.799999999999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1382.4</v>
          </cell>
          <cell r="H195">
            <v>0</v>
          </cell>
        </row>
        <row r="196">
          <cell r="A196">
            <v>366</v>
          </cell>
          <cell r="B196">
            <v>33282</v>
          </cell>
          <cell r="C196">
            <v>62148</v>
          </cell>
          <cell r="D196">
            <v>0</v>
          </cell>
          <cell r="E196">
            <v>0</v>
          </cell>
          <cell r="F196">
            <v>672</v>
          </cell>
          <cell r="G196">
            <v>1548</v>
          </cell>
          <cell r="H196">
            <v>0</v>
          </cell>
        </row>
        <row r="197">
          <cell r="A197">
            <v>377</v>
          </cell>
          <cell r="B197">
            <v>6618</v>
          </cell>
          <cell r="C197">
            <v>25380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>
            <v>384</v>
          </cell>
          <cell r="B198">
            <v>53250</v>
          </cell>
          <cell r="C198">
            <v>223932</v>
          </cell>
          <cell r="D198">
            <v>0</v>
          </cell>
          <cell r="E198">
            <v>0</v>
          </cell>
          <cell r="F198">
            <v>24</v>
          </cell>
          <cell r="G198">
            <v>3960</v>
          </cell>
          <cell r="H198">
            <v>0</v>
          </cell>
        </row>
        <row r="199">
          <cell r="A199">
            <v>385</v>
          </cell>
          <cell r="B199">
            <v>5754</v>
          </cell>
          <cell r="C199">
            <v>21936</v>
          </cell>
          <cell r="D199">
            <v>0</v>
          </cell>
          <cell r="E199">
            <v>0</v>
          </cell>
          <cell r="F199">
            <v>0</v>
          </cell>
          <cell r="G199">
            <v>1074</v>
          </cell>
          <cell r="H199">
            <v>0</v>
          </cell>
        </row>
        <row r="200">
          <cell r="A200">
            <v>390</v>
          </cell>
          <cell r="B200">
            <v>28152</v>
          </cell>
          <cell r="C200">
            <v>95970</v>
          </cell>
          <cell r="D200">
            <v>0</v>
          </cell>
          <cell r="E200">
            <v>0</v>
          </cell>
          <cell r="F200">
            <v>0</v>
          </cell>
          <cell r="G200">
            <v>4884</v>
          </cell>
          <cell r="H200">
            <v>0</v>
          </cell>
        </row>
        <row r="201">
          <cell r="A201">
            <v>391</v>
          </cell>
          <cell r="B201">
            <v>16674</v>
          </cell>
          <cell r="C201">
            <v>56592</v>
          </cell>
          <cell r="D201">
            <v>0</v>
          </cell>
          <cell r="E201">
            <v>0</v>
          </cell>
          <cell r="F201">
            <v>6</v>
          </cell>
          <cell r="G201">
            <v>2358</v>
          </cell>
          <cell r="H201">
            <v>0</v>
          </cell>
        </row>
        <row r="202">
          <cell r="A202">
            <v>400</v>
          </cell>
          <cell r="B202">
            <v>9864</v>
          </cell>
          <cell r="C202">
            <v>57048</v>
          </cell>
          <cell r="D202">
            <v>0</v>
          </cell>
          <cell r="E202">
            <v>0</v>
          </cell>
          <cell r="F202">
            <v>24</v>
          </cell>
          <cell r="G202">
            <v>1986</v>
          </cell>
          <cell r="H202">
            <v>0</v>
          </cell>
        </row>
        <row r="203">
          <cell r="A203">
            <v>403</v>
          </cell>
          <cell r="B203">
            <v>102336</v>
          </cell>
          <cell r="C203">
            <v>477270</v>
          </cell>
          <cell r="D203">
            <v>0</v>
          </cell>
          <cell r="E203">
            <v>600</v>
          </cell>
          <cell r="F203">
            <v>3324</v>
          </cell>
          <cell r="G203">
            <v>24696</v>
          </cell>
          <cell r="H203">
            <v>0</v>
          </cell>
        </row>
        <row r="204">
          <cell r="A204">
            <v>406</v>
          </cell>
          <cell r="B204">
            <v>8343</v>
          </cell>
          <cell r="C204">
            <v>32952</v>
          </cell>
          <cell r="D204">
            <v>0</v>
          </cell>
          <cell r="E204">
            <v>0</v>
          </cell>
          <cell r="F204">
            <v>0</v>
          </cell>
          <cell r="G204">
            <v>1527</v>
          </cell>
          <cell r="H204">
            <v>0</v>
          </cell>
        </row>
        <row r="205">
          <cell r="A205">
            <v>408</v>
          </cell>
          <cell r="B205">
            <v>26760</v>
          </cell>
          <cell r="C205">
            <v>80544</v>
          </cell>
          <cell r="D205">
            <v>0</v>
          </cell>
          <cell r="E205">
            <v>0</v>
          </cell>
          <cell r="F205">
            <v>18</v>
          </cell>
          <cell r="G205">
            <v>4146</v>
          </cell>
          <cell r="H205">
            <v>4536</v>
          </cell>
        </row>
        <row r="206">
          <cell r="A206">
            <v>409</v>
          </cell>
          <cell r="B206">
            <v>26100</v>
          </cell>
          <cell r="C206">
            <v>95652</v>
          </cell>
          <cell r="D206">
            <v>0</v>
          </cell>
          <cell r="E206">
            <v>0</v>
          </cell>
          <cell r="F206">
            <v>0</v>
          </cell>
          <cell r="G206">
            <v>2286</v>
          </cell>
          <cell r="H206">
            <v>0</v>
          </cell>
        </row>
        <row r="207">
          <cell r="A207">
            <v>414</v>
          </cell>
          <cell r="B207">
            <v>6168</v>
          </cell>
          <cell r="C207">
            <v>30126</v>
          </cell>
          <cell r="D207">
            <v>0</v>
          </cell>
          <cell r="E207">
            <v>0</v>
          </cell>
          <cell r="F207">
            <v>6</v>
          </cell>
          <cell r="G207">
            <v>642</v>
          </cell>
          <cell r="H207">
            <v>0</v>
          </cell>
        </row>
        <row r="208">
          <cell r="A208">
            <v>416</v>
          </cell>
          <cell r="B208">
            <v>12804</v>
          </cell>
          <cell r="C208">
            <v>33216</v>
          </cell>
          <cell r="D208">
            <v>0</v>
          </cell>
          <cell r="E208">
            <v>0</v>
          </cell>
          <cell r="F208">
            <v>18</v>
          </cell>
          <cell r="G208">
            <v>0</v>
          </cell>
          <cell r="H208">
            <v>648</v>
          </cell>
        </row>
        <row r="209">
          <cell r="A209">
            <v>417</v>
          </cell>
          <cell r="B209">
            <v>33720</v>
          </cell>
          <cell r="C209">
            <v>110388</v>
          </cell>
          <cell r="D209">
            <v>0</v>
          </cell>
          <cell r="E209">
            <v>150</v>
          </cell>
          <cell r="F209">
            <v>0</v>
          </cell>
          <cell r="G209">
            <v>540</v>
          </cell>
          <cell r="H209">
            <v>0</v>
          </cell>
        </row>
        <row r="210">
          <cell r="A210">
            <v>422</v>
          </cell>
          <cell r="B210">
            <v>19257</v>
          </cell>
          <cell r="C210">
            <v>77229</v>
          </cell>
          <cell r="D210">
            <v>0</v>
          </cell>
          <cell r="E210">
            <v>0</v>
          </cell>
          <cell r="F210">
            <v>0</v>
          </cell>
          <cell r="G210">
            <v>2241</v>
          </cell>
          <cell r="H210">
            <v>621</v>
          </cell>
        </row>
        <row r="211">
          <cell r="A211">
            <v>425</v>
          </cell>
          <cell r="B211">
            <v>107754</v>
          </cell>
          <cell r="C211">
            <v>358158</v>
          </cell>
          <cell r="D211">
            <v>0</v>
          </cell>
          <cell r="E211">
            <v>642</v>
          </cell>
          <cell r="F211">
            <v>0</v>
          </cell>
          <cell r="G211">
            <v>18030</v>
          </cell>
          <cell r="H211">
            <v>1296</v>
          </cell>
        </row>
        <row r="212">
          <cell r="A212">
            <v>429</v>
          </cell>
          <cell r="B212">
            <v>1392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>
            <v>449</v>
          </cell>
          <cell r="B213">
            <v>24222</v>
          </cell>
          <cell r="C213">
            <v>62508</v>
          </cell>
          <cell r="D213">
            <v>0</v>
          </cell>
          <cell r="E213">
            <v>0</v>
          </cell>
          <cell r="F213">
            <v>6</v>
          </cell>
          <cell r="G213">
            <v>1248</v>
          </cell>
          <cell r="H213">
            <v>0</v>
          </cell>
        </row>
        <row r="214">
          <cell r="A214">
            <v>451</v>
          </cell>
          <cell r="B214">
            <v>648</v>
          </cell>
          <cell r="C214">
            <v>2592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>
            <v>459</v>
          </cell>
          <cell r="B215">
            <v>7255.68</v>
          </cell>
          <cell r="C215">
            <v>20787.84</v>
          </cell>
          <cell r="D215">
            <v>0</v>
          </cell>
          <cell r="E215">
            <v>0</v>
          </cell>
          <cell r="F215">
            <v>0</v>
          </cell>
          <cell r="G215">
            <v>785.28</v>
          </cell>
          <cell r="H215">
            <v>1451.52</v>
          </cell>
        </row>
        <row r="216">
          <cell r="A216">
            <v>464</v>
          </cell>
          <cell r="B216">
            <v>12355.2</v>
          </cell>
          <cell r="C216">
            <v>28149.119999999999</v>
          </cell>
          <cell r="D216">
            <v>0</v>
          </cell>
          <cell r="E216">
            <v>0</v>
          </cell>
          <cell r="F216">
            <v>0</v>
          </cell>
          <cell r="G216">
            <v>374.4</v>
          </cell>
          <cell r="H216">
            <v>0</v>
          </cell>
        </row>
        <row r="217">
          <cell r="A217">
            <v>466</v>
          </cell>
          <cell r="B217">
            <v>15288</v>
          </cell>
          <cell r="C217">
            <v>108678</v>
          </cell>
          <cell r="D217">
            <v>0</v>
          </cell>
          <cell r="E217">
            <v>234</v>
          </cell>
          <cell r="F217">
            <v>390</v>
          </cell>
          <cell r="G217">
            <v>810</v>
          </cell>
          <cell r="H217">
            <v>0</v>
          </cell>
        </row>
        <row r="218">
          <cell r="A218">
            <v>529</v>
          </cell>
          <cell r="B218">
            <v>35328</v>
          </cell>
          <cell r="C218">
            <v>160452</v>
          </cell>
          <cell r="D218">
            <v>0</v>
          </cell>
          <cell r="E218">
            <v>48</v>
          </cell>
          <cell r="F218">
            <v>24</v>
          </cell>
          <cell r="G218">
            <v>1764</v>
          </cell>
          <cell r="H218">
            <v>0</v>
          </cell>
        </row>
        <row r="219">
          <cell r="A219">
            <v>538</v>
          </cell>
          <cell r="B219">
            <v>34223.4</v>
          </cell>
          <cell r="C219">
            <v>86322.6</v>
          </cell>
          <cell r="D219">
            <v>0</v>
          </cell>
          <cell r="E219">
            <v>0</v>
          </cell>
          <cell r="F219">
            <v>149.4</v>
          </cell>
          <cell r="G219">
            <v>327.60000000000002</v>
          </cell>
          <cell r="H219">
            <v>0</v>
          </cell>
        </row>
        <row r="220">
          <cell r="A220">
            <v>552</v>
          </cell>
          <cell r="B220">
            <v>6217.2</v>
          </cell>
          <cell r="C220">
            <v>18156.599999999999</v>
          </cell>
          <cell r="D220">
            <v>0</v>
          </cell>
          <cell r="E220">
            <v>0</v>
          </cell>
          <cell r="F220">
            <v>0</v>
          </cell>
          <cell r="G220">
            <v>151.19999999999999</v>
          </cell>
          <cell r="H220">
            <v>0</v>
          </cell>
        </row>
        <row r="221">
          <cell r="A221">
            <v>555</v>
          </cell>
          <cell r="B221">
            <v>3169.92</v>
          </cell>
          <cell r="C221">
            <v>12766.08</v>
          </cell>
          <cell r="D221">
            <v>0</v>
          </cell>
          <cell r="E221">
            <v>0</v>
          </cell>
          <cell r="F221">
            <v>1.92</v>
          </cell>
          <cell r="G221">
            <v>677.76</v>
          </cell>
          <cell r="H221">
            <v>0</v>
          </cell>
        </row>
        <row r="222">
          <cell r="A222">
            <v>587</v>
          </cell>
          <cell r="B222">
            <v>13998</v>
          </cell>
          <cell r="C222">
            <v>86682</v>
          </cell>
          <cell r="D222">
            <v>0</v>
          </cell>
          <cell r="E222">
            <v>0</v>
          </cell>
          <cell r="F222">
            <v>0</v>
          </cell>
          <cell r="G222">
            <v>3570</v>
          </cell>
          <cell r="H222">
            <v>3360</v>
          </cell>
        </row>
        <row r="223">
          <cell r="A223">
            <v>588</v>
          </cell>
          <cell r="B223">
            <v>5568</v>
          </cell>
          <cell r="C223">
            <v>41382</v>
          </cell>
          <cell r="D223">
            <v>0</v>
          </cell>
          <cell r="E223">
            <v>0</v>
          </cell>
          <cell r="F223">
            <v>0</v>
          </cell>
          <cell r="G223">
            <v>2574</v>
          </cell>
          <cell r="H223">
            <v>0</v>
          </cell>
        </row>
        <row r="224">
          <cell r="A224">
            <v>589</v>
          </cell>
          <cell r="B224">
            <v>6588</v>
          </cell>
          <cell r="C224">
            <v>68040</v>
          </cell>
          <cell r="D224">
            <v>0</v>
          </cell>
          <cell r="E224">
            <v>0</v>
          </cell>
          <cell r="F224">
            <v>0</v>
          </cell>
          <cell r="G224">
            <v>3840</v>
          </cell>
          <cell r="H224">
            <v>0</v>
          </cell>
        </row>
        <row r="225">
          <cell r="A225">
            <v>610</v>
          </cell>
          <cell r="B225">
            <v>25684.799999999999</v>
          </cell>
          <cell r="C225">
            <v>110011.2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>
            <v>618</v>
          </cell>
          <cell r="B226">
            <v>50684.639999999999</v>
          </cell>
          <cell r="C226">
            <v>181768.08</v>
          </cell>
          <cell r="D226">
            <v>0</v>
          </cell>
          <cell r="E226">
            <v>0</v>
          </cell>
          <cell r="F226">
            <v>1377.24</v>
          </cell>
          <cell r="G226">
            <v>8188.92</v>
          </cell>
          <cell r="H226">
            <v>5961.6</v>
          </cell>
        </row>
        <row r="227">
          <cell r="A227">
            <v>619</v>
          </cell>
          <cell r="B227">
            <v>19808.52</v>
          </cell>
          <cell r="C227">
            <v>65743.199999999997</v>
          </cell>
          <cell r="D227">
            <v>0</v>
          </cell>
          <cell r="E227">
            <v>0</v>
          </cell>
          <cell r="F227">
            <v>422.28</v>
          </cell>
          <cell r="G227">
            <v>2754.48</v>
          </cell>
          <cell r="H227">
            <v>0</v>
          </cell>
        </row>
        <row r="228">
          <cell r="A228">
            <v>621</v>
          </cell>
          <cell r="B228">
            <v>9832.7999999999993</v>
          </cell>
          <cell r="C228">
            <v>113803.2</v>
          </cell>
          <cell r="D228">
            <v>0</v>
          </cell>
          <cell r="E228">
            <v>0</v>
          </cell>
          <cell r="F228">
            <v>0</v>
          </cell>
          <cell r="G228">
            <v>4924.8</v>
          </cell>
          <cell r="H228">
            <v>0</v>
          </cell>
        </row>
        <row r="229">
          <cell r="A229">
            <v>622</v>
          </cell>
          <cell r="B229">
            <v>2492.2800000000002</v>
          </cell>
          <cell r="C229">
            <v>5961.6</v>
          </cell>
          <cell r="D229">
            <v>0</v>
          </cell>
          <cell r="E229">
            <v>0</v>
          </cell>
          <cell r="F229">
            <v>0</v>
          </cell>
          <cell r="G229">
            <v>201.48</v>
          </cell>
          <cell r="H229">
            <v>0</v>
          </cell>
        </row>
        <row r="230">
          <cell r="A230">
            <v>623</v>
          </cell>
          <cell r="B230">
            <v>1222.68</v>
          </cell>
          <cell r="C230">
            <v>4603.68</v>
          </cell>
          <cell r="D230">
            <v>0</v>
          </cell>
          <cell r="E230">
            <v>0</v>
          </cell>
          <cell r="F230">
            <v>49.68</v>
          </cell>
          <cell r="G230">
            <v>99.36</v>
          </cell>
          <cell r="H230">
            <v>0</v>
          </cell>
        </row>
        <row r="231">
          <cell r="A231">
            <v>624</v>
          </cell>
          <cell r="B231">
            <v>27174</v>
          </cell>
          <cell r="C231">
            <v>45024</v>
          </cell>
          <cell r="D231">
            <v>0</v>
          </cell>
          <cell r="E231">
            <v>0</v>
          </cell>
          <cell r="F231">
            <v>24</v>
          </cell>
          <cell r="G231">
            <v>2688</v>
          </cell>
          <cell r="H231">
            <v>0</v>
          </cell>
        </row>
        <row r="232">
          <cell r="A232">
            <v>634</v>
          </cell>
          <cell r="B232">
            <v>2959.2</v>
          </cell>
          <cell r="C232">
            <v>9487.2000000000007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640</v>
          </cell>
          <cell r="B233">
            <v>13377.6</v>
          </cell>
          <cell r="C233">
            <v>75938.399999999994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647</v>
          </cell>
          <cell r="B234">
            <v>16920</v>
          </cell>
          <cell r="C234">
            <v>74256</v>
          </cell>
          <cell r="D234">
            <v>0</v>
          </cell>
          <cell r="E234">
            <v>0</v>
          </cell>
          <cell r="F234">
            <v>0</v>
          </cell>
          <cell r="G234">
            <v>1152</v>
          </cell>
          <cell r="H234">
            <v>1296</v>
          </cell>
        </row>
        <row r="235">
          <cell r="A235">
            <v>651</v>
          </cell>
          <cell r="B235">
            <v>23181.119999999999</v>
          </cell>
          <cell r="C235">
            <v>53256.959999999999</v>
          </cell>
          <cell r="D235">
            <v>0</v>
          </cell>
          <cell r="E235">
            <v>0</v>
          </cell>
          <cell r="F235">
            <v>11.52</v>
          </cell>
          <cell r="G235">
            <v>2998.08</v>
          </cell>
          <cell r="H235">
            <v>0</v>
          </cell>
        </row>
        <row r="236">
          <cell r="A236">
            <v>652</v>
          </cell>
          <cell r="B236">
            <v>7467.84</v>
          </cell>
          <cell r="C236">
            <v>28476</v>
          </cell>
          <cell r="D236">
            <v>0</v>
          </cell>
          <cell r="E236">
            <v>0</v>
          </cell>
          <cell r="F236">
            <v>0</v>
          </cell>
          <cell r="G236">
            <v>1055.52</v>
          </cell>
          <cell r="H236">
            <v>0</v>
          </cell>
        </row>
        <row r="237">
          <cell r="A237">
            <v>654</v>
          </cell>
          <cell r="B237">
            <v>26795.52</v>
          </cell>
          <cell r="C237">
            <v>53544.959999999999</v>
          </cell>
          <cell r="D237">
            <v>0</v>
          </cell>
          <cell r="E237">
            <v>0</v>
          </cell>
          <cell r="F237">
            <v>2.88</v>
          </cell>
          <cell r="G237">
            <v>3021.12</v>
          </cell>
          <cell r="H237">
            <v>0</v>
          </cell>
        </row>
        <row r="238">
          <cell r="A238">
            <v>655</v>
          </cell>
          <cell r="B238">
            <v>11946.24</v>
          </cell>
          <cell r="C238">
            <v>32261.759999999998</v>
          </cell>
          <cell r="D238">
            <v>0</v>
          </cell>
          <cell r="E238">
            <v>0</v>
          </cell>
          <cell r="F238">
            <v>0</v>
          </cell>
          <cell r="G238">
            <v>339.84</v>
          </cell>
          <cell r="H238">
            <v>0</v>
          </cell>
        </row>
        <row r="239">
          <cell r="A239">
            <v>657</v>
          </cell>
          <cell r="B239">
            <v>19693.439999999999</v>
          </cell>
          <cell r="C239">
            <v>101393.28</v>
          </cell>
          <cell r="D239">
            <v>0</v>
          </cell>
          <cell r="E239">
            <v>0</v>
          </cell>
          <cell r="F239">
            <v>0</v>
          </cell>
          <cell r="G239">
            <v>4242.24</v>
          </cell>
          <cell r="H239">
            <v>0</v>
          </cell>
        </row>
        <row r="240">
          <cell r="A240">
            <v>660</v>
          </cell>
          <cell r="B240">
            <v>12948</v>
          </cell>
          <cell r="C240">
            <v>46960.800000000003</v>
          </cell>
          <cell r="D240">
            <v>0</v>
          </cell>
          <cell r="E240">
            <v>0</v>
          </cell>
          <cell r="F240">
            <v>0</v>
          </cell>
          <cell r="G240">
            <v>1166.4000000000001</v>
          </cell>
          <cell r="H240">
            <v>0</v>
          </cell>
        </row>
        <row r="241">
          <cell r="A241">
            <v>662</v>
          </cell>
          <cell r="B241">
            <v>8606.4</v>
          </cell>
          <cell r="C241">
            <v>67908</v>
          </cell>
          <cell r="D241">
            <v>0</v>
          </cell>
          <cell r="E241">
            <v>0</v>
          </cell>
          <cell r="F241">
            <v>0</v>
          </cell>
          <cell r="G241">
            <v>3979.2</v>
          </cell>
          <cell r="H241">
            <v>0</v>
          </cell>
        </row>
        <row r="242">
          <cell r="A242">
            <v>663</v>
          </cell>
          <cell r="B242">
            <v>6195</v>
          </cell>
          <cell r="C242">
            <v>16860</v>
          </cell>
          <cell r="D242">
            <v>0</v>
          </cell>
          <cell r="E242">
            <v>0</v>
          </cell>
          <cell r="F242">
            <v>0</v>
          </cell>
          <cell r="G242">
            <v>798</v>
          </cell>
          <cell r="H242">
            <v>0</v>
          </cell>
        </row>
        <row r="243">
          <cell r="A243">
            <v>665</v>
          </cell>
          <cell r="B243">
            <v>22566</v>
          </cell>
          <cell r="C243">
            <v>69078</v>
          </cell>
          <cell r="D243">
            <v>0</v>
          </cell>
          <cell r="E243">
            <v>0</v>
          </cell>
          <cell r="F243">
            <v>0</v>
          </cell>
          <cell r="G243">
            <v>3720</v>
          </cell>
          <cell r="H243">
            <v>0</v>
          </cell>
        </row>
        <row r="244">
          <cell r="A244">
            <v>666</v>
          </cell>
          <cell r="B244">
            <v>30330</v>
          </cell>
          <cell r="C244">
            <v>114258</v>
          </cell>
          <cell r="D244">
            <v>0</v>
          </cell>
          <cell r="E244">
            <v>0</v>
          </cell>
          <cell r="F244">
            <v>24</v>
          </cell>
          <cell r="G244">
            <v>5502</v>
          </cell>
          <cell r="H244">
            <v>0</v>
          </cell>
        </row>
        <row r="245">
          <cell r="A245">
            <v>671</v>
          </cell>
          <cell r="B245">
            <v>23073</v>
          </cell>
          <cell r="C245">
            <v>85884</v>
          </cell>
          <cell r="D245">
            <v>0</v>
          </cell>
          <cell r="E245">
            <v>0</v>
          </cell>
          <cell r="F245">
            <v>270</v>
          </cell>
          <cell r="G245">
            <v>4539</v>
          </cell>
          <cell r="H245">
            <v>0</v>
          </cell>
        </row>
        <row r="246">
          <cell r="A246">
            <v>672</v>
          </cell>
          <cell r="B246">
            <v>16257</v>
          </cell>
          <cell r="C246">
            <v>61716</v>
          </cell>
          <cell r="D246">
            <v>0</v>
          </cell>
          <cell r="E246">
            <v>0</v>
          </cell>
          <cell r="F246">
            <v>0</v>
          </cell>
          <cell r="G246">
            <v>3018</v>
          </cell>
          <cell r="H246">
            <v>0</v>
          </cell>
        </row>
        <row r="247">
          <cell r="A247">
            <v>673</v>
          </cell>
          <cell r="B247">
            <v>13800</v>
          </cell>
          <cell r="C247">
            <v>52287</v>
          </cell>
          <cell r="D247">
            <v>0</v>
          </cell>
          <cell r="E247">
            <v>0</v>
          </cell>
          <cell r="F247">
            <v>0</v>
          </cell>
          <cell r="G247">
            <v>2460</v>
          </cell>
          <cell r="H247">
            <v>8412</v>
          </cell>
        </row>
        <row r="248">
          <cell r="A248">
            <v>683</v>
          </cell>
          <cell r="B248">
            <v>2812.32</v>
          </cell>
          <cell r="C248">
            <v>7277.76</v>
          </cell>
          <cell r="D248">
            <v>0</v>
          </cell>
          <cell r="E248">
            <v>0</v>
          </cell>
          <cell r="F248">
            <v>2.88</v>
          </cell>
          <cell r="G248">
            <v>388.8</v>
          </cell>
          <cell r="H248">
            <v>0</v>
          </cell>
        </row>
        <row r="249">
          <cell r="A249">
            <v>694</v>
          </cell>
          <cell r="B249">
            <v>39124.800000000003</v>
          </cell>
          <cell r="C249">
            <v>125784</v>
          </cell>
          <cell r="D249">
            <v>0</v>
          </cell>
          <cell r="E249">
            <v>0</v>
          </cell>
          <cell r="F249">
            <v>48.96</v>
          </cell>
          <cell r="G249">
            <v>6071.04</v>
          </cell>
          <cell r="H249">
            <v>576</v>
          </cell>
        </row>
        <row r="250">
          <cell r="A250">
            <v>699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96</v>
          </cell>
          <cell r="H250">
            <v>0</v>
          </cell>
        </row>
        <row r="251">
          <cell r="A251">
            <v>700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52.8</v>
          </cell>
          <cell r="H251">
            <v>0</v>
          </cell>
        </row>
        <row r="252">
          <cell r="A252">
            <v>704</v>
          </cell>
          <cell r="B252">
            <v>8380.7999999999993</v>
          </cell>
          <cell r="C252">
            <v>45004.800000000003</v>
          </cell>
          <cell r="D252">
            <v>0</v>
          </cell>
          <cell r="E252">
            <v>0</v>
          </cell>
          <cell r="F252">
            <v>0</v>
          </cell>
          <cell r="G252">
            <v>1123.2</v>
          </cell>
          <cell r="H252">
            <v>0</v>
          </cell>
        </row>
        <row r="253">
          <cell r="A253">
            <v>711</v>
          </cell>
          <cell r="B253">
            <v>3274.32</v>
          </cell>
          <cell r="C253">
            <v>5829.6</v>
          </cell>
          <cell r="D253">
            <v>0</v>
          </cell>
          <cell r="E253">
            <v>0</v>
          </cell>
          <cell r="F253">
            <v>23.52</v>
          </cell>
          <cell r="G253">
            <v>729.12</v>
          </cell>
          <cell r="H253">
            <v>544.32000000000005</v>
          </cell>
        </row>
        <row r="254">
          <cell r="A254">
            <v>720</v>
          </cell>
          <cell r="B254">
            <v>50154</v>
          </cell>
          <cell r="C254">
            <v>206142</v>
          </cell>
          <cell r="D254">
            <v>0</v>
          </cell>
          <cell r="E254">
            <v>0</v>
          </cell>
          <cell r="F254">
            <v>0</v>
          </cell>
          <cell r="G254">
            <v>9678</v>
          </cell>
          <cell r="H254">
            <v>0</v>
          </cell>
        </row>
        <row r="255">
          <cell r="A255">
            <v>722</v>
          </cell>
          <cell r="B255">
            <v>7938</v>
          </cell>
          <cell r="C255">
            <v>28416</v>
          </cell>
          <cell r="D255">
            <v>0</v>
          </cell>
          <cell r="E255">
            <v>0</v>
          </cell>
          <cell r="F255">
            <v>0</v>
          </cell>
          <cell r="G255">
            <v>630</v>
          </cell>
          <cell r="H255">
            <v>0</v>
          </cell>
        </row>
        <row r="256">
          <cell r="A256">
            <v>724</v>
          </cell>
          <cell r="B256">
            <v>20826</v>
          </cell>
          <cell r="C256">
            <v>74298</v>
          </cell>
          <cell r="D256">
            <v>0</v>
          </cell>
          <cell r="E256">
            <v>120</v>
          </cell>
          <cell r="F256">
            <v>0</v>
          </cell>
          <cell r="G256">
            <v>4038</v>
          </cell>
          <cell r="H256">
            <v>0</v>
          </cell>
        </row>
        <row r="257">
          <cell r="A257">
            <v>743</v>
          </cell>
          <cell r="B257">
            <v>11812.8</v>
          </cell>
          <cell r="C257">
            <v>25617.599999999999</v>
          </cell>
          <cell r="D257">
            <v>0</v>
          </cell>
          <cell r="E257">
            <v>0</v>
          </cell>
          <cell r="F257">
            <v>249.6</v>
          </cell>
          <cell r="G257">
            <v>2107.1999999999998</v>
          </cell>
          <cell r="H257">
            <v>0</v>
          </cell>
        </row>
        <row r="258">
          <cell r="A258">
            <v>750</v>
          </cell>
          <cell r="B258">
            <v>23964</v>
          </cell>
          <cell r="C258">
            <v>471138</v>
          </cell>
          <cell r="D258">
            <v>0</v>
          </cell>
          <cell r="E258">
            <v>624</v>
          </cell>
          <cell r="F258">
            <v>84</v>
          </cell>
          <cell r="G258">
            <v>15552</v>
          </cell>
          <cell r="H258">
            <v>648</v>
          </cell>
        </row>
        <row r="259">
          <cell r="A259">
            <v>751</v>
          </cell>
          <cell r="B259">
            <v>41766</v>
          </cell>
          <cell r="C259">
            <v>189336</v>
          </cell>
          <cell r="D259">
            <v>0</v>
          </cell>
          <cell r="E259">
            <v>0</v>
          </cell>
          <cell r="F259">
            <v>0</v>
          </cell>
          <cell r="G259">
            <v>4902</v>
          </cell>
          <cell r="H259">
            <v>3240</v>
          </cell>
        </row>
        <row r="260">
          <cell r="A260">
            <v>752</v>
          </cell>
          <cell r="B260">
            <v>13962</v>
          </cell>
          <cell r="C260">
            <v>49104</v>
          </cell>
          <cell r="D260">
            <v>0</v>
          </cell>
          <cell r="E260">
            <v>0</v>
          </cell>
          <cell r="F260">
            <v>12</v>
          </cell>
          <cell r="G260">
            <v>750</v>
          </cell>
          <cell r="H260">
            <v>0</v>
          </cell>
        </row>
        <row r="261">
          <cell r="A261">
            <v>763</v>
          </cell>
          <cell r="B261">
            <v>756</v>
          </cell>
          <cell r="C261">
            <v>13194</v>
          </cell>
          <cell r="D261">
            <v>0</v>
          </cell>
          <cell r="E261">
            <v>0</v>
          </cell>
          <cell r="F261">
            <v>264</v>
          </cell>
          <cell r="G261">
            <v>594</v>
          </cell>
          <cell r="H261">
            <v>732</v>
          </cell>
        </row>
        <row r="262">
          <cell r="A262">
            <v>765</v>
          </cell>
          <cell r="B262">
            <v>2160</v>
          </cell>
          <cell r="C262">
            <v>17532</v>
          </cell>
          <cell r="D262">
            <v>0</v>
          </cell>
          <cell r="E262">
            <v>0</v>
          </cell>
          <cell r="F262">
            <v>0</v>
          </cell>
          <cell r="G262">
            <v>1074</v>
          </cell>
          <cell r="H262">
            <v>1596</v>
          </cell>
        </row>
        <row r="263">
          <cell r="A263">
            <v>770</v>
          </cell>
          <cell r="B263">
            <v>9864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691.2</v>
          </cell>
          <cell r="H263">
            <v>0</v>
          </cell>
        </row>
        <row r="264">
          <cell r="A264">
            <v>771</v>
          </cell>
          <cell r="B264">
            <v>5672.4</v>
          </cell>
          <cell r="C264">
            <v>16323.6</v>
          </cell>
          <cell r="D264">
            <v>0</v>
          </cell>
          <cell r="E264">
            <v>0</v>
          </cell>
          <cell r="F264">
            <v>0</v>
          </cell>
          <cell r="G264">
            <v>1039.2</v>
          </cell>
          <cell r="H264">
            <v>0</v>
          </cell>
        </row>
        <row r="265">
          <cell r="A265">
            <v>773</v>
          </cell>
          <cell r="B265">
            <v>5590.8</v>
          </cell>
          <cell r="C265">
            <v>42792</v>
          </cell>
          <cell r="D265">
            <v>0</v>
          </cell>
          <cell r="E265">
            <v>0</v>
          </cell>
          <cell r="F265">
            <v>0</v>
          </cell>
          <cell r="G265">
            <v>1929.6</v>
          </cell>
          <cell r="H265">
            <v>0</v>
          </cell>
        </row>
        <row r="266">
          <cell r="A266">
            <v>775</v>
          </cell>
          <cell r="B266">
            <v>5254.8</v>
          </cell>
          <cell r="C266">
            <v>20184</v>
          </cell>
          <cell r="D266">
            <v>0</v>
          </cell>
          <cell r="E266">
            <v>0</v>
          </cell>
          <cell r="F266">
            <v>30</v>
          </cell>
          <cell r="G266">
            <v>841.2</v>
          </cell>
          <cell r="H266">
            <v>0</v>
          </cell>
        </row>
        <row r="267">
          <cell r="A267">
            <v>780</v>
          </cell>
          <cell r="B267">
            <v>173.88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782</v>
          </cell>
          <cell r="B268">
            <v>16070.4</v>
          </cell>
          <cell r="C268">
            <v>81730.8</v>
          </cell>
          <cell r="D268">
            <v>0</v>
          </cell>
          <cell r="E268">
            <v>0</v>
          </cell>
          <cell r="F268">
            <v>0</v>
          </cell>
          <cell r="G268">
            <v>1958.4</v>
          </cell>
          <cell r="H268">
            <v>0</v>
          </cell>
        </row>
        <row r="269">
          <cell r="A269">
            <v>797</v>
          </cell>
          <cell r="B269">
            <v>118380</v>
          </cell>
          <cell r="C269">
            <v>308346</v>
          </cell>
          <cell r="D269">
            <v>0</v>
          </cell>
          <cell r="E269">
            <v>0</v>
          </cell>
          <cell r="F269">
            <v>270</v>
          </cell>
          <cell r="G269">
            <v>23376</v>
          </cell>
          <cell r="H269">
            <v>1944</v>
          </cell>
        </row>
        <row r="270">
          <cell r="A270">
            <v>798</v>
          </cell>
          <cell r="B270">
            <v>192006</v>
          </cell>
          <cell r="C270">
            <v>415638</v>
          </cell>
          <cell r="D270">
            <v>0</v>
          </cell>
          <cell r="E270">
            <v>0</v>
          </cell>
          <cell r="F270">
            <v>6</v>
          </cell>
          <cell r="G270">
            <v>53550</v>
          </cell>
          <cell r="H270">
            <v>3888</v>
          </cell>
        </row>
        <row r="271">
          <cell r="A271">
            <v>813</v>
          </cell>
          <cell r="B271">
            <v>22166.400000000001</v>
          </cell>
          <cell r="C271">
            <v>38400</v>
          </cell>
          <cell r="D271">
            <v>0</v>
          </cell>
          <cell r="E271">
            <v>0</v>
          </cell>
          <cell r="F271">
            <v>0</v>
          </cell>
          <cell r="G271">
            <v>3307.2</v>
          </cell>
          <cell r="H271">
            <v>0</v>
          </cell>
        </row>
        <row r="272">
          <cell r="A272">
            <v>835</v>
          </cell>
          <cell r="B272">
            <v>20602.8</v>
          </cell>
          <cell r="C272">
            <v>53325</v>
          </cell>
          <cell r="D272">
            <v>0</v>
          </cell>
          <cell r="E272">
            <v>0</v>
          </cell>
          <cell r="F272">
            <v>147.6</v>
          </cell>
          <cell r="G272">
            <v>196.2</v>
          </cell>
          <cell r="H272">
            <v>0</v>
          </cell>
        </row>
        <row r="273">
          <cell r="A273">
            <v>867</v>
          </cell>
          <cell r="B273">
            <v>18264</v>
          </cell>
          <cell r="C273">
            <v>50496.05</v>
          </cell>
          <cell r="D273">
            <v>0</v>
          </cell>
          <cell r="E273">
            <v>0</v>
          </cell>
          <cell r="F273">
            <v>0</v>
          </cell>
          <cell r="G273">
            <v>2544</v>
          </cell>
          <cell r="H273">
            <v>0</v>
          </cell>
        </row>
        <row r="274">
          <cell r="A274">
            <v>875</v>
          </cell>
          <cell r="B274">
            <v>8251.2000000000007</v>
          </cell>
          <cell r="C274">
            <v>47779.199999999997</v>
          </cell>
          <cell r="D274">
            <v>0</v>
          </cell>
          <cell r="E274">
            <v>0</v>
          </cell>
          <cell r="F274">
            <v>0</v>
          </cell>
          <cell r="G274">
            <v>3307.2</v>
          </cell>
          <cell r="H274">
            <v>0</v>
          </cell>
        </row>
        <row r="275">
          <cell r="A275">
            <v>883</v>
          </cell>
          <cell r="B275">
            <v>15940.8</v>
          </cell>
          <cell r="C275">
            <v>62762.400000000001</v>
          </cell>
          <cell r="D275">
            <v>0</v>
          </cell>
          <cell r="E275">
            <v>0</v>
          </cell>
          <cell r="F275">
            <v>208.8</v>
          </cell>
          <cell r="G275">
            <v>2296.8000000000002</v>
          </cell>
          <cell r="H275">
            <v>0</v>
          </cell>
        </row>
        <row r="276">
          <cell r="A276">
            <v>900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928</v>
          </cell>
          <cell r="B277">
            <v>1503.36</v>
          </cell>
          <cell r="C277">
            <v>5241.6000000000004</v>
          </cell>
          <cell r="D277">
            <v>0</v>
          </cell>
          <cell r="E277">
            <v>0</v>
          </cell>
          <cell r="F277">
            <v>0</v>
          </cell>
          <cell r="G277">
            <v>218.88</v>
          </cell>
          <cell r="H277">
            <v>0</v>
          </cell>
        </row>
        <row r="278">
          <cell r="A278">
            <v>935</v>
          </cell>
          <cell r="B278">
            <v>21009.119999999999</v>
          </cell>
          <cell r="C278">
            <v>78698.64</v>
          </cell>
          <cell r="D278">
            <v>0</v>
          </cell>
          <cell r="E278">
            <v>0</v>
          </cell>
          <cell r="F278">
            <v>0</v>
          </cell>
          <cell r="G278">
            <v>5067.3599999999997</v>
          </cell>
          <cell r="H278">
            <v>0</v>
          </cell>
        </row>
        <row r="279">
          <cell r="A279">
            <v>936</v>
          </cell>
          <cell r="B279">
            <v>8677.7999999999993</v>
          </cell>
          <cell r="C279">
            <v>21457.8</v>
          </cell>
          <cell r="D279">
            <v>0</v>
          </cell>
          <cell r="E279">
            <v>0</v>
          </cell>
          <cell r="F279">
            <v>37.799999999999997</v>
          </cell>
          <cell r="G279">
            <v>298.8</v>
          </cell>
          <cell r="H279">
            <v>0</v>
          </cell>
        </row>
        <row r="280">
          <cell r="A280">
            <v>942</v>
          </cell>
          <cell r="B280">
            <v>8901</v>
          </cell>
          <cell r="C280">
            <v>23299.200000000001</v>
          </cell>
          <cell r="D280">
            <v>0</v>
          </cell>
          <cell r="E280">
            <v>0</v>
          </cell>
          <cell r="F280">
            <v>3.6</v>
          </cell>
          <cell r="G280">
            <v>183.6</v>
          </cell>
          <cell r="H280">
            <v>0</v>
          </cell>
        </row>
        <row r="281">
          <cell r="A281">
            <v>943</v>
          </cell>
          <cell r="B281">
            <v>18420</v>
          </cell>
          <cell r="C281">
            <v>42948</v>
          </cell>
          <cell r="D281">
            <v>0</v>
          </cell>
          <cell r="E281">
            <v>0</v>
          </cell>
          <cell r="F281">
            <v>0</v>
          </cell>
          <cell r="G281">
            <v>1044</v>
          </cell>
          <cell r="H281">
            <v>0</v>
          </cell>
        </row>
        <row r="282">
          <cell r="A282">
            <v>944</v>
          </cell>
          <cell r="B282">
            <v>5082</v>
          </cell>
          <cell r="C282">
            <v>33435</v>
          </cell>
          <cell r="D282">
            <v>0</v>
          </cell>
          <cell r="E282">
            <v>0</v>
          </cell>
          <cell r="F282">
            <v>15</v>
          </cell>
          <cell r="G282">
            <v>666</v>
          </cell>
          <cell r="H282">
            <v>0</v>
          </cell>
        </row>
        <row r="283">
          <cell r="A283">
            <v>945</v>
          </cell>
          <cell r="B283">
            <v>13098</v>
          </cell>
          <cell r="C283">
            <v>45579</v>
          </cell>
          <cell r="D283">
            <v>0</v>
          </cell>
          <cell r="E283">
            <v>0</v>
          </cell>
          <cell r="F283">
            <v>0</v>
          </cell>
          <cell r="G283">
            <v>987</v>
          </cell>
          <cell r="H283">
            <v>3351</v>
          </cell>
        </row>
        <row r="284">
          <cell r="A284">
            <v>949</v>
          </cell>
          <cell r="B284">
            <v>6199.2</v>
          </cell>
          <cell r="C284">
            <v>17197.2</v>
          </cell>
          <cell r="D284">
            <v>0</v>
          </cell>
          <cell r="E284">
            <v>0</v>
          </cell>
          <cell r="F284">
            <v>0</v>
          </cell>
          <cell r="G284">
            <v>246.6</v>
          </cell>
          <cell r="H284">
            <v>0</v>
          </cell>
        </row>
        <row r="285">
          <cell r="A285">
            <v>981</v>
          </cell>
          <cell r="B285">
            <v>16722</v>
          </cell>
          <cell r="C285">
            <v>58854</v>
          </cell>
          <cell r="D285">
            <v>0</v>
          </cell>
          <cell r="E285">
            <v>0</v>
          </cell>
          <cell r="F285">
            <v>0</v>
          </cell>
          <cell r="G285">
            <v>3108</v>
          </cell>
          <cell r="H285">
            <v>0</v>
          </cell>
        </row>
        <row r="286">
          <cell r="A286">
            <v>1005</v>
          </cell>
          <cell r="B286">
            <v>2304</v>
          </cell>
          <cell r="C286">
            <v>16119.36</v>
          </cell>
          <cell r="D286">
            <v>0</v>
          </cell>
          <cell r="E286">
            <v>0</v>
          </cell>
          <cell r="F286">
            <v>0</v>
          </cell>
          <cell r="G286">
            <v>1728</v>
          </cell>
          <cell r="H286">
            <v>0</v>
          </cell>
        </row>
        <row r="287">
          <cell r="A287">
            <v>1006</v>
          </cell>
          <cell r="B287">
            <v>3980.16</v>
          </cell>
          <cell r="C287">
            <v>28175.040000000001</v>
          </cell>
          <cell r="D287">
            <v>0</v>
          </cell>
          <cell r="E287">
            <v>0</v>
          </cell>
          <cell r="F287">
            <v>0</v>
          </cell>
          <cell r="G287">
            <v>4582.08</v>
          </cell>
          <cell r="H287">
            <v>0</v>
          </cell>
        </row>
        <row r="288">
          <cell r="A288">
            <v>1007</v>
          </cell>
          <cell r="B288">
            <v>22320</v>
          </cell>
          <cell r="C288">
            <v>87958.8</v>
          </cell>
          <cell r="D288">
            <v>0</v>
          </cell>
          <cell r="E288">
            <v>0</v>
          </cell>
          <cell r="F288">
            <v>0</v>
          </cell>
          <cell r="G288">
            <v>4759.2</v>
          </cell>
          <cell r="H288">
            <v>0</v>
          </cell>
        </row>
        <row r="289">
          <cell r="A289">
            <v>1008</v>
          </cell>
          <cell r="B289">
            <v>8017.92</v>
          </cell>
          <cell r="C289">
            <v>27004.799999999999</v>
          </cell>
          <cell r="D289">
            <v>0</v>
          </cell>
          <cell r="E289">
            <v>0</v>
          </cell>
          <cell r="F289">
            <v>3.84</v>
          </cell>
          <cell r="G289">
            <v>432</v>
          </cell>
          <cell r="H289">
            <v>241.92</v>
          </cell>
        </row>
        <row r="290">
          <cell r="A290">
            <v>1009</v>
          </cell>
          <cell r="B290">
            <v>5301.12</v>
          </cell>
          <cell r="C290">
            <v>17383.68</v>
          </cell>
          <cell r="D290">
            <v>0</v>
          </cell>
          <cell r="E290">
            <v>0</v>
          </cell>
          <cell r="F290">
            <v>0</v>
          </cell>
          <cell r="G290">
            <v>278.39999999999998</v>
          </cell>
          <cell r="H290">
            <v>0</v>
          </cell>
        </row>
        <row r="291">
          <cell r="A291">
            <v>1020</v>
          </cell>
          <cell r="B291">
            <v>5594.88</v>
          </cell>
          <cell r="C291">
            <v>16725.759999999998</v>
          </cell>
          <cell r="D291">
            <v>0</v>
          </cell>
          <cell r="E291">
            <v>0</v>
          </cell>
          <cell r="F291">
            <v>0</v>
          </cell>
          <cell r="G291">
            <v>555.52</v>
          </cell>
          <cell r="H291">
            <v>0</v>
          </cell>
        </row>
        <row r="292">
          <cell r="A292">
            <v>1057</v>
          </cell>
          <cell r="B292">
            <v>8400</v>
          </cell>
          <cell r="C292">
            <v>16776</v>
          </cell>
          <cell r="D292">
            <v>0</v>
          </cell>
          <cell r="E292">
            <v>0</v>
          </cell>
          <cell r="F292">
            <v>0</v>
          </cell>
          <cell r="G292">
            <v>432</v>
          </cell>
          <cell r="H292">
            <v>0</v>
          </cell>
        </row>
        <row r="293">
          <cell r="A293">
            <v>1076</v>
          </cell>
          <cell r="B293">
            <v>5358</v>
          </cell>
          <cell r="C293">
            <v>28110</v>
          </cell>
          <cell r="D293">
            <v>0</v>
          </cell>
          <cell r="E293">
            <v>0</v>
          </cell>
          <cell r="F293">
            <v>96</v>
          </cell>
          <cell r="G293">
            <v>2592</v>
          </cell>
          <cell r="H293">
            <v>1956</v>
          </cell>
        </row>
        <row r="294">
          <cell r="A294">
            <v>1084</v>
          </cell>
          <cell r="B294">
            <v>22320</v>
          </cell>
          <cell r="C294">
            <v>67554</v>
          </cell>
          <cell r="D294">
            <v>0</v>
          </cell>
          <cell r="E294">
            <v>120</v>
          </cell>
          <cell r="F294">
            <v>432</v>
          </cell>
          <cell r="G294">
            <v>2754</v>
          </cell>
          <cell r="H294">
            <v>0</v>
          </cell>
        </row>
        <row r="295">
          <cell r="A295">
            <v>1085</v>
          </cell>
          <cell r="B295">
            <v>69894</v>
          </cell>
          <cell r="C295">
            <v>256836</v>
          </cell>
          <cell r="D295">
            <v>0</v>
          </cell>
          <cell r="E295">
            <v>384</v>
          </cell>
          <cell r="F295">
            <v>12</v>
          </cell>
          <cell r="G295">
            <v>4536</v>
          </cell>
          <cell r="H295">
            <v>0</v>
          </cell>
        </row>
        <row r="296">
          <cell r="A296">
            <v>1099</v>
          </cell>
          <cell r="B296">
            <v>13182</v>
          </cell>
          <cell r="C296">
            <v>95970</v>
          </cell>
          <cell r="D296">
            <v>0</v>
          </cell>
          <cell r="E296">
            <v>0</v>
          </cell>
          <cell r="F296">
            <v>6</v>
          </cell>
          <cell r="G296">
            <v>1296</v>
          </cell>
          <cell r="H296">
            <v>3888</v>
          </cell>
        </row>
        <row r="297">
          <cell r="A297">
            <v>1113</v>
          </cell>
          <cell r="B297">
            <v>739.2</v>
          </cell>
          <cell r="C297">
            <v>3000.96</v>
          </cell>
          <cell r="D297">
            <v>0</v>
          </cell>
          <cell r="E297">
            <v>0</v>
          </cell>
          <cell r="F297">
            <v>0</v>
          </cell>
          <cell r="G297">
            <v>174.72</v>
          </cell>
          <cell r="H297">
            <v>0</v>
          </cell>
        </row>
        <row r="298">
          <cell r="A298">
            <v>1114</v>
          </cell>
          <cell r="B298">
            <v>950.4</v>
          </cell>
          <cell r="C298">
            <v>2903.04</v>
          </cell>
          <cell r="D298">
            <v>0</v>
          </cell>
          <cell r="E298">
            <v>0</v>
          </cell>
          <cell r="F298">
            <v>0</v>
          </cell>
          <cell r="G298">
            <v>193.92</v>
          </cell>
          <cell r="H298">
            <v>0</v>
          </cell>
        </row>
        <row r="299">
          <cell r="A299">
            <v>1125</v>
          </cell>
          <cell r="B299">
            <v>403.2</v>
          </cell>
          <cell r="C299">
            <v>1347.84</v>
          </cell>
          <cell r="D299">
            <v>0</v>
          </cell>
          <cell r="E299">
            <v>0</v>
          </cell>
          <cell r="F299">
            <v>0</v>
          </cell>
          <cell r="G299">
            <v>51.84</v>
          </cell>
          <cell r="H299">
            <v>0</v>
          </cell>
        </row>
        <row r="300">
          <cell r="A300">
            <v>1126</v>
          </cell>
          <cell r="B300">
            <v>255.36</v>
          </cell>
          <cell r="C300">
            <v>1194.24</v>
          </cell>
          <cell r="D300">
            <v>0</v>
          </cell>
          <cell r="E300">
            <v>0</v>
          </cell>
          <cell r="F300">
            <v>0</v>
          </cell>
          <cell r="G300">
            <v>24.96</v>
          </cell>
          <cell r="H300">
            <v>0</v>
          </cell>
        </row>
        <row r="301">
          <cell r="A301">
            <v>1129</v>
          </cell>
          <cell r="B301">
            <v>3499.2</v>
          </cell>
          <cell r="C301">
            <v>9789.1200000000008</v>
          </cell>
          <cell r="D301">
            <v>0</v>
          </cell>
          <cell r="E301">
            <v>0</v>
          </cell>
          <cell r="F301">
            <v>0</v>
          </cell>
          <cell r="G301">
            <v>288</v>
          </cell>
          <cell r="H301">
            <v>0</v>
          </cell>
        </row>
        <row r="302">
          <cell r="A302">
            <v>1132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1133</v>
          </cell>
          <cell r="B303">
            <v>4168.32</v>
          </cell>
          <cell r="C303">
            <v>16170.24</v>
          </cell>
          <cell r="D303">
            <v>0</v>
          </cell>
          <cell r="E303">
            <v>0</v>
          </cell>
          <cell r="F303">
            <v>0</v>
          </cell>
          <cell r="G303">
            <v>662.4</v>
          </cell>
          <cell r="H303">
            <v>1935.36</v>
          </cell>
        </row>
        <row r="304">
          <cell r="A304">
            <v>1134</v>
          </cell>
          <cell r="B304">
            <v>1547.52</v>
          </cell>
          <cell r="C304">
            <v>6501.12</v>
          </cell>
          <cell r="D304">
            <v>0</v>
          </cell>
          <cell r="E304">
            <v>0</v>
          </cell>
          <cell r="F304">
            <v>0</v>
          </cell>
          <cell r="G304">
            <v>264.95999999999998</v>
          </cell>
          <cell r="H304">
            <v>0</v>
          </cell>
        </row>
        <row r="305">
          <cell r="A305">
            <v>1149</v>
          </cell>
          <cell r="B305">
            <v>20995.200000000001</v>
          </cell>
          <cell r="C305">
            <v>172646.39999999999</v>
          </cell>
          <cell r="D305">
            <v>0</v>
          </cell>
          <cell r="E305">
            <v>0</v>
          </cell>
          <cell r="F305">
            <v>259.2</v>
          </cell>
          <cell r="G305">
            <v>9993.6</v>
          </cell>
          <cell r="H305">
            <v>0</v>
          </cell>
        </row>
        <row r="306">
          <cell r="A306">
            <v>1170</v>
          </cell>
          <cell r="B306">
            <v>33186</v>
          </cell>
          <cell r="C306">
            <v>123300</v>
          </cell>
          <cell r="D306">
            <v>0</v>
          </cell>
          <cell r="E306">
            <v>0</v>
          </cell>
          <cell r="F306">
            <v>660</v>
          </cell>
          <cell r="G306">
            <v>7776</v>
          </cell>
          <cell r="H306">
            <v>0</v>
          </cell>
        </row>
        <row r="307">
          <cell r="A307">
            <v>1171</v>
          </cell>
          <cell r="B307">
            <v>20229.12</v>
          </cell>
          <cell r="C307">
            <v>64899.839999999997</v>
          </cell>
          <cell r="D307">
            <v>0</v>
          </cell>
          <cell r="E307">
            <v>0</v>
          </cell>
          <cell r="F307">
            <v>53.76</v>
          </cell>
          <cell r="G307">
            <v>4596.4799999999996</v>
          </cell>
          <cell r="H307">
            <v>0</v>
          </cell>
        </row>
        <row r="308">
          <cell r="A308">
            <v>1237</v>
          </cell>
          <cell r="B308">
            <v>3876</v>
          </cell>
          <cell r="C308">
            <v>14556</v>
          </cell>
          <cell r="D308">
            <v>0</v>
          </cell>
          <cell r="E308">
            <v>0</v>
          </cell>
          <cell r="F308">
            <v>0</v>
          </cell>
          <cell r="G308">
            <v>702</v>
          </cell>
          <cell r="H308">
            <v>0</v>
          </cell>
        </row>
        <row r="309">
          <cell r="A309">
            <v>1259</v>
          </cell>
          <cell r="B309">
            <v>10926</v>
          </cell>
          <cell r="C309">
            <v>51447.6</v>
          </cell>
          <cell r="D309">
            <v>0</v>
          </cell>
          <cell r="E309">
            <v>0</v>
          </cell>
          <cell r="F309">
            <v>0</v>
          </cell>
          <cell r="G309">
            <v>1800</v>
          </cell>
          <cell r="H309">
            <v>0</v>
          </cell>
        </row>
        <row r="310">
          <cell r="A310">
            <v>1262</v>
          </cell>
          <cell r="B310">
            <v>9048</v>
          </cell>
          <cell r="C310">
            <v>49236</v>
          </cell>
          <cell r="D310">
            <v>0</v>
          </cell>
          <cell r="E310">
            <v>108</v>
          </cell>
          <cell r="F310">
            <v>0</v>
          </cell>
          <cell r="G310">
            <v>2448</v>
          </cell>
          <cell r="H310">
            <v>0</v>
          </cell>
        </row>
        <row r="311">
          <cell r="A311">
            <v>1272</v>
          </cell>
          <cell r="B311">
            <v>7566</v>
          </cell>
          <cell r="C311">
            <v>26568</v>
          </cell>
          <cell r="D311">
            <v>0</v>
          </cell>
          <cell r="E311">
            <v>0</v>
          </cell>
          <cell r="F311">
            <v>0</v>
          </cell>
          <cell r="G311">
            <v>738</v>
          </cell>
          <cell r="H311">
            <v>0</v>
          </cell>
        </row>
        <row r="312">
          <cell r="A312">
            <v>1273</v>
          </cell>
          <cell r="B312">
            <v>3492</v>
          </cell>
          <cell r="C312">
            <v>13620</v>
          </cell>
          <cell r="D312">
            <v>0</v>
          </cell>
          <cell r="E312">
            <v>0</v>
          </cell>
          <cell r="F312">
            <v>0</v>
          </cell>
          <cell r="G312">
            <v>420</v>
          </cell>
          <cell r="H312">
            <v>0</v>
          </cell>
        </row>
        <row r="313">
          <cell r="A313">
            <v>1283</v>
          </cell>
          <cell r="B313">
            <v>656.64</v>
          </cell>
          <cell r="C313">
            <v>2252.16</v>
          </cell>
          <cell r="D313">
            <v>0</v>
          </cell>
          <cell r="E313">
            <v>0</v>
          </cell>
          <cell r="F313">
            <v>0</v>
          </cell>
          <cell r="G313">
            <v>144</v>
          </cell>
          <cell r="H313">
            <v>0</v>
          </cell>
        </row>
        <row r="314">
          <cell r="A314">
            <v>1284</v>
          </cell>
          <cell r="B314">
            <v>414.72</v>
          </cell>
          <cell r="C314">
            <v>1226.8800000000001</v>
          </cell>
          <cell r="D314">
            <v>0</v>
          </cell>
          <cell r="E314">
            <v>0</v>
          </cell>
          <cell r="F314">
            <v>0</v>
          </cell>
          <cell r="G314">
            <v>109.44</v>
          </cell>
          <cell r="H314">
            <v>0</v>
          </cell>
        </row>
        <row r="315">
          <cell r="A315">
            <v>1287</v>
          </cell>
          <cell r="B315">
            <v>2375.04</v>
          </cell>
          <cell r="C315">
            <v>7255.68</v>
          </cell>
          <cell r="D315">
            <v>0</v>
          </cell>
          <cell r="E315">
            <v>0</v>
          </cell>
          <cell r="F315">
            <v>0</v>
          </cell>
          <cell r="G315">
            <v>387.84</v>
          </cell>
          <cell r="H315">
            <v>0</v>
          </cell>
        </row>
        <row r="316">
          <cell r="A316">
            <v>1288</v>
          </cell>
          <cell r="B316">
            <v>769.92</v>
          </cell>
          <cell r="C316">
            <v>2073.6</v>
          </cell>
          <cell r="D316">
            <v>0</v>
          </cell>
          <cell r="E316">
            <v>0</v>
          </cell>
          <cell r="F316">
            <v>0</v>
          </cell>
          <cell r="G316">
            <v>96</v>
          </cell>
          <cell r="H316">
            <v>0</v>
          </cell>
        </row>
        <row r="317">
          <cell r="A317">
            <v>1289</v>
          </cell>
          <cell r="B317">
            <v>3580.8</v>
          </cell>
          <cell r="C317">
            <v>11918.4</v>
          </cell>
          <cell r="D317">
            <v>0</v>
          </cell>
          <cell r="E317">
            <v>0</v>
          </cell>
          <cell r="F317">
            <v>0</v>
          </cell>
          <cell r="G317">
            <v>398.4</v>
          </cell>
          <cell r="H317">
            <v>2433.6</v>
          </cell>
        </row>
        <row r="318">
          <cell r="A318">
            <v>1296</v>
          </cell>
          <cell r="B318">
            <v>3702</v>
          </cell>
          <cell r="C318">
            <v>7668</v>
          </cell>
          <cell r="D318">
            <v>0</v>
          </cell>
          <cell r="E318">
            <v>0</v>
          </cell>
          <cell r="F318">
            <v>0</v>
          </cell>
          <cell r="G318">
            <v>432</v>
          </cell>
          <cell r="H318">
            <v>0</v>
          </cell>
        </row>
        <row r="319">
          <cell r="A319">
            <v>1302</v>
          </cell>
          <cell r="B319">
            <v>4736.6400000000003</v>
          </cell>
          <cell r="C319">
            <v>20616.96</v>
          </cell>
          <cell r="D319">
            <v>0</v>
          </cell>
          <cell r="E319">
            <v>0</v>
          </cell>
          <cell r="F319">
            <v>0</v>
          </cell>
          <cell r="G319">
            <v>867.84</v>
          </cell>
          <cell r="H319">
            <v>0</v>
          </cell>
        </row>
        <row r="320">
          <cell r="A320">
            <v>1303</v>
          </cell>
          <cell r="B320">
            <v>3429.12</v>
          </cell>
          <cell r="C320">
            <v>15285.12</v>
          </cell>
          <cell r="D320">
            <v>0</v>
          </cell>
          <cell r="E320">
            <v>0</v>
          </cell>
          <cell r="F320">
            <v>0</v>
          </cell>
          <cell r="G320">
            <v>775.68</v>
          </cell>
          <cell r="H320">
            <v>0</v>
          </cell>
        </row>
        <row r="321">
          <cell r="A321">
            <v>1304</v>
          </cell>
          <cell r="B321">
            <v>1956.48</v>
          </cell>
          <cell r="C321">
            <v>10661.76</v>
          </cell>
          <cell r="D321">
            <v>0</v>
          </cell>
          <cell r="E321">
            <v>0</v>
          </cell>
          <cell r="F321">
            <v>0</v>
          </cell>
          <cell r="G321">
            <v>468.48</v>
          </cell>
          <cell r="H321">
            <v>414.72</v>
          </cell>
        </row>
        <row r="322">
          <cell r="A322">
            <v>1312</v>
          </cell>
          <cell r="B322">
            <v>4798.08</v>
          </cell>
          <cell r="C322">
            <v>11577.6</v>
          </cell>
          <cell r="D322">
            <v>0</v>
          </cell>
          <cell r="E322">
            <v>0</v>
          </cell>
          <cell r="F322">
            <v>0</v>
          </cell>
          <cell r="G322">
            <v>622.08000000000004</v>
          </cell>
          <cell r="H322">
            <v>0</v>
          </cell>
        </row>
        <row r="323">
          <cell r="A323">
            <v>1318</v>
          </cell>
          <cell r="B323">
            <v>1991.04</v>
          </cell>
          <cell r="C323">
            <v>9383.0400000000009</v>
          </cell>
          <cell r="D323">
            <v>0</v>
          </cell>
          <cell r="E323">
            <v>0</v>
          </cell>
          <cell r="F323">
            <v>0</v>
          </cell>
          <cell r="G323">
            <v>343.68</v>
          </cell>
          <cell r="H323">
            <v>1432.32</v>
          </cell>
        </row>
        <row r="324">
          <cell r="A324">
            <v>1331</v>
          </cell>
          <cell r="B324">
            <v>11345</v>
          </cell>
          <cell r="C324">
            <v>37435</v>
          </cell>
          <cell r="D324">
            <v>0</v>
          </cell>
          <cell r="E324">
            <v>0</v>
          </cell>
          <cell r="F324">
            <v>0</v>
          </cell>
          <cell r="G324">
            <v>2010</v>
          </cell>
          <cell r="H324">
            <v>0</v>
          </cell>
        </row>
        <row r="325">
          <cell r="A325">
            <v>1340</v>
          </cell>
          <cell r="B325">
            <v>9612</v>
          </cell>
          <cell r="C325">
            <v>28464</v>
          </cell>
          <cell r="D325">
            <v>0</v>
          </cell>
          <cell r="E325">
            <v>0</v>
          </cell>
          <cell r="F325">
            <v>0</v>
          </cell>
          <cell r="G325">
            <v>1290</v>
          </cell>
          <cell r="H325">
            <v>0</v>
          </cell>
        </row>
        <row r="326">
          <cell r="A326">
            <v>1343</v>
          </cell>
          <cell r="B326">
            <v>34854</v>
          </cell>
          <cell r="C326">
            <v>85638</v>
          </cell>
          <cell r="D326">
            <v>0</v>
          </cell>
          <cell r="E326">
            <v>0</v>
          </cell>
          <cell r="F326">
            <v>0</v>
          </cell>
          <cell r="G326">
            <v>3888</v>
          </cell>
          <cell r="H326">
            <v>0</v>
          </cell>
        </row>
        <row r="327">
          <cell r="A327">
            <v>1345</v>
          </cell>
          <cell r="B327">
            <v>3777</v>
          </cell>
          <cell r="C327">
            <v>8913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1346</v>
          </cell>
          <cell r="B328">
            <v>8052</v>
          </cell>
          <cell r="C328">
            <v>19134</v>
          </cell>
          <cell r="D328">
            <v>0</v>
          </cell>
          <cell r="E328">
            <v>0</v>
          </cell>
          <cell r="F328">
            <v>0</v>
          </cell>
          <cell r="G328">
            <v>480</v>
          </cell>
          <cell r="H328">
            <v>0</v>
          </cell>
        </row>
        <row r="329">
          <cell r="A329">
            <v>1365</v>
          </cell>
          <cell r="B329">
            <v>6908.28</v>
          </cell>
          <cell r="C329">
            <v>84541.56</v>
          </cell>
          <cell r="D329">
            <v>0</v>
          </cell>
          <cell r="E329">
            <v>0</v>
          </cell>
          <cell r="F329">
            <v>0</v>
          </cell>
          <cell r="G329">
            <v>3726</v>
          </cell>
          <cell r="H329">
            <v>0</v>
          </cell>
        </row>
        <row r="330">
          <cell r="A330">
            <v>1384</v>
          </cell>
          <cell r="B330">
            <v>103542</v>
          </cell>
          <cell r="C330">
            <v>417096</v>
          </cell>
          <cell r="D330">
            <v>0</v>
          </cell>
          <cell r="E330">
            <v>576</v>
          </cell>
          <cell r="F330">
            <v>66</v>
          </cell>
          <cell r="G330">
            <v>23970</v>
          </cell>
          <cell r="H330">
            <v>1944</v>
          </cell>
        </row>
        <row r="331">
          <cell r="A331">
            <v>1387</v>
          </cell>
          <cell r="B331">
            <v>20436</v>
          </cell>
          <cell r="C331">
            <v>79440</v>
          </cell>
          <cell r="D331">
            <v>0</v>
          </cell>
          <cell r="E331">
            <v>0</v>
          </cell>
          <cell r="F331">
            <v>6</v>
          </cell>
          <cell r="G331">
            <v>2364</v>
          </cell>
          <cell r="H331">
            <v>0</v>
          </cell>
        </row>
        <row r="332">
          <cell r="A332">
            <v>1394</v>
          </cell>
          <cell r="B332">
            <v>18165</v>
          </cell>
          <cell r="C332">
            <v>53883</v>
          </cell>
          <cell r="D332">
            <v>0</v>
          </cell>
          <cell r="E332">
            <v>0</v>
          </cell>
          <cell r="F332">
            <v>0</v>
          </cell>
          <cell r="G332">
            <v>2184</v>
          </cell>
          <cell r="H332">
            <v>0</v>
          </cell>
        </row>
        <row r="333">
          <cell r="A333">
            <v>1395</v>
          </cell>
          <cell r="B333">
            <v>3260.16</v>
          </cell>
          <cell r="C333">
            <v>10250.879999999999</v>
          </cell>
          <cell r="D333">
            <v>0</v>
          </cell>
          <cell r="E333">
            <v>0</v>
          </cell>
          <cell r="F333">
            <v>0</v>
          </cell>
          <cell r="G333">
            <v>119.04</v>
          </cell>
          <cell r="H333">
            <v>0</v>
          </cell>
        </row>
        <row r="334">
          <cell r="A334">
            <v>1396</v>
          </cell>
          <cell r="B334">
            <v>6071.04</v>
          </cell>
          <cell r="C334">
            <v>13522.56</v>
          </cell>
          <cell r="D334">
            <v>0</v>
          </cell>
          <cell r="E334">
            <v>0</v>
          </cell>
          <cell r="F334">
            <v>0</v>
          </cell>
          <cell r="G334">
            <v>157.44</v>
          </cell>
          <cell r="H334">
            <v>0</v>
          </cell>
        </row>
        <row r="335">
          <cell r="A335">
            <v>1398</v>
          </cell>
          <cell r="B335">
            <v>4005</v>
          </cell>
          <cell r="C335">
            <v>8724.6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1400</v>
          </cell>
          <cell r="B336">
            <v>2296.8000000000002</v>
          </cell>
          <cell r="C336">
            <v>9676.7999999999993</v>
          </cell>
          <cell r="D336">
            <v>0</v>
          </cell>
          <cell r="E336">
            <v>0</v>
          </cell>
          <cell r="F336">
            <v>0</v>
          </cell>
          <cell r="G336">
            <v>466.2</v>
          </cell>
          <cell r="H336">
            <v>2527.1999999999998</v>
          </cell>
        </row>
        <row r="337">
          <cell r="A337">
            <v>1404</v>
          </cell>
          <cell r="B337">
            <v>169758</v>
          </cell>
          <cell r="C337">
            <v>341142</v>
          </cell>
          <cell r="D337">
            <v>0</v>
          </cell>
          <cell r="E337">
            <v>408</v>
          </cell>
          <cell r="F337">
            <v>0</v>
          </cell>
          <cell r="G337">
            <v>19794</v>
          </cell>
          <cell r="H337">
            <v>0</v>
          </cell>
        </row>
        <row r="338">
          <cell r="A338">
            <v>1413</v>
          </cell>
          <cell r="B338">
            <v>7390.8</v>
          </cell>
          <cell r="C338">
            <v>24840</v>
          </cell>
          <cell r="D338">
            <v>0</v>
          </cell>
          <cell r="E338">
            <v>0</v>
          </cell>
          <cell r="F338">
            <v>0</v>
          </cell>
          <cell r="G338">
            <v>993.6</v>
          </cell>
          <cell r="H338">
            <v>0</v>
          </cell>
        </row>
        <row r="339">
          <cell r="A339">
            <v>1415</v>
          </cell>
          <cell r="B339">
            <v>3940.8</v>
          </cell>
          <cell r="C339">
            <v>13574.4</v>
          </cell>
          <cell r="D339">
            <v>0</v>
          </cell>
          <cell r="E339">
            <v>0</v>
          </cell>
          <cell r="F339">
            <v>0</v>
          </cell>
          <cell r="G339">
            <v>1651.2</v>
          </cell>
          <cell r="H339">
            <v>0</v>
          </cell>
        </row>
        <row r="340">
          <cell r="A340">
            <v>1416</v>
          </cell>
          <cell r="B340">
            <v>19068</v>
          </cell>
          <cell r="C340">
            <v>106350</v>
          </cell>
          <cell r="D340">
            <v>0</v>
          </cell>
          <cell r="E340">
            <v>0</v>
          </cell>
          <cell r="F340">
            <v>24</v>
          </cell>
          <cell r="G340">
            <v>4704</v>
          </cell>
          <cell r="H340">
            <v>5184</v>
          </cell>
        </row>
        <row r="341">
          <cell r="A341">
            <v>1419</v>
          </cell>
          <cell r="B341">
            <v>7923.96</v>
          </cell>
          <cell r="C341">
            <v>61605.96</v>
          </cell>
          <cell r="D341">
            <v>0</v>
          </cell>
          <cell r="E341">
            <v>0</v>
          </cell>
          <cell r="F341">
            <v>0</v>
          </cell>
          <cell r="G341">
            <v>2484</v>
          </cell>
          <cell r="H341">
            <v>12420</v>
          </cell>
        </row>
        <row r="342">
          <cell r="A342">
            <v>1420</v>
          </cell>
          <cell r="B342">
            <v>15223.68</v>
          </cell>
          <cell r="C342">
            <v>48919.68</v>
          </cell>
          <cell r="D342">
            <v>0</v>
          </cell>
          <cell r="E342">
            <v>0</v>
          </cell>
          <cell r="F342">
            <v>0</v>
          </cell>
          <cell r="G342">
            <v>3456</v>
          </cell>
          <cell r="H342">
            <v>0</v>
          </cell>
        </row>
        <row r="343">
          <cell r="A343">
            <v>1425</v>
          </cell>
          <cell r="B343">
            <v>10944</v>
          </cell>
          <cell r="C343">
            <v>32946</v>
          </cell>
          <cell r="D343">
            <v>0</v>
          </cell>
          <cell r="E343">
            <v>0</v>
          </cell>
          <cell r="F343">
            <v>0</v>
          </cell>
          <cell r="G343">
            <v>1008</v>
          </cell>
          <cell r="H343">
            <v>0</v>
          </cell>
        </row>
        <row r="344">
          <cell r="A344">
            <v>1434</v>
          </cell>
          <cell r="B344">
            <v>6445.44</v>
          </cell>
          <cell r="C344">
            <v>27928.32</v>
          </cell>
          <cell r="D344">
            <v>0</v>
          </cell>
          <cell r="E344">
            <v>0</v>
          </cell>
          <cell r="F344">
            <v>7.68</v>
          </cell>
          <cell r="G344">
            <v>587.52</v>
          </cell>
          <cell r="H344">
            <v>483.84</v>
          </cell>
        </row>
        <row r="345">
          <cell r="A345">
            <v>1435</v>
          </cell>
          <cell r="B345">
            <v>9438.7199999999993</v>
          </cell>
          <cell r="C345">
            <v>38302.080000000002</v>
          </cell>
          <cell r="D345">
            <v>0</v>
          </cell>
          <cell r="E345">
            <v>0</v>
          </cell>
          <cell r="F345">
            <v>0</v>
          </cell>
          <cell r="G345">
            <v>1023.36</v>
          </cell>
          <cell r="H345">
            <v>0</v>
          </cell>
        </row>
        <row r="346">
          <cell r="A346">
            <v>1443</v>
          </cell>
          <cell r="B346">
            <v>2801.4</v>
          </cell>
          <cell r="C346">
            <v>10065.719999999999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1280.6400000000001</v>
          </cell>
        </row>
        <row r="347">
          <cell r="A347">
            <v>1461</v>
          </cell>
          <cell r="B347">
            <v>0</v>
          </cell>
          <cell r="C347">
            <v>65790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1467</v>
          </cell>
          <cell r="B348">
            <v>0</v>
          </cell>
          <cell r="C348">
            <v>62038.8</v>
          </cell>
          <cell r="D348">
            <v>0</v>
          </cell>
          <cell r="E348">
            <v>0</v>
          </cell>
          <cell r="F348">
            <v>28.8</v>
          </cell>
          <cell r="G348">
            <v>0</v>
          </cell>
          <cell r="H348">
            <v>0</v>
          </cell>
        </row>
        <row r="349">
          <cell r="A349">
            <v>1484</v>
          </cell>
          <cell r="B349">
            <v>1451.52</v>
          </cell>
          <cell r="C349">
            <v>5099.5200000000004</v>
          </cell>
          <cell r="D349">
            <v>0</v>
          </cell>
          <cell r="E349">
            <v>0</v>
          </cell>
          <cell r="F349">
            <v>0</v>
          </cell>
          <cell r="G349">
            <v>248.32</v>
          </cell>
          <cell r="H349">
            <v>0</v>
          </cell>
        </row>
        <row r="350">
          <cell r="A350">
            <v>1494</v>
          </cell>
          <cell r="B350">
            <v>13852.8</v>
          </cell>
          <cell r="C350">
            <v>43801.2</v>
          </cell>
          <cell r="D350">
            <v>0</v>
          </cell>
          <cell r="E350">
            <v>0</v>
          </cell>
          <cell r="F350">
            <v>3.6</v>
          </cell>
          <cell r="G350">
            <v>1620</v>
          </cell>
          <cell r="H350">
            <v>0</v>
          </cell>
        </row>
        <row r="351">
          <cell r="A351">
            <v>1510</v>
          </cell>
          <cell r="B351">
            <v>12311.04</v>
          </cell>
          <cell r="C351">
            <v>16464</v>
          </cell>
          <cell r="D351">
            <v>0</v>
          </cell>
          <cell r="E351">
            <v>0</v>
          </cell>
          <cell r="F351">
            <v>0</v>
          </cell>
          <cell r="G351">
            <v>4026.24</v>
          </cell>
          <cell r="H351">
            <v>0</v>
          </cell>
        </row>
        <row r="352">
          <cell r="A352">
            <v>1511</v>
          </cell>
          <cell r="B352">
            <v>13082.88</v>
          </cell>
          <cell r="C352">
            <v>33112.32</v>
          </cell>
          <cell r="D352">
            <v>0</v>
          </cell>
          <cell r="E352">
            <v>0</v>
          </cell>
          <cell r="F352">
            <v>67.2</v>
          </cell>
          <cell r="G352">
            <v>1998.72</v>
          </cell>
          <cell r="H352">
            <v>0</v>
          </cell>
        </row>
        <row r="353">
          <cell r="A353">
            <v>1512</v>
          </cell>
          <cell r="B353">
            <v>21916.799999999999</v>
          </cell>
          <cell r="C353">
            <v>30053.759999999998</v>
          </cell>
          <cell r="D353">
            <v>0</v>
          </cell>
          <cell r="E353">
            <v>0</v>
          </cell>
          <cell r="F353">
            <v>0</v>
          </cell>
          <cell r="G353">
            <v>10972.8</v>
          </cell>
          <cell r="H353">
            <v>0</v>
          </cell>
        </row>
        <row r="354">
          <cell r="A354">
            <v>1514</v>
          </cell>
          <cell r="B354">
            <v>11777.4</v>
          </cell>
          <cell r="C354">
            <v>58368.6</v>
          </cell>
          <cell r="D354">
            <v>0</v>
          </cell>
          <cell r="E354">
            <v>0</v>
          </cell>
          <cell r="F354">
            <v>262.8</v>
          </cell>
          <cell r="G354">
            <v>138.6</v>
          </cell>
          <cell r="H354">
            <v>0</v>
          </cell>
        </row>
        <row r="355">
          <cell r="A355">
            <v>1525</v>
          </cell>
          <cell r="B355">
            <v>1590</v>
          </cell>
          <cell r="C355">
            <v>10290</v>
          </cell>
          <cell r="D355">
            <v>0</v>
          </cell>
          <cell r="E355">
            <v>0</v>
          </cell>
          <cell r="F355">
            <v>0</v>
          </cell>
          <cell r="G355">
            <v>630</v>
          </cell>
          <cell r="H355">
            <v>0</v>
          </cell>
        </row>
        <row r="356">
          <cell r="A356">
            <v>1533</v>
          </cell>
          <cell r="B356">
            <v>4363.2</v>
          </cell>
          <cell r="C356">
            <v>16804.8</v>
          </cell>
          <cell r="D356">
            <v>0</v>
          </cell>
          <cell r="E356">
            <v>0</v>
          </cell>
          <cell r="F356">
            <v>0</v>
          </cell>
          <cell r="G356">
            <v>643.20000000000005</v>
          </cell>
          <cell r="H356">
            <v>4300.8</v>
          </cell>
        </row>
        <row r="357">
          <cell r="A357">
            <v>1541</v>
          </cell>
          <cell r="B357">
            <v>4194</v>
          </cell>
          <cell r="C357">
            <v>19105.2</v>
          </cell>
          <cell r="D357">
            <v>0</v>
          </cell>
          <cell r="E357">
            <v>0</v>
          </cell>
          <cell r="F357">
            <v>3.6</v>
          </cell>
          <cell r="G357">
            <v>759.6</v>
          </cell>
          <cell r="H357">
            <v>489.6</v>
          </cell>
        </row>
        <row r="358">
          <cell r="A358">
            <v>1550</v>
          </cell>
          <cell r="B358">
            <v>13129.2</v>
          </cell>
          <cell r="C358">
            <v>69040.800000000003</v>
          </cell>
          <cell r="D358">
            <v>0</v>
          </cell>
          <cell r="E358">
            <v>0</v>
          </cell>
          <cell r="F358">
            <v>3.6</v>
          </cell>
          <cell r="G358">
            <v>3880.8</v>
          </cell>
          <cell r="H358">
            <v>489.6</v>
          </cell>
        </row>
        <row r="359">
          <cell r="A359">
            <v>1564</v>
          </cell>
          <cell r="B359">
            <v>5706</v>
          </cell>
          <cell r="C359">
            <v>19482</v>
          </cell>
          <cell r="D359">
            <v>0</v>
          </cell>
          <cell r="E359">
            <v>0</v>
          </cell>
          <cell r="F359">
            <v>0</v>
          </cell>
          <cell r="G359">
            <v>1158</v>
          </cell>
          <cell r="H359">
            <v>0</v>
          </cell>
        </row>
        <row r="360">
          <cell r="A360">
            <v>1573</v>
          </cell>
          <cell r="B360">
            <v>63948</v>
          </cell>
          <cell r="C360">
            <v>152706</v>
          </cell>
          <cell r="D360">
            <v>0</v>
          </cell>
          <cell r="E360">
            <v>0</v>
          </cell>
          <cell r="F360">
            <v>54</v>
          </cell>
          <cell r="G360">
            <v>12162</v>
          </cell>
          <cell r="H360">
            <v>0</v>
          </cell>
        </row>
        <row r="361">
          <cell r="A361">
            <v>1580</v>
          </cell>
          <cell r="B361">
            <v>2024</v>
          </cell>
          <cell r="C361">
            <v>8736</v>
          </cell>
          <cell r="D361">
            <v>0</v>
          </cell>
          <cell r="E361">
            <v>0</v>
          </cell>
          <cell r="F361">
            <v>0</v>
          </cell>
          <cell r="G361">
            <v>340</v>
          </cell>
          <cell r="H361">
            <v>0</v>
          </cell>
        </row>
        <row r="362">
          <cell r="A362">
            <v>1599</v>
          </cell>
          <cell r="B362">
            <v>3036</v>
          </cell>
          <cell r="C362">
            <v>15818</v>
          </cell>
          <cell r="D362">
            <v>0</v>
          </cell>
          <cell r="E362">
            <v>0</v>
          </cell>
          <cell r="F362">
            <v>0</v>
          </cell>
          <cell r="G362">
            <v>294</v>
          </cell>
          <cell r="H362">
            <v>0</v>
          </cell>
        </row>
        <row r="363">
          <cell r="A363">
            <v>1602</v>
          </cell>
          <cell r="B363">
            <v>2534.4</v>
          </cell>
          <cell r="C363">
            <v>9404.16</v>
          </cell>
          <cell r="D363">
            <v>0</v>
          </cell>
          <cell r="E363">
            <v>0</v>
          </cell>
          <cell r="F363">
            <v>0</v>
          </cell>
          <cell r="G363">
            <v>280.32</v>
          </cell>
          <cell r="H363">
            <v>1159.68</v>
          </cell>
        </row>
        <row r="364">
          <cell r="A364">
            <v>1603</v>
          </cell>
          <cell r="B364">
            <v>3864</v>
          </cell>
          <cell r="C364">
            <v>8865.1200000000008</v>
          </cell>
          <cell r="D364">
            <v>0</v>
          </cell>
          <cell r="E364">
            <v>0</v>
          </cell>
          <cell r="F364">
            <v>0</v>
          </cell>
          <cell r="G364">
            <v>949.44</v>
          </cell>
          <cell r="H364">
            <v>496.8</v>
          </cell>
        </row>
        <row r="365">
          <cell r="A365">
            <v>1607</v>
          </cell>
          <cell r="B365">
            <v>14484</v>
          </cell>
          <cell r="C365">
            <v>54583.199999999997</v>
          </cell>
          <cell r="D365">
            <v>0</v>
          </cell>
          <cell r="E365">
            <v>0</v>
          </cell>
          <cell r="F365">
            <v>268.8</v>
          </cell>
          <cell r="G365">
            <v>1944</v>
          </cell>
          <cell r="H365">
            <v>1296</v>
          </cell>
        </row>
        <row r="366">
          <cell r="A366">
            <v>1610</v>
          </cell>
          <cell r="B366">
            <v>16322.4</v>
          </cell>
          <cell r="C366">
            <v>53802</v>
          </cell>
          <cell r="D366">
            <v>0</v>
          </cell>
          <cell r="E366">
            <v>0</v>
          </cell>
          <cell r="F366">
            <v>0</v>
          </cell>
          <cell r="G366">
            <v>367.2</v>
          </cell>
          <cell r="H366">
            <v>0</v>
          </cell>
        </row>
        <row r="367">
          <cell r="A367">
            <v>1614</v>
          </cell>
          <cell r="B367">
            <v>10920.6</v>
          </cell>
          <cell r="C367">
            <v>28261.8</v>
          </cell>
          <cell r="D367">
            <v>0</v>
          </cell>
          <cell r="E367">
            <v>0</v>
          </cell>
          <cell r="F367">
            <v>3.6</v>
          </cell>
          <cell r="G367">
            <v>167.4</v>
          </cell>
          <cell r="H367">
            <v>0</v>
          </cell>
        </row>
        <row r="368">
          <cell r="A368">
            <v>1627</v>
          </cell>
          <cell r="B368">
            <v>9352.7999999999993</v>
          </cell>
          <cell r="C368">
            <v>19910.400000000001</v>
          </cell>
          <cell r="D368">
            <v>0</v>
          </cell>
          <cell r="E368">
            <v>0</v>
          </cell>
          <cell r="F368">
            <v>360</v>
          </cell>
          <cell r="G368">
            <v>571.20000000000005</v>
          </cell>
          <cell r="H368">
            <v>0</v>
          </cell>
        </row>
        <row r="369">
          <cell r="A369">
            <v>1628</v>
          </cell>
          <cell r="B369">
            <v>3805.2</v>
          </cell>
          <cell r="C369">
            <v>15647.4</v>
          </cell>
          <cell r="D369">
            <v>0</v>
          </cell>
          <cell r="E369">
            <v>0</v>
          </cell>
          <cell r="F369">
            <v>82.8</v>
          </cell>
          <cell r="G369">
            <v>118.8</v>
          </cell>
          <cell r="H369">
            <v>0</v>
          </cell>
        </row>
        <row r="370">
          <cell r="A370">
            <v>1637</v>
          </cell>
          <cell r="B370">
            <v>5601.6</v>
          </cell>
          <cell r="C370">
            <v>35726.400000000001</v>
          </cell>
          <cell r="D370">
            <v>0</v>
          </cell>
          <cell r="E370">
            <v>0</v>
          </cell>
          <cell r="F370">
            <v>0</v>
          </cell>
          <cell r="G370">
            <v>1326</v>
          </cell>
          <cell r="H370">
            <v>0</v>
          </cell>
        </row>
        <row r="371">
          <cell r="A371">
            <v>1640</v>
          </cell>
          <cell r="B371">
            <v>4419.84</v>
          </cell>
          <cell r="C371">
            <v>11852.16</v>
          </cell>
          <cell r="D371">
            <v>0</v>
          </cell>
          <cell r="E371">
            <v>0</v>
          </cell>
          <cell r="F371">
            <v>0</v>
          </cell>
          <cell r="G371">
            <v>558.72</v>
          </cell>
          <cell r="H371">
            <v>303.36</v>
          </cell>
        </row>
        <row r="372">
          <cell r="A372">
            <v>1648</v>
          </cell>
          <cell r="B372">
            <v>396</v>
          </cell>
          <cell r="C372">
            <v>1324</v>
          </cell>
          <cell r="D372">
            <v>0</v>
          </cell>
          <cell r="E372">
            <v>0</v>
          </cell>
          <cell r="F372">
            <v>0</v>
          </cell>
          <cell r="G372">
            <v>68</v>
          </cell>
          <cell r="H372">
            <v>0</v>
          </cell>
        </row>
        <row r="373">
          <cell r="A373">
            <v>1652</v>
          </cell>
          <cell r="B373">
            <v>14376.96</v>
          </cell>
          <cell r="C373">
            <v>35303.040000000001</v>
          </cell>
          <cell r="D373">
            <v>0</v>
          </cell>
          <cell r="E373">
            <v>0</v>
          </cell>
          <cell r="F373">
            <v>0</v>
          </cell>
          <cell r="G373">
            <v>737.28</v>
          </cell>
          <cell r="H373">
            <v>0</v>
          </cell>
        </row>
        <row r="374">
          <cell r="A374">
            <v>1654</v>
          </cell>
          <cell r="B374">
            <v>549.6</v>
          </cell>
          <cell r="C374">
            <v>1447.2</v>
          </cell>
          <cell r="D374">
            <v>0</v>
          </cell>
          <cell r="E374">
            <v>0</v>
          </cell>
          <cell r="F374">
            <v>0</v>
          </cell>
          <cell r="G374">
            <v>64.8</v>
          </cell>
          <cell r="H374">
            <v>0</v>
          </cell>
        </row>
        <row r="375">
          <cell r="A375">
            <v>1655</v>
          </cell>
          <cell r="B375">
            <v>1178.4000000000001</v>
          </cell>
          <cell r="C375">
            <v>3192</v>
          </cell>
          <cell r="D375">
            <v>0</v>
          </cell>
          <cell r="E375">
            <v>0</v>
          </cell>
          <cell r="F375">
            <v>0</v>
          </cell>
          <cell r="G375">
            <v>110.4</v>
          </cell>
          <cell r="H375">
            <v>0</v>
          </cell>
        </row>
        <row r="376">
          <cell r="A376">
            <v>1656</v>
          </cell>
          <cell r="B376">
            <v>1089.5999999999999</v>
          </cell>
          <cell r="C376">
            <v>2304</v>
          </cell>
          <cell r="D376">
            <v>0</v>
          </cell>
          <cell r="E376">
            <v>0</v>
          </cell>
          <cell r="F376">
            <v>0</v>
          </cell>
          <cell r="G376">
            <v>129.6</v>
          </cell>
          <cell r="H376">
            <v>0</v>
          </cell>
        </row>
        <row r="377">
          <cell r="A377">
            <v>1672</v>
          </cell>
          <cell r="B377">
            <v>10278</v>
          </cell>
          <cell r="C377">
            <v>30102</v>
          </cell>
          <cell r="D377">
            <v>0</v>
          </cell>
          <cell r="E377">
            <v>6</v>
          </cell>
          <cell r="F377">
            <v>0</v>
          </cell>
          <cell r="G377">
            <v>3240</v>
          </cell>
          <cell r="H377">
            <v>0</v>
          </cell>
        </row>
        <row r="378">
          <cell r="A378">
            <v>1690</v>
          </cell>
          <cell r="B378">
            <v>7818</v>
          </cell>
          <cell r="C378">
            <v>53796</v>
          </cell>
          <cell r="D378">
            <v>0</v>
          </cell>
          <cell r="E378">
            <v>0</v>
          </cell>
          <cell r="F378">
            <v>6</v>
          </cell>
          <cell r="G378">
            <v>0</v>
          </cell>
          <cell r="H378">
            <v>0</v>
          </cell>
        </row>
        <row r="379">
          <cell r="A379">
            <v>1691</v>
          </cell>
          <cell r="B379">
            <v>0</v>
          </cell>
          <cell r="C379">
            <v>48600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>
            <v>1692</v>
          </cell>
          <cell r="B380">
            <v>17496</v>
          </cell>
          <cell r="C380">
            <v>91038</v>
          </cell>
          <cell r="D380">
            <v>0</v>
          </cell>
          <cell r="E380">
            <v>0</v>
          </cell>
          <cell r="F380">
            <v>258</v>
          </cell>
          <cell r="G380">
            <v>1212</v>
          </cell>
          <cell r="H380">
            <v>0</v>
          </cell>
        </row>
        <row r="381">
          <cell r="A381">
            <v>1705</v>
          </cell>
          <cell r="B381">
            <v>645.6</v>
          </cell>
          <cell r="C381">
            <v>1572</v>
          </cell>
          <cell r="D381">
            <v>0</v>
          </cell>
          <cell r="E381">
            <v>0</v>
          </cell>
          <cell r="F381">
            <v>0</v>
          </cell>
          <cell r="G381">
            <v>43.2</v>
          </cell>
          <cell r="H381">
            <v>0</v>
          </cell>
        </row>
        <row r="382">
          <cell r="A382">
            <v>1706</v>
          </cell>
          <cell r="B382">
            <v>6379.2</v>
          </cell>
          <cell r="C382">
            <v>59148</v>
          </cell>
          <cell r="D382">
            <v>0</v>
          </cell>
          <cell r="E382">
            <v>0</v>
          </cell>
          <cell r="F382">
            <v>0</v>
          </cell>
          <cell r="G382">
            <v>8640</v>
          </cell>
          <cell r="H382">
            <v>0</v>
          </cell>
        </row>
        <row r="383">
          <cell r="A383">
            <v>1711</v>
          </cell>
          <cell r="B383">
            <v>5880</v>
          </cell>
          <cell r="C383">
            <v>37170</v>
          </cell>
          <cell r="D383">
            <v>0</v>
          </cell>
          <cell r="E383">
            <v>0</v>
          </cell>
          <cell r="F383">
            <v>186</v>
          </cell>
          <cell r="G383">
            <v>1656</v>
          </cell>
          <cell r="H383">
            <v>0</v>
          </cell>
        </row>
        <row r="384">
          <cell r="A384">
            <v>1712</v>
          </cell>
          <cell r="B384">
            <v>1380</v>
          </cell>
          <cell r="C384">
            <v>4578</v>
          </cell>
          <cell r="D384">
            <v>0</v>
          </cell>
          <cell r="E384">
            <v>0</v>
          </cell>
          <cell r="F384">
            <v>0</v>
          </cell>
          <cell r="G384">
            <v>216</v>
          </cell>
          <cell r="H384">
            <v>0</v>
          </cell>
        </row>
        <row r="385">
          <cell r="A385">
            <v>1722</v>
          </cell>
          <cell r="B385">
            <v>3951</v>
          </cell>
          <cell r="C385">
            <v>7587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1741</v>
          </cell>
          <cell r="B386">
            <v>21462</v>
          </cell>
          <cell r="C386">
            <v>77382</v>
          </cell>
          <cell r="D386">
            <v>0</v>
          </cell>
          <cell r="E386">
            <v>102</v>
          </cell>
          <cell r="F386">
            <v>0</v>
          </cell>
          <cell r="G386">
            <v>1866</v>
          </cell>
          <cell r="H386">
            <v>0</v>
          </cell>
        </row>
        <row r="387">
          <cell r="A387">
            <v>1744</v>
          </cell>
          <cell r="B387">
            <v>8286</v>
          </cell>
          <cell r="C387">
            <v>20907</v>
          </cell>
          <cell r="D387">
            <v>0</v>
          </cell>
          <cell r="E387">
            <v>0</v>
          </cell>
          <cell r="F387">
            <v>0</v>
          </cell>
          <cell r="G387">
            <v>849</v>
          </cell>
          <cell r="H387">
            <v>0</v>
          </cell>
        </row>
        <row r="388">
          <cell r="A388">
            <v>1746</v>
          </cell>
          <cell r="B388">
            <v>16701</v>
          </cell>
          <cell r="C388">
            <v>39273</v>
          </cell>
          <cell r="D388">
            <v>0</v>
          </cell>
          <cell r="E388">
            <v>0</v>
          </cell>
          <cell r="F388">
            <v>0</v>
          </cell>
          <cell r="G388">
            <v>1503</v>
          </cell>
          <cell r="H388">
            <v>1863</v>
          </cell>
        </row>
        <row r="389">
          <cell r="A389">
            <v>1750</v>
          </cell>
          <cell r="B389">
            <v>1324.8</v>
          </cell>
          <cell r="C389">
            <v>6796.8</v>
          </cell>
          <cell r="D389">
            <v>0</v>
          </cell>
          <cell r="E389">
            <v>0</v>
          </cell>
          <cell r="F389">
            <v>0</v>
          </cell>
          <cell r="G389">
            <v>14.4</v>
          </cell>
          <cell r="H389">
            <v>168</v>
          </cell>
        </row>
        <row r="390">
          <cell r="A390">
            <v>1756</v>
          </cell>
          <cell r="B390">
            <v>1192.8</v>
          </cell>
          <cell r="C390">
            <v>4694.3999999999996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>
            <v>1760</v>
          </cell>
          <cell r="B391">
            <v>2976</v>
          </cell>
          <cell r="C391">
            <v>11640</v>
          </cell>
          <cell r="D391">
            <v>0</v>
          </cell>
          <cell r="E391">
            <v>0</v>
          </cell>
          <cell r="F391">
            <v>0</v>
          </cell>
          <cell r="G391">
            <v>1348</v>
          </cell>
          <cell r="H391">
            <v>0</v>
          </cell>
        </row>
        <row r="392">
          <cell r="A392">
            <v>1761</v>
          </cell>
          <cell r="B392">
            <v>4748</v>
          </cell>
          <cell r="C392">
            <v>17408</v>
          </cell>
          <cell r="D392">
            <v>0</v>
          </cell>
          <cell r="E392">
            <v>0</v>
          </cell>
          <cell r="F392">
            <v>0</v>
          </cell>
          <cell r="G392">
            <v>984</v>
          </cell>
          <cell r="H392">
            <v>0</v>
          </cell>
        </row>
        <row r="393">
          <cell r="A393">
            <v>1778</v>
          </cell>
          <cell r="B393">
            <v>1455</v>
          </cell>
          <cell r="C393">
            <v>8019</v>
          </cell>
          <cell r="D393">
            <v>0</v>
          </cell>
          <cell r="E393">
            <v>0</v>
          </cell>
          <cell r="F393">
            <v>0</v>
          </cell>
          <cell r="G393">
            <v>339</v>
          </cell>
          <cell r="H393">
            <v>0</v>
          </cell>
        </row>
        <row r="394">
          <cell r="A394">
            <v>1792</v>
          </cell>
          <cell r="B394">
            <v>4975.2</v>
          </cell>
          <cell r="C394">
            <v>11509.2</v>
          </cell>
          <cell r="D394">
            <v>0</v>
          </cell>
          <cell r="E394">
            <v>0</v>
          </cell>
          <cell r="F394">
            <v>180</v>
          </cell>
          <cell r="G394">
            <v>482.4</v>
          </cell>
          <cell r="H394">
            <v>0</v>
          </cell>
        </row>
        <row r="395">
          <cell r="A395">
            <v>1793</v>
          </cell>
          <cell r="B395">
            <v>6858</v>
          </cell>
          <cell r="C395">
            <v>21246</v>
          </cell>
          <cell r="D395">
            <v>0</v>
          </cell>
          <cell r="E395">
            <v>0</v>
          </cell>
          <cell r="F395">
            <v>0</v>
          </cell>
          <cell r="G395">
            <v>1296</v>
          </cell>
          <cell r="H395">
            <v>2568</v>
          </cell>
        </row>
        <row r="396">
          <cell r="A396">
            <v>1800</v>
          </cell>
          <cell r="B396">
            <v>5815.8</v>
          </cell>
          <cell r="C396">
            <v>41956.2</v>
          </cell>
          <cell r="D396">
            <v>0</v>
          </cell>
          <cell r="E396">
            <v>0</v>
          </cell>
          <cell r="F396">
            <v>10.8</v>
          </cell>
          <cell r="G396">
            <v>187.2</v>
          </cell>
          <cell r="H396">
            <v>0</v>
          </cell>
        </row>
        <row r="397">
          <cell r="A397">
            <v>1820</v>
          </cell>
          <cell r="B397">
            <v>5532</v>
          </cell>
          <cell r="C397">
            <v>25038</v>
          </cell>
          <cell r="D397">
            <v>0</v>
          </cell>
          <cell r="E397">
            <v>0</v>
          </cell>
          <cell r="F397">
            <v>18</v>
          </cell>
          <cell r="G397">
            <v>942</v>
          </cell>
          <cell r="H397">
            <v>3132</v>
          </cell>
        </row>
        <row r="398">
          <cell r="A398">
            <v>1821</v>
          </cell>
          <cell r="B398">
            <v>350</v>
          </cell>
          <cell r="C398">
            <v>3870</v>
          </cell>
          <cell r="D398">
            <v>0</v>
          </cell>
          <cell r="E398">
            <v>0</v>
          </cell>
          <cell r="F398">
            <v>0</v>
          </cell>
          <cell r="G398">
            <v>170</v>
          </cell>
          <cell r="H398">
            <v>0</v>
          </cell>
        </row>
        <row r="399">
          <cell r="A399">
            <v>1839</v>
          </cell>
          <cell r="B399">
            <v>1884</v>
          </cell>
          <cell r="C399">
            <v>5394</v>
          </cell>
          <cell r="D399">
            <v>0</v>
          </cell>
          <cell r="E399">
            <v>0</v>
          </cell>
          <cell r="F399">
            <v>6</v>
          </cell>
          <cell r="G399">
            <v>0</v>
          </cell>
          <cell r="H399">
            <v>0</v>
          </cell>
        </row>
        <row r="400">
          <cell r="A400">
            <v>1841</v>
          </cell>
          <cell r="B400">
            <v>5526</v>
          </cell>
          <cell r="C400">
            <v>17982</v>
          </cell>
          <cell r="D400">
            <v>0</v>
          </cell>
          <cell r="E400">
            <v>0</v>
          </cell>
          <cell r="F400">
            <v>282</v>
          </cell>
          <cell r="G400">
            <v>366</v>
          </cell>
          <cell r="H400">
            <v>0</v>
          </cell>
        </row>
        <row r="401">
          <cell r="A401">
            <v>1842</v>
          </cell>
          <cell r="B401">
            <v>11610</v>
          </cell>
          <cell r="C401">
            <v>21762</v>
          </cell>
          <cell r="D401">
            <v>0</v>
          </cell>
          <cell r="E401">
            <v>54</v>
          </cell>
          <cell r="F401">
            <v>0</v>
          </cell>
          <cell r="G401">
            <v>678</v>
          </cell>
          <cell r="H401">
            <v>0</v>
          </cell>
        </row>
        <row r="402">
          <cell r="A402">
            <v>1848</v>
          </cell>
          <cell r="B402">
            <v>28566</v>
          </cell>
          <cell r="C402">
            <v>135138</v>
          </cell>
          <cell r="D402">
            <v>0</v>
          </cell>
          <cell r="E402">
            <v>0</v>
          </cell>
          <cell r="F402">
            <v>186</v>
          </cell>
          <cell r="G402">
            <v>5184</v>
          </cell>
          <cell r="H402">
            <v>0</v>
          </cell>
        </row>
        <row r="403">
          <cell r="A403">
            <v>1849</v>
          </cell>
          <cell r="B403">
            <v>6012</v>
          </cell>
          <cell r="C403">
            <v>37482</v>
          </cell>
          <cell r="D403">
            <v>0</v>
          </cell>
          <cell r="E403">
            <v>0</v>
          </cell>
          <cell r="F403">
            <v>18</v>
          </cell>
          <cell r="G403">
            <v>1782</v>
          </cell>
          <cell r="H403">
            <v>0</v>
          </cell>
        </row>
        <row r="404">
          <cell r="A404">
            <v>1862</v>
          </cell>
          <cell r="B404">
            <v>7384.8</v>
          </cell>
          <cell r="C404">
            <v>28461.65</v>
          </cell>
          <cell r="D404">
            <v>0</v>
          </cell>
          <cell r="E404">
            <v>0</v>
          </cell>
          <cell r="F404">
            <v>0</v>
          </cell>
          <cell r="G404">
            <v>1929.6</v>
          </cell>
          <cell r="H404">
            <v>0</v>
          </cell>
        </row>
        <row r="405">
          <cell r="A405">
            <v>1863</v>
          </cell>
          <cell r="B405">
            <v>9009.6</v>
          </cell>
          <cell r="C405">
            <v>31674.959999999999</v>
          </cell>
          <cell r="D405">
            <v>0</v>
          </cell>
          <cell r="E405">
            <v>0</v>
          </cell>
          <cell r="F405">
            <v>2.4</v>
          </cell>
          <cell r="G405">
            <v>1716</v>
          </cell>
          <cell r="H405">
            <v>432</v>
          </cell>
        </row>
        <row r="406">
          <cell r="A406">
            <v>1864</v>
          </cell>
          <cell r="B406">
            <v>5236.8</v>
          </cell>
          <cell r="C406">
            <v>24902.400000000001</v>
          </cell>
          <cell r="D406">
            <v>0</v>
          </cell>
          <cell r="E406">
            <v>0</v>
          </cell>
          <cell r="F406">
            <v>168</v>
          </cell>
          <cell r="G406">
            <v>974.4</v>
          </cell>
          <cell r="H406">
            <v>0</v>
          </cell>
        </row>
        <row r="407">
          <cell r="A407">
            <v>1866</v>
          </cell>
          <cell r="B407">
            <v>12652.8</v>
          </cell>
          <cell r="C407">
            <v>50577.599999999999</v>
          </cell>
          <cell r="D407">
            <v>0</v>
          </cell>
          <cell r="E407">
            <v>0</v>
          </cell>
          <cell r="F407">
            <v>244.8</v>
          </cell>
          <cell r="G407">
            <v>2959.2</v>
          </cell>
          <cell r="H407">
            <v>432</v>
          </cell>
        </row>
        <row r="408">
          <cell r="A408">
            <v>1867</v>
          </cell>
          <cell r="B408">
            <v>6183</v>
          </cell>
          <cell r="C408">
            <v>31386</v>
          </cell>
          <cell r="D408">
            <v>30954</v>
          </cell>
          <cell r="E408">
            <v>0</v>
          </cell>
          <cell r="F408">
            <v>648</v>
          </cell>
          <cell r="G408">
            <v>0</v>
          </cell>
          <cell r="H408">
            <v>57</v>
          </cell>
        </row>
        <row r="409">
          <cell r="A409">
            <v>1868</v>
          </cell>
          <cell r="B409">
            <v>19914</v>
          </cell>
          <cell r="C409">
            <v>104760</v>
          </cell>
          <cell r="D409">
            <v>100356</v>
          </cell>
          <cell r="E409">
            <v>0</v>
          </cell>
          <cell r="F409">
            <v>363</v>
          </cell>
          <cell r="G409">
            <v>0</v>
          </cell>
          <cell r="H409">
            <v>8322</v>
          </cell>
        </row>
        <row r="410">
          <cell r="A410">
            <v>1869</v>
          </cell>
          <cell r="B410">
            <v>2464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2456</v>
          </cell>
          <cell r="H410">
            <v>0</v>
          </cell>
        </row>
        <row r="411">
          <cell r="A411">
            <v>1870</v>
          </cell>
          <cell r="B411">
            <v>1740</v>
          </cell>
          <cell r="C411">
            <v>7504</v>
          </cell>
          <cell r="D411">
            <v>0</v>
          </cell>
          <cell r="E411">
            <v>0</v>
          </cell>
          <cell r="F411">
            <v>0</v>
          </cell>
          <cell r="G411">
            <v>864</v>
          </cell>
          <cell r="H411">
            <v>0</v>
          </cell>
        </row>
        <row r="412">
          <cell r="A412">
            <v>1871</v>
          </cell>
          <cell r="B412">
            <v>1704</v>
          </cell>
          <cell r="C412">
            <v>4784</v>
          </cell>
          <cell r="D412">
            <v>0</v>
          </cell>
          <cell r="E412">
            <v>4</v>
          </cell>
          <cell r="F412">
            <v>0</v>
          </cell>
          <cell r="G412">
            <v>40</v>
          </cell>
          <cell r="H412">
            <v>0</v>
          </cell>
        </row>
        <row r="413">
          <cell r="A413">
            <v>1874</v>
          </cell>
          <cell r="B413">
            <v>194.88</v>
          </cell>
          <cell r="C413">
            <v>2105.04</v>
          </cell>
          <cell r="D413">
            <v>0</v>
          </cell>
          <cell r="E413">
            <v>0</v>
          </cell>
          <cell r="F413">
            <v>201.6</v>
          </cell>
          <cell r="G413">
            <v>78.959999999999994</v>
          </cell>
          <cell r="H413">
            <v>0</v>
          </cell>
        </row>
        <row r="414">
          <cell r="A414">
            <v>1875</v>
          </cell>
          <cell r="B414">
            <v>4980</v>
          </cell>
          <cell r="C414">
            <v>23442</v>
          </cell>
          <cell r="D414">
            <v>0</v>
          </cell>
          <cell r="E414">
            <v>0</v>
          </cell>
          <cell r="F414">
            <v>60</v>
          </cell>
          <cell r="G414">
            <v>1122</v>
          </cell>
          <cell r="H414">
            <v>0</v>
          </cell>
        </row>
        <row r="415">
          <cell r="A415">
            <v>1876</v>
          </cell>
          <cell r="B415">
            <v>5628</v>
          </cell>
          <cell r="C415">
            <v>15504</v>
          </cell>
          <cell r="D415">
            <v>0</v>
          </cell>
          <cell r="E415">
            <v>0</v>
          </cell>
          <cell r="F415">
            <v>0</v>
          </cell>
          <cell r="G415">
            <v>996</v>
          </cell>
          <cell r="H415">
            <v>0</v>
          </cell>
        </row>
        <row r="416">
          <cell r="A416">
            <v>1878</v>
          </cell>
          <cell r="B416">
            <v>6780</v>
          </cell>
          <cell r="C416">
            <v>12384</v>
          </cell>
          <cell r="D416">
            <v>0</v>
          </cell>
          <cell r="E416">
            <v>0</v>
          </cell>
          <cell r="F416">
            <v>0</v>
          </cell>
          <cell r="G416">
            <v>684</v>
          </cell>
          <cell r="H416">
            <v>0</v>
          </cell>
        </row>
        <row r="417">
          <cell r="A417">
            <v>1881</v>
          </cell>
          <cell r="B417">
            <v>14820</v>
          </cell>
          <cell r="C417">
            <v>59199</v>
          </cell>
          <cell r="D417">
            <v>50943</v>
          </cell>
          <cell r="E417">
            <v>0</v>
          </cell>
          <cell r="F417">
            <v>87</v>
          </cell>
          <cell r="G417">
            <v>0</v>
          </cell>
          <cell r="H417">
            <v>8586</v>
          </cell>
        </row>
        <row r="418">
          <cell r="A418">
            <v>1882</v>
          </cell>
          <cell r="B418">
            <v>26715</v>
          </cell>
          <cell r="C418">
            <v>65664</v>
          </cell>
          <cell r="D418">
            <v>60624</v>
          </cell>
          <cell r="E418">
            <v>0</v>
          </cell>
          <cell r="F418">
            <v>138</v>
          </cell>
          <cell r="G418">
            <v>0</v>
          </cell>
          <cell r="H418">
            <v>4173</v>
          </cell>
        </row>
        <row r="419">
          <cell r="A419">
            <v>1895</v>
          </cell>
          <cell r="B419">
            <v>3420</v>
          </cell>
          <cell r="C419">
            <v>11047.2</v>
          </cell>
          <cell r="D419">
            <v>0</v>
          </cell>
          <cell r="E419">
            <v>0</v>
          </cell>
          <cell r="F419">
            <v>2.4</v>
          </cell>
          <cell r="G419">
            <v>576</v>
          </cell>
          <cell r="H419">
            <v>0</v>
          </cell>
        </row>
        <row r="420">
          <cell r="A420">
            <v>1896</v>
          </cell>
          <cell r="B420">
            <v>2260.8000000000002</v>
          </cell>
          <cell r="C420">
            <v>10936.8</v>
          </cell>
          <cell r="D420">
            <v>0</v>
          </cell>
          <cell r="E420">
            <v>0</v>
          </cell>
          <cell r="F420">
            <v>0</v>
          </cell>
          <cell r="G420">
            <v>662.4</v>
          </cell>
          <cell r="H420">
            <v>0</v>
          </cell>
        </row>
        <row r="421">
          <cell r="A421">
            <v>1897</v>
          </cell>
          <cell r="B421">
            <v>1608</v>
          </cell>
          <cell r="C421">
            <v>7485.6</v>
          </cell>
          <cell r="D421">
            <v>0</v>
          </cell>
          <cell r="E421">
            <v>0</v>
          </cell>
          <cell r="F421">
            <v>0</v>
          </cell>
          <cell r="G421">
            <v>451.2</v>
          </cell>
          <cell r="H421">
            <v>0</v>
          </cell>
        </row>
        <row r="422">
          <cell r="A422">
            <v>1898</v>
          </cell>
          <cell r="B422">
            <v>3588</v>
          </cell>
          <cell r="C422">
            <v>10368</v>
          </cell>
          <cell r="D422">
            <v>0</v>
          </cell>
          <cell r="E422">
            <v>0</v>
          </cell>
          <cell r="F422">
            <v>0</v>
          </cell>
          <cell r="G422">
            <v>652.79999999999995</v>
          </cell>
          <cell r="H422">
            <v>0</v>
          </cell>
        </row>
        <row r="423">
          <cell r="A423">
            <v>1902</v>
          </cell>
          <cell r="B423">
            <v>14793.6</v>
          </cell>
          <cell r="C423">
            <v>49315.199999999997</v>
          </cell>
          <cell r="D423">
            <v>0</v>
          </cell>
          <cell r="E423">
            <v>0</v>
          </cell>
          <cell r="F423">
            <v>72</v>
          </cell>
          <cell r="G423">
            <v>1236</v>
          </cell>
          <cell r="H423">
            <v>0</v>
          </cell>
        </row>
        <row r="424">
          <cell r="A424">
            <v>1903</v>
          </cell>
          <cell r="B424">
            <v>8342.4</v>
          </cell>
          <cell r="C424">
            <v>31492.799999999999</v>
          </cell>
          <cell r="D424">
            <v>0</v>
          </cell>
          <cell r="E424">
            <v>0</v>
          </cell>
          <cell r="F424">
            <v>50.4</v>
          </cell>
          <cell r="G424">
            <v>679.2</v>
          </cell>
          <cell r="H424">
            <v>3024</v>
          </cell>
        </row>
        <row r="425">
          <cell r="A425">
            <v>1904</v>
          </cell>
          <cell r="B425">
            <v>9189.6</v>
          </cell>
          <cell r="C425">
            <v>33348</v>
          </cell>
          <cell r="D425">
            <v>0</v>
          </cell>
          <cell r="E425">
            <v>0</v>
          </cell>
          <cell r="F425">
            <v>345.6</v>
          </cell>
          <cell r="G425">
            <v>756</v>
          </cell>
          <cell r="H425">
            <v>388.8</v>
          </cell>
        </row>
        <row r="426">
          <cell r="A426">
            <v>1906</v>
          </cell>
          <cell r="B426">
            <v>26520</v>
          </cell>
          <cell r="C426">
            <v>106560</v>
          </cell>
          <cell r="D426">
            <v>0</v>
          </cell>
          <cell r="E426">
            <v>0</v>
          </cell>
          <cell r="F426">
            <v>672</v>
          </cell>
          <cell r="G426">
            <v>1747.2</v>
          </cell>
          <cell r="H426">
            <v>12096</v>
          </cell>
        </row>
        <row r="427">
          <cell r="A427">
            <v>1925</v>
          </cell>
          <cell r="B427">
            <v>2990.4</v>
          </cell>
          <cell r="C427">
            <v>8334.48</v>
          </cell>
          <cell r="D427">
            <v>0</v>
          </cell>
          <cell r="E427">
            <v>0</v>
          </cell>
          <cell r="F427">
            <v>0</v>
          </cell>
          <cell r="G427">
            <v>386.4</v>
          </cell>
          <cell r="H427">
            <v>0</v>
          </cell>
        </row>
        <row r="428">
          <cell r="A428">
            <v>1937</v>
          </cell>
          <cell r="B428">
            <v>4008.96</v>
          </cell>
          <cell r="C428">
            <v>13741.92</v>
          </cell>
          <cell r="D428">
            <v>0</v>
          </cell>
          <cell r="E428">
            <v>0</v>
          </cell>
          <cell r="F428">
            <v>43.2</v>
          </cell>
          <cell r="G428">
            <v>665.28</v>
          </cell>
          <cell r="H428">
            <v>1382.4</v>
          </cell>
        </row>
        <row r="429">
          <cell r="A429">
            <v>1938</v>
          </cell>
          <cell r="B429">
            <v>6847.2</v>
          </cell>
          <cell r="C429">
            <v>27544.32</v>
          </cell>
          <cell r="D429">
            <v>0</v>
          </cell>
          <cell r="E429">
            <v>0</v>
          </cell>
          <cell r="F429">
            <v>0</v>
          </cell>
          <cell r="G429">
            <v>1365.12</v>
          </cell>
          <cell r="H429">
            <v>0</v>
          </cell>
        </row>
        <row r="430">
          <cell r="A430">
            <v>1943</v>
          </cell>
          <cell r="B430">
            <v>14760</v>
          </cell>
          <cell r="C430">
            <v>69510</v>
          </cell>
          <cell r="D430">
            <v>0</v>
          </cell>
          <cell r="E430">
            <v>0</v>
          </cell>
          <cell r="F430">
            <v>0</v>
          </cell>
          <cell r="G430">
            <v>4704</v>
          </cell>
          <cell r="H430">
            <v>0</v>
          </cell>
        </row>
        <row r="431">
          <cell r="A431">
            <v>1944</v>
          </cell>
          <cell r="B431">
            <v>11058</v>
          </cell>
          <cell r="C431">
            <v>64590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>
            <v>1946</v>
          </cell>
          <cell r="B432">
            <v>10098</v>
          </cell>
          <cell r="C432">
            <v>27138</v>
          </cell>
          <cell r="D432">
            <v>0</v>
          </cell>
          <cell r="E432">
            <v>0</v>
          </cell>
          <cell r="F432">
            <v>48</v>
          </cell>
          <cell r="G432">
            <v>0</v>
          </cell>
          <cell r="H432">
            <v>0</v>
          </cell>
        </row>
        <row r="433">
          <cell r="A433">
            <v>1947</v>
          </cell>
          <cell r="B433">
            <v>4110</v>
          </cell>
          <cell r="C433">
            <v>13590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1948</v>
          </cell>
          <cell r="B434">
            <v>9136.1</v>
          </cell>
          <cell r="C434">
            <v>30998.720000000001</v>
          </cell>
          <cell r="D434">
            <v>0</v>
          </cell>
          <cell r="E434">
            <v>0</v>
          </cell>
          <cell r="F434">
            <v>7.01</v>
          </cell>
          <cell r="G434">
            <v>1121.28</v>
          </cell>
          <cell r="H434">
            <v>252.29</v>
          </cell>
        </row>
        <row r="435">
          <cell r="A435">
            <v>1953</v>
          </cell>
          <cell r="B435">
            <v>6929.28</v>
          </cell>
          <cell r="C435">
            <v>18328.32</v>
          </cell>
          <cell r="D435">
            <v>0</v>
          </cell>
          <cell r="E435">
            <v>0</v>
          </cell>
          <cell r="F435">
            <v>0</v>
          </cell>
          <cell r="G435">
            <v>2090.88</v>
          </cell>
          <cell r="H435">
            <v>0</v>
          </cell>
        </row>
        <row r="436">
          <cell r="A436">
            <v>1962</v>
          </cell>
          <cell r="B436">
            <v>1350.72</v>
          </cell>
          <cell r="C436">
            <v>4168.08</v>
          </cell>
          <cell r="D436">
            <v>0</v>
          </cell>
          <cell r="E436">
            <v>0</v>
          </cell>
          <cell r="F436">
            <v>0</v>
          </cell>
          <cell r="G436">
            <v>67.2</v>
          </cell>
          <cell r="H436">
            <v>272.16000000000003</v>
          </cell>
        </row>
        <row r="437">
          <cell r="A437">
            <v>1987</v>
          </cell>
          <cell r="B437">
            <v>25056</v>
          </cell>
          <cell r="C437">
            <v>100819.2</v>
          </cell>
          <cell r="D437">
            <v>0</v>
          </cell>
          <cell r="E437">
            <v>0</v>
          </cell>
          <cell r="F437">
            <v>0</v>
          </cell>
          <cell r="G437">
            <v>5203.2</v>
          </cell>
          <cell r="H437">
            <v>1464</v>
          </cell>
        </row>
        <row r="438">
          <cell r="A438">
            <v>2010</v>
          </cell>
          <cell r="B438">
            <v>18120</v>
          </cell>
          <cell r="C438">
            <v>96468</v>
          </cell>
          <cell r="D438">
            <v>0</v>
          </cell>
          <cell r="E438">
            <v>0</v>
          </cell>
          <cell r="F438">
            <v>378</v>
          </cell>
          <cell r="G438">
            <v>6480</v>
          </cell>
          <cell r="H438">
            <v>14352</v>
          </cell>
        </row>
        <row r="439">
          <cell r="A439">
            <v>2014</v>
          </cell>
          <cell r="B439">
            <v>4548</v>
          </cell>
          <cell r="C439">
            <v>43218</v>
          </cell>
          <cell r="D439">
            <v>0</v>
          </cell>
          <cell r="E439">
            <v>0</v>
          </cell>
          <cell r="F439">
            <v>0</v>
          </cell>
          <cell r="G439">
            <v>2592</v>
          </cell>
          <cell r="H439">
            <v>1944</v>
          </cell>
        </row>
        <row r="440">
          <cell r="A440">
            <v>2023</v>
          </cell>
          <cell r="B440">
            <v>6350.4</v>
          </cell>
          <cell r="C440">
            <v>24857.279999999999</v>
          </cell>
          <cell r="D440">
            <v>0</v>
          </cell>
          <cell r="E440">
            <v>0</v>
          </cell>
          <cell r="F440">
            <v>0</v>
          </cell>
          <cell r="G440">
            <v>984.96</v>
          </cell>
          <cell r="H440">
            <v>2073.6</v>
          </cell>
        </row>
        <row r="441">
          <cell r="A441">
            <v>2026</v>
          </cell>
          <cell r="B441">
            <v>10110</v>
          </cell>
          <cell r="C441">
            <v>43435</v>
          </cell>
          <cell r="D441">
            <v>0</v>
          </cell>
          <cell r="E441">
            <v>0</v>
          </cell>
          <cell r="F441">
            <v>0</v>
          </cell>
          <cell r="G441">
            <v>1805</v>
          </cell>
          <cell r="H441">
            <v>0</v>
          </cell>
        </row>
        <row r="442">
          <cell r="A442">
            <v>2028</v>
          </cell>
          <cell r="B442">
            <v>9480</v>
          </cell>
          <cell r="C442">
            <v>49330</v>
          </cell>
          <cell r="D442">
            <v>0</v>
          </cell>
          <cell r="E442">
            <v>0</v>
          </cell>
          <cell r="F442">
            <v>8180</v>
          </cell>
          <cell r="G442">
            <v>910</v>
          </cell>
          <cell r="H442">
            <v>640</v>
          </cell>
        </row>
        <row r="443">
          <cell r="A443">
            <v>2065</v>
          </cell>
          <cell r="B443">
            <v>700.8</v>
          </cell>
          <cell r="C443">
            <v>2486.4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>
            <v>2092</v>
          </cell>
          <cell r="B444">
            <v>32403</v>
          </cell>
          <cell r="C444">
            <v>104580</v>
          </cell>
          <cell r="D444">
            <v>0</v>
          </cell>
          <cell r="E444">
            <v>267</v>
          </cell>
          <cell r="F444">
            <v>63</v>
          </cell>
          <cell r="G444">
            <v>5622</v>
          </cell>
          <cell r="H444">
            <v>0</v>
          </cell>
        </row>
        <row r="445">
          <cell r="A445">
            <v>2093</v>
          </cell>
          <cell r="B445">
            <v>14139</v>
          </cell>
          <cell r="C445">
            <v>38283</v>
          </cell>
          <cell r="D445">
            <v>0</v>
          </cell>
          <cell r="E445">
            <v>126</v>
          </cell>
          <cell r="F445">
            <v>396</v>
          </cell>
          <cell r="G445">
            <v>1887</v>
          </cell>
          <cell r="H445">
            <v>0</v>
          </cell>
        </row>
        <row r="446">
          <cell r="A446">
            <v>2094</v>
          </cell>
          <cell r="B446">
            <v>5874</v>
          </cell>
          <cell r="C446">
            <v>18315</v>
          </cell>
          <cell r="D446">
            <v>0</v>
          </cell>
          <cell r="E446">
            <v>27</v>
          </cell>
          <cell r="F446">
            <v>0</v>
          </cell>
          <cell r="G446">
            <v>858</v>
          </cell>
          <cell r="H446">
            <v>0</v>
          </cell>
        </row>
        <row r="447">
          <cell r="A447">
            <v>2101</v>
          </cell>
          <cell r="B447">
            <v>23532</v>
          </cell>
          <cell r="C447">
            <v>90216</v>
          </cell>
          <cell r="D447">
            <v>0</v>
          </cell>
          <cell r="E447">
            <v>0</v>
          </cell>
          <cell r="F447">
            <v>0</v>
          </cell>
          <cell r="G447">
            <v>4896</v>
          </cell>
          <cell r="H447">
            <v>0</v>
          </cell>
        </row>
        <row r="448">
          <cell r="A448">
            <v>2102</v>
          </cell>
          <cell r="B448">
            <v>8169.6</v>
          </cell>
          <cell r="C448">
            <v>24427.200000000001</v>
          </cell>
          <cell r="D448">
            <v>0</v>
          </cell>
          <cell r="E448">
            <v>0</v>
          </cell>
          <cell r="F448">
            <v>0</v>
          </cell>
          <cell r="G448">
            <v>950.4</v>
          </cell>
          <cell r="H448">
            <v>0</v>
          </cell>
        </row>
        <row r="449">
          <cell r="A449">
            <v>2106</v>
          </cell>
          <cell r="B449">
            <v>7310.4</v>
          </cell>
          <cell r="C449">
            <v>18273.599999999999</v>
          </cell>
          <cell r="D449">
            <v>0</v>
          </cell>
          <cell r="E449">
            <v>0</v>
          </cell>
          <cell r="F449">
            <v>0</v>
          </cell>
          <cell r="G449">
            <v>321.60000000000002</v>
          </cell>
          <cell r="H449">
            <v>0</v>
          </cell>
        </row>
        <row r="450">
          <cell r="A450">
            <v>2110</v>
          </cell>
          <cell r="B450">
            <v>94704</v>
          </cell>
          <cell r="C450">
            <v>208368</v>
          </cell>
          <cell r="D450">
            <v>0</v>
          </cell>
          <cell r="E450">
            <v>0</v>
          </cell>
          <cell r="F450">
            <v>30</v>
          </cell>
          <cell r="G450">
            <v>11310</v>
          </cell>
          <cell r="H450">
            <v>0</v>
          </cell>
        </row>
        <row r="451">
          <cell r="A451">
            <v>2112</v>
          </cell>
          <cell r="B451">
            <v>34836</v>
          </cell>
          <cell r="C451">
            <v>160062</v>
          </cell>
          <cell r="D451">
            <v>0</v>
          </cell>
          <cell r="E451">
            <v>0</v>
          </cell>
          <cell r="F451">
            <v>132</v>
          </cell>
          <cell r="G451">
            <v>8250</v>
          </cell>
          <cell r="H451">
            <v>0</v>
          </cell>
        </row>
        <row r="452">
          <cell r="A452">
            <v>2113</v>
          </cell>
          <cell r="B452">
            <v>38286</v>
          </cell>
          <cell r="C452">
            <v>169566</v>
          </cell>
          <cell r="D452">
            <v>0</v>
          </cell>
          <cell r="E452">
            <v>0</v>
          </cell>
          <cell r="F452">
            <v>6</v>
          </cell>
          <cell r="G452">
            <v>8868</v>
          </cell>
          <cell r="H452">
            <v>0</v>
          </cell>
        </row>
        <row r="453">
          <cell r="A453">
            <v>2114</v>
          </cell>
          <cell r="B453">
            <v>2568</v>
          </cell>
          <cell r="C453">
            <v>10840</v>
          </cell>
          <cell r="D453">
            <v>0</v>
          </cell>
          <cell r="E453">
            <v>0</v>
          </cell>
          <cell r="F453">
            <v>0</v>
          </cell>
          <cell r="G453">
            <v>140</v>
          </cell>
          <cell r="H453">
            <v>0</v>
          </cell>
        </row>
        <row r="454">
          <cell r="A454">
            <v>2120</v>
          </cell>
          <cell r="B454">
            <v>10902</v>
          </cell>
          <cell r="C454">
            <v>49128</v>
          </cell>
          <cell r="D454">
            <v>0</v>
          </cell>
          <cell r="E454">
            <v>0</v>
          </cell>
          <cell r="F454">
            <v>6</v>
          </cell>
          <cell r="G454">
            <v>1944</v>
          </cell>
          <cell r="H454">
            <v>0</v>
          </cell>
        </row>
        <row r="455">
          <cell r="A455">
            <v>2122</v>
          </cell>
          <cell r="B455">
            <v>13910.4</v>
          </cell>
          <cell r="C455">
            <v>49671.360000000001</v>
          </cell>
          <cell r="D455">
            <v>0</v>
          </cell>
          <cell r="E455">
            <v>0</v>
          </cell>
          <cell r="F455">
            <v>8.64</v>
          </cell>
          <cell r="G455">
            <v>2220.48</v>
          </cell>
          <cell r="H455">
            <v>0</v>
          </cell>
        </row>
        <row r="456">
          <cell r="A456">
            <v>2123</v>
          </cell>
          <cell r="B456">
            <v>6048</v>
          </cell>
          <cell r="C456">
            <v>29574.720000000001</v>
          </cell>
          <cell r="D456">
            <v>0</v>
          </cell>
          <cell r="E456">
            <v>0</v>
          </cell>
          <cell r="F456">
            <v>0</v>
          </cell>
          <cell r="G456">
            <v>1209.5999999999999</v>
          </cell>
          <cell r="H456">
            <v>1382.4</v>
          </cell>
        </row>
        <row r="457">
          <cell r="A457">
            <v>2129</v>
          </cell>
          <cell r="B457">
            <v>8588.16</v>
          </cell>
          <cell r="C457">
            <v>35001.120000000003</v>
          </cell>
          <cell r="D457">
            <v>0</v>
          </cell>
          <cell r="E457">
            <v>0</v>
          </cell>
          <cell r="F457">
            <v>0</v>
          </cell>
          <cell r="G457">
            <v>1088.6400000000001</v>
          </cell>
          <cell r="H457">
            <v>0</v>
          </cell>
        </row>
        <row r="458">
          <cell r="A458">
            <v>2130</v>
          </cell>
          <cell r="B458">
            <v>10459.68</v>
          </cell>
          <cell r="C458">
            <v>42238.559999999998</v>
          </cell>
          <cell r="D458">
            <v>0</v>
          </cell>
          <cell r="E458">
            <v>0</v>
          </cell>
          <cell r="F458">
            <v>0</v>
          </cell>
          <cell r="G458">
            <v>1088.6400000000001</v>
          </cell>
          <cell r="H458">
            <v>0</v>
          </cell>
        </row>
        <row r="459">
          <cell r="A459">
            <v>2135</v>
          </cell>
          <cell r="B459">
            <v>1509.12</v>
          </cell>
          <cell r="C459">
            <v>3365.76</v>
          </cell>
          <cell r="D459">
            <v>0</v>
          </cell>
          <cell r="E459">
            <v>0</v>
          </cell>
          <cell r="F459">
            <v>0</v>
          </cell>
          <cell r="G459">
            <v>57.6</v>
          </cell>
          <cell r="H459">
            <v>397.44</v>
          </cell>
        </row>
        <row r="460">
          <cell r="A460">
            <v>2139</v>
          </cell>
          <cell r="B460">
            <v>30138</v>
          </cell>
          <cell r="C460">
            <v>97836</v>
          </cell>
          <cell r="D460">
            <v>0</v>
          </cell>
          <cell r="E460">
            <v>0</v>
          </cell>
          <cell r="F460">
            <v>0</v>
          </cell>
          <cell r="G460">
            <v>5580</v>
          </cell>
          <cell r="H460">
            <v>0</v>
          </cell>
        </row>
        <row r="461">
          <cell r="A461">
            <v>2140</v>
          </cell>
          <cell r="B461">
            <v>24390</v>
          </cell>
          <cell r="C461">
            <v>87162</v>
          </cell>
          <cell r="D461">
            <v>0</v>
          </cell>
          <cell r="E461">
            <v>0</v>
          </cell>
          <cell r="F461">
            <v>0</v>
          </cell>
          <cell r="G461">
            <v>4104</v>
          </cell>
          <cell r="H461">
            <v>648</v>
          </cell>
        </row>
        <row r="462">
          <cell r="A462">
            <v>2141</v>
          </cell>
          <cell r="B462">
            <v>4761.6000000000004</v>
          </cell>
          <cell r="C462">
            <v>15304.8</v>
          </cell>
          <cell r="D462">
            <v>0</v>
          </cell>
          <cell r="E462">
            <v>0</v>
          </cell>
          <cell r="F462">
            <v>0</v>
          </cell>
          <cell r="G462">
            <v>969.6</v>
          </cell>
          <cell r="H462">
            <v>0</v>
          </cell>
        </row>
        <row r="463">
          <cell r="A463">
            <v>2142</v>
          </cell>
          <cell r="B463">
            <v>13685.76</v>
          </cell>
          <cell r="C463">
            <v>67711.679999999993</v>
          </cell>
          <cell r="D463">
            <v>0</v>
          </cell>
          <cell r="E463">
            <v>0</v>
          </cell>
          <cell r="F463">
            <v>0</v>
          </cell>
          <cell r="G463">
            <v>2073.6</v>
          </cell>
          <cell r="H463">
            <v>0</v>
          </cell>
        </row>
        <row r="464">
          <cell r="A464">
            <v>2144</v>
          </cell>
          <cell r="B464">
            <v>3030</v>
          </cell>
          <cell r="C464">
            <v>11250</v>
          </cell>
          <cell r="D464">
            <v>0</v>
          </cell>
          <cell r="E464">
            <v>0</v>
          </cell>
          <cell r="F464">
            <v>0</v>
          </cell>
          <cell r="G464">
            <v>1158</v>
          </cell>
          <cell r="H464">
            <v>0</v>
          </cell>
        </row>
        <row r="465">
          <cell r="A465">
            <v>2145</v>
          </cell>
          <cell r="B465">
            <v>7156.8</v>
          </cell>
          <cell r="C465">
            <v>22128</v>
          </cell>
          <cell r="D465">
            <v>0</v>
          </cell>
          <cell r="E465">
            <v>0</v>
          </cell>
          <cell r="F465">
            <v>0</v>
          </cell>
          <cell r="G465">
            <v>1996.8</v>
          </cell>
          <cell r="H465">
            <v>1219.2</v>
          </cell>
        </row>
        <row r="466">
          <cell r="A466">
            <v>2166</v>
          </cell>
          <cell r="B466">
            <v>48608.639999999999</v>
          </cell>
          <cell r="C466">
            <v>282890.88</v>
          </cell>
          <cell r="D466">
            <v>0</v>
          </cell>
          <cell r="E466">
            <v>0</v>
          </cell>
          <cell r="F466">
            <v>557.28</v>
          </cell>
          <cell r="G466">
            <v>16990.560000000001</v>
          </cell>
          <cell r="H466">
            <v>933.12</v>
          </cell>
        </row>
        <row r="467">
          <cell r="A467">
            <v>2180</v>
          </cell>
          <cell r="B467">
            <v>4114.8</v>
          </cell>
          <cell r="C467">
            <v>12520.8</v>
          </cell>
          <cell r="D467">
            <v>0</v>
          </cell>
          <cell r="E467">
            <v>0</v>
          </cell>
          <cell r="F467">
            <v>3.6</v>
          </cell>
          <cell r="G467">
            <v>846</v>
          </cell>
          <cell r="H467">
            <v>0</v>
          </cell>
        </row>
        <row r="468">
          <cell r="A468">
            <v>2181</v>
          </cell>
          <cell r="B468">
            <v>1902</v>
          </cell>
          <cell r="C468">
            <v>8553</v>
          </cell>
          <cell r="D468">
            <v>0</v>
          </cell>
          <cell r="E468">
            <v>0</v>
          </cell>
          <cell r="F468">
            <v>0</v>
          </cell>
          <cell r="G468">
            <v>360</v>
          </cell>
          <cell r="H468">
            <v>0</v>
          </cell>
        </row>
        <row r="469">
          <cell r="A469">
            <v>2183</v>
          </cell>
          <cell r="B469">
            <v>2112</v>
          </cell>
          <cell r="C469">
            <v>17988</v>
          </cell>
          <cell r="D469">
            <v>0</v>
          </cell>
          <cell r="E469">
            <v>0</v>
          </cell>
          <cell r="F469">
            <v>0</v>
          </cell>
          <cell r="G469">
            <v>669</v>
          </cell>
          <cell r="H469">
            <v>0</v>
          </cell>
        </row>
        <row r="470">
          <cell r="A470">
            <v>2184</v>
          </cell>
          <cell r="B470">
            <v>1008</v>
          </cell>
          <cell r="C470">
            <v>4362</v>
          </cell>
          <cell r="D470">
            <v>0</v>
          </cell>
          <cell r="E470">
            <v>0</v>
          </cell>
          <cell r="F470">
            <v>0</v>
          </cell>
          <cell r="G470">
            <v>243</v>
          </cell>
          <cell r="H470">
            <v>0</v>
          </cell>
        </row>
        <row r="471">
          <cell r="A471">
            <v>2185</v>
          </cell>
          <cell r="B471">
            <v>3774</v>
          </cell>
          <cell r="C471">
            <v>13488</v>
          </cell>
          <cell r="D471">
            <v>0</v>
          </cell>
          <cell r="E471">
            <v>0</v>
          </cell>
          <cell r="F471">
            <v>0</v>
          </cell>
          <cell r="G471">
            <v>270</v>
          </cell>
          <cell r="H471">
            <v>672</v>
          </cell>
        </row>
        <row r="472">
          <cell r="A472">
            <v>2191</v>
          </cell>
          <cell r="B472">
            <v>0</v>
          </cell>
          <cell r="C472">
            <v>2934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2192</v>
          </cell>
          <cell r="B473">
            <v>0</v>
          </cell>
          <cell r="C473">
            <v>1935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>
            <v>2193</v>
          </cell>
          <cell r="B474">
            <v>0</v>
          </cell>
          <cell r="C474">
            <v>1995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2194</v>
          </cell>
          <cell r="B475">
            <v>0</v>
          </cell>
          <cell r="C475">
            <v>3396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>
            <v>2196</v>
          </cell>
          <cell r="B476">
            <v>0</v>
          </cell>
          <cell r="C476">
            <v>10126.08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2202</v>
          </cell>
          <cell r="B477">
            <v>12726</v>
          </cell>
          <cell r="C477">
            <v>59292</v>
          </cell>
          <cell r="D477">
            <v>0</v>
          </cell>
          <cell r="E477">
            <v>0</v>
          </cell>
          <cell r="F477">
            <v>90</v>
          </cell>
          <cell r="G477">
            <v>2388</v>
          </cell>
          <cell r="H477">
            <v>9252</v>
          </cell>
        </row>
        <row r="478">
          <cell r="A478">
            <v>2208</v>
          </cell>
          <cell r="B478">
            <v>19494</v>
          </cell>
          <cell r="C478">
            <v>55122</v>
          </cell>
          <cell r="D478">
            <v>0</v>
          </cell>
          <cell r="E478">
            <v>0</v>
          </cell>
          <cell r="F478">
            <v>6</v>
          </cell>
          <cell r="G478">
            <v>2370</v>
          </cell>
          <cell r="H478">
            <v>0</v>
          </cell>
        </row>
        <row r="479">
          <cell r="A479">
            <v>2211</v>
          </cell>
          <cell r="B479">
            <v>2600</v>
          </cell>
          <cell r="C479">
            <v>14676</v>
          </cell>
          <cell r="D479">
            <v>0</v>
          </cell>
          <cell r="E479">
            <v>0</v>
          </cell>
          <cell r="F479">
            <v>0</v>
          </cell>
          <cell r="G479">
            <v>528</v>
          </cell>
          <cell r="H479">
            <v>0</v>
          </cell>
        </row>
        <row r="480">
          <cell r="A480">
            <v>2214</v>
          </cell>
          <cell r="B480">
            <v>5923.8</v>
          </cell>
          <cell r="C480">
            <v>13725</v>
          </cell>
          <cell r="D480">
            <v>0</v>
          </cell>
          <cell r="E480">
            <v>0</v>
          </cell>
          <cell r="F480">
            <v>520.20000000000005</v>
          </cell>
          <cell r="G480">
            <v>12.6</v>
          </cell>
          <cell r="H480">
            <v>0</v>
          </cell>
        </row>
        <row r="481">
          <cell r="A481">
            <v>2215</v>
          </cell>
          <cell r="B481">
            <v>10054.799999999999</v>
          </cell>
          <cell r="C481">
            <v>31291.200000000001</v>
          </cell>
          <cell r="D481">
            <v>0</v>
          </cell>
          <cell r="E481">
            <v>0</v>
          </cell>
          <cell r="F481">
            <v>54</v>
          </cell>
          <cell r="G481">
            <v>25.2</v>
          </cell>
          <cell r="H481">
            <v>0</v>
          </cell>
        </row>
        <row r="482">
          <cell r="A482">
            <v>2222</v>
          </cell>
          <cell r="B482">
            <v>5292</v>
          </cell>
          <cell r="C482">
            <v>47172</v>
          </cell>
          <cell r="D482">
            <v>0</v>
          </cell>
          <cell r="E482">
            <v>12</v>
          </cell>
          <cell r="F482">
            <v>0</v>
          </cell>
          <cell r="G482">
            <v>1704</v>
          </cell>
          <cell r="H482">
            <v>0</v>
          </cell>
        </row>
        <row r="483">
          <cell r="A483">
            <v>2237</v>
          </cell>
          <cell r="B483">
            <v>1472</v>
          </cell>
          <cell r="C483">
            <v>5507.2</v>
          </cell>
          <cell r="D483">
            <v>0</v>
          </cell>
          <cell r="E483">
            <v>0</v>
          </cell>
          <cell r="F483">
            <v>0</v>
          </cell>
          <cell r="G483">
            <v>69.599999999999994</v>
          </cell>
          <cell r="H483">
            <v>0</v>
          </cell>
        </row>
        <row r="484">
          <cell r="A484">
            <v>2238</v>
          </cell>
          <cell r="B484">
            <v>0</v>
          </cell>
          <cell r="C484">
            <v>1914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2241</v>
          </cell>
          <cell r="B485">
            <v>3450</v>
          </cell>
          <cell r="C485">
            <v>10362</v>
          </cell>
          <cell r="D485">
            <v>0</v>
          </cell>
          <cell r="E485">
            <v>0</v>
          </cell>
          <cell r="F485">
            <v>0</v>
          </cell>
          <cell r="G485">
            <v>60</v>
          </cell>
          <cell r="H485">
            <v>0</v>
          </cell>
        </row>
        <row r="486">
          <cell r="A486">
            <v>2244</v>
          </cell>
          <cell r="B486">
            <v>3015.36</v>
          </cell>
          <cell r="C486">
            <v>9083.52</v>
          </cell>
          <cell r="D486">
            <v>0</v>
          </cell>
          <cell r="E486">
            <v>0</v>
          </cell>
          <cell r="F486">
            <v>0</v>
          </cell>
          <cell r="G486">
            <v>120.96</v>
          </cell>
          <cell r="H486">
            <v>207.36</v>
          </cell>
        </row>
        <row r="487">
          <cell r="A487">
            <v>2245</v>
          </cell>
          <cell r="B487">
            <v>6888</v>
          </cell>
          <cell r="C487">
            <v>24148.799999999999</v>
          </cell>
          <cell r="D487">
            <v>0</v>
          </cell>
          <cell r="E487">
            <v>0</v>
          </cell>
          <cell r="F487">
            <v>57.6</v>
          </cell>
          <cell r="G487">
            <v>288</v>
          </cell>
          <cell r="H487">
            <v>0</v>
          </cell>
        </row>
        <row r="488">
          <cell r="A488">
            <v>2246</v>
          </cell>
          <cell r="B488">
            <v>12306</v>
          </cell>
          <cell r="C488">
            <v>38280</v>
          </cell>
          <cell r="D488">
            <v>0</v>
          </cell>
          <cell r="E488">
            <v>0</v>
          </cell>
          <cell r="F488">
            <v>0</v>
          </cell>
          <cell r="G488">
            <v>384</v>
          </cell>
          <cell r="H488">
            <v>7704</v>
          </cell>
        </row>
        <row r="489">
          <cell r="A489">
            <v>2247</v>
          </cell>
          <cell r="B489">
            <v>12480</v>
          </cell>
          <cell r="C489">
            <v>28206</v>
          </cell>
          <cell r="D489">
            <v>0</v>
          </cell>
          <cell r="E489">
            <v>0</v>
          </cell>
          <cell r="F489">
            <v>0</v>
          </cell>
          <cell r="G489">
            <v>504</v>
          </cell>
          <cell r="H489">
            <v>0</v>
          </cell>
        </row>
        <row r="490">
          <cell r="A490">
            <v>2248</v>
          </cell>
          <cell r="B490">
            <v>8412</v>
          </cell>
          <cell r="C490">
            <v>28860</v>
          </cell>
          <cell r="D490">
            <v>0</v>
          </cell>
          <cell r="E490">
            <v>0</v>
          </cell>
          <cell r="F490">
            <v>0</v>
          </cell>
          <cell r="G490">
            <v>366</v>
          </cell>
          <cell r="H490">
            <v>0</v>
          </cell>
        </row>
        <row r="491">
          <cell r="A491">
            <v>2249</v>
          </cell>
          <cell r="B491">
            <v>5630.4</v>
          </cell>
          <cell r="C491">
            <v>15105.6</v>
          </cell>
          <cell r="D491">
            <v>0</v>
          </cell>
          <cell r="E491">
            <v>0</v>
          </cell>
          <cell r="F491">
            <v>0</v>
          </cell>
          <cell r="G491">
            <v>134.4</v>
          </cell>
          <cell r="H491">
            <v>0</v>
          </cell>
        </row>
        <row r="492">
          <cell r="A492">
            <v>2251</v>
          </cell>
          <cell r="B492">
            <v>3264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62.4</v>
          </cell>
          <cell r="H492">
            <v>0</v>
          </cell>
        </row>
        <row r="493">
          <cell r="A493">
            <v>2259</v>
          </cell>
          <cell r="B493">
            <v>4188</v>
          </cell>
          <cell r="C493">
            <v>13758</v>
          </cell>
          <cell r="D493">
            <v>0</v>
          </cell>
          <cell r="E493">
            <v>0</v>
          </cell>
          <cell r="F493">
            <v>0</v>
          </cell>
          <cell r="G493">
            <v>1242</v>
          </cell>
          <cell r="H493">
            <v>2592</v>
          </cell>
        </row>
        <row r="494">
          <cell r="A494">
            <v>2260</v>
          </cell>
          <cell r="B494">
            <v>16334.4</v>
          </cell>
          <cell r="C494">
            <v>44529.599999999999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>
            <v>2261</v>
          </cell>
          <cell r="B495">
            <v>9060</v>
          </cell>
          <cell r="C495">
            <v>13620</v>
          </cell>
          <cell r="D495">
            <v>0</v>
          </cell>
          <cell r="E495">
            <v>0</v>
          </cell>
          <cell r="F495">
            <v>0</v>
          </cell>
          <cell r="G495">
            <v>60</v>
          </cell>
          <cell r="H495">
            <v>0</v>
          </cell>
        </row>
        <row r="496">
          <cell r="A496">
            <v>2264</v>
          </cell>
          <cell r="B496">
            <v>5068.8</v>
          </cell>
          <cell r="C496">
            <v>13041.6</v>
          </cell>
          <cell r="D496">
            <v>0</v>
          </cell>
          <cell r="E496">
            <v>0</v>
          </cell>
          <cell r="F496">
            <v>0</v>
          </cell>
          <cell r="G496">
            <v>484.8</v>
          </cell>
          <cell r="H496">
            <v>0</v>
          </cell>
        </row>
        <row r="497">
          <cell r="A497">
            <v>2269</v>
          </cell>
          <cell r="B497">
            <v>0</v>
          </cell>
          <cell r="C497">
            <v>3743.4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>
            <v>2273</v>
          </cell>
          <cell r="B498">
            <v>29918.400000000001</v>
          </cell>
          <cell r="C498">
            <v>82089.600000000006</v>
          </cell>
          <cell r="D498">
            <v>0</v>
          </cell>
          <cell r="E498">
            <v>0</v>
          </cell>
          <cell r="F498">
            <v>220.8</v>
          </cell>
          <cell r="G498">
            <v>4800</v>
          </cell>
          <cell r="H498">
            <v>432</v>
          </cell>
        </row>
        <row r="499">
          <cell r="A499">
            <v>2274</v>
          </cell>
          <cell r="B499">
            <v>10644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711</v>
          </cell>
          <cell r="H499">
            <v>0</v>
          </cell>
        </row>
        <row r="500">
          <cell r="A500">
            <v>2275</v>
          </cell>
          <cell r="B500">
            <v>6333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447</v>
          </cell>
          <cell r="H500">
            <v>0</v>
          </cell>
        </row>
        <row r="501">
          <cell r="A501">
            <v>2276</v>
          </cell>
          <cell r="B501">
            <v>5865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276</v>
          </cell>
          <cell r="H501">
            <v>0</v>
          </cell>
        </row>
        <row r="502">
          <cell r="A502">
            <v>2277</v>
          </cell>
          <cell r="B502">
            <v>6780</v>
          </cell>
          <cell r="C502">
            <v>52008</v>
          </cell>
          <cell r="D502">
            <v>0</v>
          </cell>
          <cell r="E502">
            <v>0</v>
          </cell>
          <cell r="F502">
            <v>72</v>
          </cell>
          <cell r="G502">
            <v>648</v>
          </cell>
          <cell r="H502">
            <v>0</v>
          </cell>
        </row>
        <row r="503">
          <cell r="A503">
            <v>2279</v>
          </cell>
          <cell r="B503">
            <v>1756.8</v>
          </cell>
          <cell r="C503">
            <v>14749.2</v>
          </cell>
          <cell r="D503">
            <v>0</v>
          </cell>
          <cell r="E503">
            <v>0</v>
          </cell>
          <cell r="F503">
            <v>21.6</v>
          </cell>
          <cell r="G503">
            <v>471.6</v>
          </cell>
          <cell r="H503">
            <v>979.2</v>
          </cell>
        </row>
        <row r="504">
          <cell r="A504">
            <v>2280</v>
          </cell>
          <cell r="B504">
            <v>1670.4</v>
          </cell>
          <cell r="C504">
            <v>10270.799999999999</v>
          </cell>
          <cell r="D504">
            <v>0</v>
          </cell>
          <cell r="E504">
            <v>0</v>
          </cell>
          <cell r="F504">
            <v>0</v>
          </cell>
          <cell r="G504">
            <v>244.8</v>
          </cell>
          <cell r="H504">
            <v>0</v>
          </cell>
        </row>
        <row r="505">
          <cell r="A505">
            <v>2282</v>
          </cell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4.8</v>
          </cell>
          <cell r="H505">
            <v>0</v>
          </cell>
        </row>
        <row r="506">
          <cell r="A506">
            <v>2283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4.8</v>
          </cell>
          <cell r="H506">
            <v>0</v>
          </cell>
        </row>
        <row r="507">
          <cell r="A507">
            <v>2284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>
            <v>2285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9.6</v>
          </cell>
          <cell r="H508">
            <v>0</v>
          </cell>
        </row>
        <row r="509">
          <cell r="A509">
            <v>2286</v>
          </cell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9.6</v>
          </cell>
          <cell r="H509">
            <v>0</v>
          </cell>
        </row>
        <row r="510">
          <cell r="A510">
            <v>2287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>
            <v>2288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4.8</v>
          </cell>
          <cell r="H511">
            <v>0</v>
          </cell>
        </row>
        <row r="512">
          <cell r="A512">
            <v>2289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2290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>
            <v>2291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19.2</v>
          </cell>
          <cell r="H514">
            <v>0</v>
          </cell>
        </row>
        <row r="515">
          <cell r="A515">
            <v>2292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14.4</v>
          </cell>
          <cell r="H515">
            <v>0</v>
          </cell>
        </row>
        <row r="516">
          <cell r="A516">
            <v>2293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24</v>
          </cell>
          <cell r="H516">
            <v>0</v>
          </cell>
        </row>
        <row r="517">
          <cell r="A517">
            <v>2294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14.4</v>
          </cell>
          <cell r="H517">
            <v>0</v>
          </cell>
        </row>
        <row r="518">
          <cell r="A518">
            <v>2296</v>
          </cell>
          <cell r="B518">
            <v>0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14.4</v>
          </cell>
          <cell r="H518">
            <v>0</v>
          </cell>
        </row>
        <row r="519">
          <cell r="A519">
            <v>2297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33.6</v>
          </cell>
          <cell r="H519">
            <v>0</v>
          </cell>
        </row>
        <row r="520">
          <cell r="A520">
            <v>2303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4.66</v>
          </cell>
          <cell r="H520">
            <v>0</v>
          </cell>
        </row>
        <row r="521">
          <cell r="A521">
            <v>2304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4.66</v>
          </cell>
          <cell r="H521">
            <v>0</v>
          </cell>
        </row>
        <row r="522">
          <cell r="A522">
            <v>2306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9.31</v>
          </cell>
          <cell r="H522">
            <v>0</v>
          </cell>
        </row>
        <row r="523">
          <cell r="A523">
            <v>2322</v>
          </cell>
          <cell r="B523">
            <v>254.4</v>
          </cell>
          <cell r="C523">
            <v>4905.6000000000004</v>
          </cell>
          <cell r="D523">
            <v>0</v>
          </cell>
          <cell r="E523">
            <v>0</v>
          </cell>
          <cell r="F523">
            <v>9.6</v>
          </cell>
          <cell r="G523">
            <v>0</v>
          </cell>
          <cell r="H523">
            <v>0</v>
          </cell>
        </row>
        <row r="524">
          <cell r="A524">
            <v>2323</v>
          </cell>
          <cell r="B524">
            <v>0</v>
          </cell>
          <cell r="C524">
            <v>3630</v>
          </cell>
          <cell r="D524">
            <v>0</v>
          </cell>
          <cell r="E524">
            <v>0</v>
          </cell>
          <cell r="F524">
            <v>270</v>
          </cell>
          <cell r="G524">
            <v>0</v>
          </cell>
          <cell r="H524">
            <v>0</v>
          </cell>
        </row>
        <row r="525">
          <cell r="A525">
            <v>2324</v>
          </cell>
          <cell r="B525">
            <v>0</v>
          </cell>
          <cell r="C525">
            <v>3335.81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2325</v>
          </cell>
          <cell r="B526">
            <v>2944</v>
          </cell>
          <cell r="C526">
            <v>9312</v>
          </cell>
          <cell r="D526">
            <v>0</v>
          </cell>
          <cell r="E526">
            <v>0</v>
          </cell>
          <cell r="F526">
            <v>0</v>
          </cell>
          <cell r="G526">
            <v>2312</v>
          </cell>
          <cell r="H526">
            <v>0</v>
          </cell>
        </row>
        <row r="527">
          <cell r="A527">
            <v>2326</v>
          </cell>
          <cell r="B527">
            <v>1292</v>
          </cell>
          <cell r="C527">
            <v>3668</v>
          </cell>
          <cell r="D527">
            <v>0</v>
          </cell>
          <cell r="E527">
            <v>0</v>
          </cell>
          <cell r="F527">
            <v>0</v>
          </cell>
          <cell r="G527">
            <v>376</v>
          </cell>
          <cell r="H527">
            <v>0</v>
          </cell>
        </row>
        <row r="528">
          <cell r="A528">
            <v>2327</v>
          </cell>
          <cell r="B528">
            <v>2672</v>
          </cell>
          <cell r="C528">
            <v>7020</v>
          </cell>
          <cell r="D528">
            <v>0</v>
          </cell>
          <cell r="E528">
            <v>0</v>
          </cell>
          <cell r="F528">
            <v>0</v>
          </cell>
          <cell r="G528">
            <v>1116</v>
          </cell>
          <cell r="H528">
            <v>0</v>
          </cell>
        </row>
        <row r="529">
          <cell r="A529">
            <v>2328</v>
          </cell>
          <cell r="B529">
            <v>5076</v>
          </cell>
          <cell r="C529">
            <v>17696</v>
          </cell>
          <cell r="D529">
            <v>0</v>
          </cell>
          <cell r="E529">
            <v>8</v>
          </cell>
          <cell r="F529">
            <v>0</v>
          </cell>
          <cell r="G529">
            <v>1012</v>
          </cell>
          <cell r="H529">
            <v>0</v>
          </cell>
        </row>
        <row r="530">
          <cell r="A530">
            <v>2329</v>
          </cell>
          <cell r="B530">
            <v>0</v>
          </cell>
          <cell r="C530">
            <v>4704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>
            <v>2330</v>
          </cell>
          <cell r="B531">
            <v>0</v>
          </cell>
          <cell r="C531">
            <v>4704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>
            <v>2331</v>
          </cell>
          <cell r="B532">
            <v>0</v>
          </cell>
          <cell r="C532">
            <v>6667.2</v>
          </cell>
          <cell r="D532">
            <v>0</v>
          </cell>
          <cell r="E532">
            <v>0</v>
          </cell>
          <cell r="F532">
            <v>4.8</v>
          </cell>
          <cell r="G532">
            <v>0</v>
          </cell>
          <cell r="H532">
            <v>0</v>
          </cell>
        </row>
        <row r="533">
          <cell r="A533">
            <v>2336</v>
          </cell>
          <cell r="B533">
            <v>3374.4</v>
          </cell>
          <cell r="C533">
            <v>13012.8</v>
          </cell>
          <cell r="D533">
            <v>0</v>
          </cell>
          <cell r="E533">
            <v>0</v>
          </cell>
          <cell r="F533">
            <v>0</v>
          </cell>
          <cell r="G533">
            <v>696</v>
          </cell>
          <cell r="H533">
            <v>0</v>
          </cell>
        </row>
        <row r="534">
          <cell r="A534">
            <v>2342</v>
          </cell>
          <cell r="B534">
            <v>41337.599999999999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4108.8</v>
          </cell>
          <cell r="H534">
            <v>0</v>
          </cell>
        </row>
        <row r="535">
          <cell r="A535">
            <v>2350</v>
          </cell>
          <cell r="B535">
            <v>13929.6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2251.1999999999998</v>
          </cell>
          <cell r="H535">
            <v>0</v>
          </cell>
        </row>
        <row r="536">
          <cell r="A536">
            <v>2354</v>
          </cell>
          <cell r="B536">
            <v>6945.6</v>
          </cell>
          <cell r="C536">
            <v>18376.8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2355</v>
          </cell>
          <cell r="B537">
            <v>7617.6</v>
          </cell>
          <cell r="C537">
            <v>45624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>
            <v>2359</v>
          </cell>
          <cell r="B538">
            <v>3892.8</v>
          </cell>
          <cell r="C538">
            <v>7778.4</v>
          </cell>
          <cell r="D538">
            <v>0</v>
          </cell>
          <cell r="E538">
            <v>0</v>
          </cell>
          <cell r="F538">
            <v>19.2</v>
          </cell>
          <cell r="G538">
            <v>259.2</v>
          </cell>
          <cell r="H538">
            <v>0</v>
          </cell>
        </row>
        <row r="539">
          <cell r="A539">
            <v>2361</v>
          </cell>
          <cell r="B539">
            <v>726</v>
          </cell>
          <cell r="C539">
            <v>1563</v>
          </cell>
          <cell r="D539">
            <v>0</v>
          </cell>
          <cell r="E539">
            <v>0</v>
          </cell>
          <cell r="F539">
            <v>0</v>
          </cell>
          <cell r="G539">
            <v>63</v>
          </cell>
          <cell r="H539">
            <v>0</v>
          </cell>
        </row>
        <row r="540">
          <cell r="A540">
            <v>2363</v>
          </cell>
          <cell r="B540">
            <v>273</v>
          </cell>
          <cell r="C540">
            <v>1857</v>
          </cell>
          <cell r="D540">
            <v>0</v>
          </cell>
          <cell r="E540">
            <v>0</v>
          </cell>
          <cell r="F540">
            <v>0</v>
          </cell>
          <cell r="G540">
            <v>54</v>
          </cell>
          <cell r="H540">
            <v>0</v>
          </cell>
        </row>
        <row r="541">
          <cell r="A541">
            <v>2368</v>
          </cell>
          <cell r="B541">
            <v>3556.8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230.4</v>
          </cell>
          <cell r="H541">
            <v>0</v>
          </cell>
        </row>
        <row r="542">
          <cell r="A542">
            <v>2369</v>
          </cell>
          <cell r="B542">
            <v>1572</v>
          </cell>
          <cell r="C542">
            <v>5716.8</v>
          </cell>
          <cell r="D542">
            <v>0</v>
          </cell>
          <cell r="E542">
            <v>0</v>
          </cell>
          <cell r="F542">
            <v>2.4</v>
          </cell>
          <cell r="G542">
            <v>280.8</v>
          </cell>
          <cell r="H542">
            <v>0</v>
          </cell>
        </row>
        <row r="543">
          <cell r="A543">
            <v>2372</v>
          </cell>
          <cell r="B543">
            <v>3278.4</v>
          </cell>
          <cell r="C543">
            <v>7552.8</v>
          </cell>
          <cell r="D543">
            <v>0</v>
          </cell>
          <cell r="E543">
            <v>0</v>
          </cell>
          <cell r="F543">
            <v>14.4</v>
          </cell>
          <cell r="G543">
            <v>367.2</v>
          </cell>
          <cell r="H543">
            <v>0</v>
          </cell>
        </row>
        <row r="544">
          <cell r="A544">
            <v>2373</v>
          </cell>
          <cell r="B544">
            <v>0</v>
          </cell>
          <cell r="C544">
            <v>5000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>
            <v>2374</v>
          </cell>
          <cell r="B545">
            <v>0</v>
          </cell>
          <cell r="C545">
            <v>15540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2375</v>
          </cell>
          <cell r="B546">
            <v>0</v>
          </cell>
          <cell r="C546">
            <v>2832</v>
          </cell>
          <cell r="D546">
            <v>0</v>
          </cell>
          <cell r="E546">
            <v>4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2395</v>
          </cell>
          <cell r="B547">
            <v>3513.6</v>
          </cell>
          <cell r="C547">
            <v>8246.4</v>
          </cell>
          <cell r="D547">
            <v>0</v>
          </cell>
          <cell r="E547">
            <v>0</v>
          </cell>
          <cell r="F547">
            <v>0</v>
          </cell>
          <cell r="G547">
            <v>494.4</v>
          </cell>
          <cell r="H547">
            <v>0</v>
          </cell>
        </row>
        <row r="548">
          <cell r="A548">
            <v>2397</v>
          </cell>
          <cell r="B548">
            <v>7742.4</v>
          </cell>
          <cell r="C548">
            <v>13473.6</v>
          </cell>
          <cell r="D548">
            <v>0</v>
          </cell>
          <cell r="E548">
            <v>0</v>
          </cell>
          <cell r="F548">
            <v>0</v>
          </cell>
          <cell r="G548">
            <v>998.4</v>
          </cell>
          <cell r="H548">
            <v>0</v>
          </cell>
        </row>
        <row r="549">
          <cell r="A549">
            <v>2398</v>
          </cell>
          <cell r="B549">
            <v>4992</v>
          </cell>
          <cell r="C549">
            <v>5337.6</v>
          </cell>
          <cell r="D549">
            <v>0</v>
          </cell>
          <cell r="E549">
            <v>0</v>
          </cell>
          <cell r="F549">
            <v>0</v>
          </cell>
          <cell r="G549">
            <v>417.6</v>
          </cell>
          <cell r="H549">
            <v>0</v>
          </cell>
        </row>
        <row r="550">
          <cell r="A550">
            <v>2401</v>
          </cell>
          <cell r="B550">
            <v>5630.4</v>
          </cell>
          <cell r="C550">
            <v>27662.400000000001</v>
          </cell>
          <cell r="D550">
            <v>0</v>
          </cell>
          <cell r="E550">
            <v>0</v>
          </cell>
          <cell r="F550">
            <v>4.8</v>
          </cell>
          <cell r="G550">
            <v>1718.4</v>
          </cell>
          <cell r="H550">
            <v>1036.8</v>
          </cell>
        </row>
        <row r="551">
          <cell r="A551">
            <v>2402</v>
          </cell>
          <cell r="B551">
            <v>3412.8</v>
          </cell>
          <cell r="C551">
            <v>10824</v>
          </cell>
          <cell r="D551">
            <v>0</v>
          </cell>
          <cell r="E551">
            <v>0</v>
          </cell>
          <cell r="F551">
            <v>110.4</v>
          </cell>
          <cell r="G551">
            <v>494.4</v>
          </cell>
          <cell r="H551">
            <v>0</v>
          </cell>
        </row>
        <row r="552">
          <cell r="A552">
            <v>2404</v>
          </cell>
          <cell r="B552">
            <v>8514</v>
          </cell>
          <cell r="C552">
            <v>30342</v>
          </cell>
          <cell r="D552">
            <v>0</v>
          </cell>
          <cell r="E552">
            <v>0</v>
          </cell>
          <cell r="F552">
            <v>0</v>
          </cell>
          <cell r="G552">
            <v>336</v>
          </cell>
          <cell r="H552">
            <v>1944</v>
          </cell>
        </row>
        <row r="553">
          <cell r="A553">
            <v>2405</v>
          </cell>
          <cell r="B553">
            <v>5562</v>
          </cell>
          <cell r="C553">
            <v>21336</v>
          </cell>
          <cell r="D553">
            <v>0</v>
          </cell>
          <cell r="E553">
            <v>0</v>
          </cell>
          <cell r="F553">
            <v>0</v>
          </cell>
          <cell r="G553">
            <v>204</v>
          </cell>
          <cell r="H553">
            <v>0</v>
          </cell>
        </row>
        <row r="554">
          <cell r="A554">
            <v>2406</v>
          </cell>
          <cell r="B554">
            <v>8690.4</v>
          </cell>
          <cell r="C554">
            <v>24888</v>
          </cell>
          <cell r="D554">
            <v>0</v>
          </cell>
          <cell r="E554">
            <v>0</v>
          </cell>
          <cell r="F554">
            <v>0</v>
          </cell>
          <cell r="G554">
            <v>376.8</v>
          </cell>
          <cell r="H554">
            <v>0</v>
          </cell>
        </row>
        <row r="555">
          <cell r="A555">
            <v>2409</v>
          </cell>
          <cell r="B555">
            <v>10056.959999999999</v>
          </cell>
          <cell r="C555">
            <v>30257.279999999999</v>
          </cell>
          <cell r="D555">
            <v>0</v>
          </cell>
          <cell r="E555">
            <v>0</v>
          </cell>
          <cell r="F555">
            <v>0</v>
          </cell>
          <cell r="G555">
            <v>305.27999999999997</v>
          </cell>
          <cell r="H555">
            <v>0</v>
          </cell>
        </row>
        <row r="556">
          <cell r="A556">
            <v>2417</v>
          </cell>
          <cell r="B556">
            <v>1036.8</v>
          </cell>
          <cell r="C556">
            <v>2841.6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2419</v>
          </cell>
          <cell r="B557">
            <v>2991</v>
          </cell>
          <cell r="C557">
            <v>7530</v>
          </cell>
          <cell r="D557">
            <v>0</v>
          </cell>
          <cell r="E557">
            <v>0</v>
          </cell>
          <cell r="F557">
            <v>0</v>
          </cell>
          <cell r="G557">
            <v>339</v>
          </cell>
          <cell r="H557">
            <v>0</v>
          </cell>
        </row>
        <row r="558">
          <cell r="A558">
            <v>2420</v>
          </cell>
          <cell r="B558">
            <v>1968</v>
          </cell>
          <cell r="C558">
            <v>4629</v>
          </cell>
          <cell r="D558">
            <v>0</v>
          </cell>
          <cell r="E558">
            <v>0</v>
          </cell>
          <cell r="F558">
            <v>0</v>
          </cell>
          <cell r="G558">
            <v>237</v>
          </cell>
          <cell r="H558">
            <v>0</v>
          </cell>
        </row>
        <row r="559">
          <cell r="A559">
            <v>2421</v>
          </cell>
          <cell r="B559">
            <v>2838</v>
          </cell>
          <cell r="C559">
            <v>7164</v>
          </cell>
          <cell r="D559">
            <v>0</v>
          </cell>
          <cell r="E559">
            <v>0</v>
          </cell>
          <cell r="F559">
            <v>0</v>
          </cell>
          <cell r="G559">
            <v>366</v>
          </cell>
          <cell r="H559">
            <v>0</v>
          </cell>
        </row>
        <row r="560">
          <cell r="A560">
            <v>2423</v>
          </cell>
          <cell r="B560">
            <v>4224</v>
          </cell>
          <cell r="C560">
            <v>11781.6</v>
          </cell>
          <cell r="D560">
            <v>0</v>
          </cell>
          <cell r="E560">
            <v>0</v>
          </cell>
          <cell r="F560">
            <v>0</v>
          </cell>
          <cell r="G560">
            <v>571.20000000000005</v>
          </cell>
          <cell r="H560">
            <v>0</v>
          </cell>
        </row>
        <row r="561">
          <cell r="A561">
            <v>2424</v>
          </cell>
          <cell r="B561">
            <v>2654.4</v>
          </cell>
          <cell r="C561">
            <v>9650.4</v>
          </cell>
          <cell r="D561">
            <v>0</v>
          </cell>
          <cell r="E561">
            <v>0</v>
          </cell>
          <cell r="F561">
            <v>0</v>
          </cell>
          <cell r="G561">
            <v>727.2</v>
          </cell>
          <cell r="H561">
            <v>0</v>
          </cell>
        </row>
        <row r="562">
          <cell r="A562">
            <v>2425</v>
          </cell>
          <cell r="B562">
            <v>1520.64</v>
          </cell>
          <cell r="C562">
            <v>12179.52</v>
          </cell>
          <cell r="D562">
            <v>0</v>
          </cell>
          <cell r="E562">
            <v>0</v>
          </cell>
          <cell r="F562">
            <v>207.36</v>
          </cell>
          <cell r="G562">
            <v>345.6</v>
          </cell>
          <cell r="H562">
            <v>207.36</v>
          </cell>
        </row>
        <row r="563">
          <cell r="A563">
            <v>2426</v>
          </cell>
          <cell r="B563">
            <v>317.52</v>
          </cell>
          <cell r="C563">
            <v>3165.12</v>
          </cell>
          <cell r="D563">
            <v>0</v>
          </cell>
          <cell r="E563">
            <v>0</v>
          </cell>
          <cell r="F563">
            <v>0</v>
          </cell>
          <cell r="G563">
            <v>119.28</v>
          </cell>
          <cell r="H563">
            <v>509.04</v>
          </cell>
        </row>
        <row r="564">
          <cell r="A564">
            <v>2436</v>
          </cell>
          <cell r="B564">
            <v>2183.04</v>
          </cell>
          <cell r="C564">
            <v>7038.72</v>
          </cell>
          <cell r="D564">
            <v>0</v>
          </cell>
          <cell r="E564">
            <v>0</v>
          </cell>
          <cell r="F564">
            <v>0</v>
          </cell>
          <cell r="G564">
            <v>170.88</v>
          </cell>
          <cell r="H564">
            <v>207.36</v>
          </cell>
        </row>
        <row r="565">
          <cell r="A565">
            <v>2437</v>
          </cell>
          <cell r="B565">
            <v>0</v>
          </cell>
          <cell r="C565">
            <v>4770</v>
          </cell>
          <cell r="D565">
            <v>0</v>
          </cell>
          <cell r="E565">
            <v>0</v>
          </cell>
          <cell r="F565">
            <v>0</v>
          </cell>
          <cell r="G565">
            <v>57.6</v>
          </cell>
          <cell r="H565">
            <v>0</v>
          </cell>
        </row>
        <row r="566">
          <cell r="A566">
            <v>2438</v>
          </cell>
          <cell r="B566">
            <v>1891.8</v>
          </cell>
          <cell r="C566">
            <v>3429</v>
          </cell>
          <cell r="D566">
            <v>0</v>
          </cell>
          <cell r="E566">
            <v>0</v>
          </cell>
          <cell r="F566">
            <v>48.6</v>
          </cell>
          <cell r="G566">
            <v>57.6</v>
          </cell>
          <cell r="H566">
            <v>0</v>
          </cell>
        </row>
        <row r="567">
          <cell r="A567">
            <v>2439</v>
          </cell>
          <cell r="B567">
            <v>2750.16</v>
          </cell>
          <cell r="C567">
            <v>7385.28</v>
          </cell>
          <cell r="D567">
            <v>0</v>
          </cell>
          <cell r="E567">
            <v>0</v>
          </cell>
          <cell r="F567">
            <v>0</v>
          </cell>
          <cell r="G567">
            <v>307.44</v>
          </cell>
          <cell r="H567">
            <v>0</v>
          </cell>
        </row>
        <row r="568">
          <cell r="A568">
            <v>2441</v>
          </cell>
          <cell r="B568">
            <v>0</v>
          </cell>
          <cell r="C568">
            <v>2820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</row>
        <row r="569">
          <cell r="A569">
            <v>2445</v>
          </cell>
          <cell r="B569">
            <v>1516.8</v>
          </cell>
          <cell r="C569">
            <v>4912.8</v>
          </cell>
          <cell r="D569">
            <v>0</v>
          </cell>
          <cell r="E569">
            <v>0</v>
          </cell>
          <cell r="F569">
            <v>0</v>
          </cell>
          <cell r="G569">
            <v>614.4</v>
          </cell>
          <cell r="H569">
            <v>0</v>
          </cell>
        </row>
        <row r="570">
          <cell r="A570">
            <v>2454</v>
          </cell>
          <cell r="B570">
            <v>10416</v>
          </cell>
          <cell r="C570">
            <v>45914</v>
          </cell>
          <cell r="D570">
            <v>0</v>
          </cell>
          <cell r="E570">
            <v>344</v>
          </cell>
          <cell r="F570">
            <v>0</v>
          </cell>
          <cell r="G570">
            <v>1836</v>
          </cell>
          <cell r="H570">
            <v>0</v>
          </cell>
        </row>
        <row r="571">
          <cell r="A571">
            <v>2461</v>
          </cell>
          <cell r="B571">
            <v>967.2</v>
          </cell>
          <cell r="C571">
            <v>3220.8</v>
          </cell>
          <cell r="D571">
            <v>0</v>
          </cell>
          <cell r="E571">
            <v>0</v>
          </cell>
          <cell r="F571">
            <v>4.8</v>
          </cell>
          <cell r="G571">
            <v>69.599999999999994</v>
          </cell>
          <cell r="H571">
            <v>0</v>
          </cell>
        </row>
        <row r="572">
          <cell r="A572">
            <v>2463</v>
          </cell>
          <cell r="B572">
            <v>1605.6</v>
          </cell>
          <cell r="C572">
            <v>6914.4</v>
          </cell>
          <cell r="D572">
            <v>0</v>
          </cell>
          <cell r="E572">
            <v>0</v>
          </cell>
          <cell r="F572">
            <v>0</v>
          </cell>
          <cell r="G572">
            <v>141.6</v>
          </cell>
          <cell r="H572">
            <v>0</v>
          </cell>
        </row>
        <row r="573">
          <cell r="A573">
            <v>2467</v>
          </cell>
          <cell r="B573">
            <v>3888</v>
          </cell>
          <cell r="C573">
            <v>11658</v>
          </cell>
          <cell r="D573">
            <v>0</v>
          </cell>
          <cell r="E573">
            <v>0</v>
          </cell>
          <cell r="F573">
            <v>24</v>
          </cell>
          <cell r="G573">
            <v>0</v>
          </cell>
          <cell r="H573">
            <v>1938</v>
          </cell>
        </row>
        <row r="574">
          <cell r="A574">
            <v>2469</v>
          </cell>
          <cell r="B574">
            <v>3870</v>
          </cell>
          <cell r="C574">
            <v>10284</v>
          </cell>
          <cell r="D574">
            <v>0</v>
          </cell>
          <cell r="E574">
            <v>0</v>
          </cell>
          <cell r="F574">
            <v>0</v>
          </cell>
          <cell r="G574">
            <v>1278</v>
          </cell>
          <cell r="H574">
            <v>1944</v>
          </cell>
        </row>
        <row r="575">
          <cell r="A575">
            <v>2472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</row>
        <row r="576">
          <cell r="A576">
            <v>2473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2484</v>
          </cell>
          <cell r="B577">
            <v>3762</v>
          </cell>
          <cell r="C577">
            <v>20226</v>
          </cell>
          <cell r="D577">
            <v>0</v>
          </cell>
          <cell r="E577">
            <v>0</v>
          </cell>
          <cell r="F577">
            <v>0</v>
          </cell>
          <cell r="G577">
            <v>540</v>
          </cell>
          <cell r="H577">
            <v>0</v>
          </cell>
        </row>
        <row r="578">
          <cell r="A578">
            <v>2486</v>
          </cell>
          <cell r="B578">
            <v>2844</v>
          </cell>
          <cell r="C578">
            <v>15288</v>
          </cell>
          <cell r="D578">
            <v>0</v>
          </cell>
          <cell r="E578">
            <v>0</v>
          </cell>
          <cell r="F578">
            <v>0</v>
          </cell>
          <cell r="G578">
            <v>138</v>
          </cell>
          <cell r="H578">
            <v>0</v>
          </cell>
        </row>
        <row r="579">
          <cell r="A579">
            <v>2489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A580">
            <v>2500</v>
          </cell>
          <cell r="B580">
            <v>2920.5</v>
          </cell>
          <cell r="C580">
            <v>12717</v>
          </cell>
          <cell r="D580">
            <v>0</v>
          </cell>
          <cell r="E580">
            <v>0</v>
          </cell>
          <cell r="F580">
            <v>265.5</v>
          </cell>
          <cell r="G580">
            <v>90</v>
          </cell>
          <cell r="H580">
            <v>0</v>
          </cell>
        </row>
        <row r="581">
          <cell r="A581">
            <v>2510</v>
          </cell>
          <cell r="B581">
            <v>1917</v>
          </cell>
          <cell r="C581">
            <v>5796</v>
          </cell>
          <cell r="D581">
            <v>0</v>
          </cell>
          <cell r="E581">
            <v>0</v>
          </cell>
          <cell r="F581">
            <v>0</v>
          </cell>
          <cell r="G581">
            <v>297</v>
          </cell>
          <cell r="H581">
            <v>0</v>
          </cell>
        </row>
        <row r="582">
          <cell r="A582">
            <v>2522</v>
          </cell>
          <cell r="B582">
            <v>2399.7600000000002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51.84</v>
          </cell>
          <cell r="H582">
            <v>0</v>
          </cell>
        </row>
        <row r="583">
          <cell r="A583">
            <v>2529</v>
          </cell>
          <cell r="B583">
            <v>1622.4</v>
          </cell>
          <cell r="C583">
            <v>2947.2</v>
          </cell>
          <cell r="D583">
            <v>0</v>
          </cell>
          <cell r="E583">
            <v>0</v>
          </cell>
          <cell r="F583">
            <v>0</v>
          </cell>
          <cell r="G583">
            <v>36</v>
          </cell>
          <cell r="H583">
            <v>0</v>
          </cell>
        </row>
        <row r="584">
          <cell r="A584">
            <v>2534</v>
          </cell>
          <cell r="B584">
            <v>8952</v>
          </cell>
          <cell r="C584">
            <v>27954</v>
          </cell>
          <cell r="D584">
            <v>0</v>
          </cell>
          <cell r="E584">
            <v>0</v>
          </cell>
          <cell r="F584">
            <v>0</v>
          </cell>
          <cell r="G584">
            <v>576</v>
          </cell>
          <cell r="H584">
            <v>2592</v>
          </cell>
        </row>
        <row r="585">
          <cell r="A585">
            <v>2535</v>
          </cell>
          <cell r="B585">
            <v>12096</v>
          </cell>
          <cell r="C585">
            <v>29736</v>
          </cell>
          <cell r="D585">
            <v>0</v>
          </cell>
          <cell r="E585">
            <v>0</v>
          </cell>
          <cell r="F585">
            <v>42</v>
          </cell>
          <cell r="G585">
            <v>3048</v>
          </cell>
          <cell r="H585">
            <v>3072</v>
          </cell>
        </row>
        <row r="586">
          <cell r="A586">
            <v>2536</v>
          </cell>
          <cell r="B586">
            <v>12984</v>
          </cell>
          <cell r="C586">
            <v>36918</v>
          </cell>
          <cell r="D586">
            <v>0</v>
          </cell>
          <cell r="E586">
            <v>0</v>
          </cell>
          <cell r="F586">
            <v>252</v>
          </cell>
          <cell r="G586">
            <v>3858</v>
          </cell>
          <cell r="H586">
            <v>3228</v>
          </cell>
        </row>
        <row r="587">
          <cell r="A587">
            <v>2537</v>
          </cell>
          <cell r="B587">
            <v>6624</v>
          </cell>
          <cell r="C587">
            <v>21440</v>
          </cell>
          <cell r="D587">
            <v>0</v>
          </cell>
          <cell r="E587">
            <v>0</v>
          </cell>
          <cell r="F587">
            <v>0</v>
          </cell>
          <cell r="G587">
            <v>612</v>
          </cell>
          <cell r="H587">
            <v>0</v>
          </cell>
        </row>
        <row r="588">
          <cell r="A588">
            <v>2554</v>
          </cell>
          <cell r="B588">
            <v>9830</v>
          </cell>
          <cell r="C588">
            <v>55150</v>
          </cell>
          <cell r="D588">
            <v>0</v>
          </cell>
          <cell r="E588">
            <v>0</v>
          </cell>
          <cell r="F588">
            <v>10640</v>
          </cell>
          <cell r="G588">
            <v>2825</v>
          </cell>
          <cell r="H588">
            <v>1280</v>
          </cell>
        </row>
        <row r="589">
          <cell r="A589">
            <v>2559</v>
          </cell>
          <cell r="B589">
            <v>7076</v>
          </cell>
          <cell r="C589">
            <v>15380</v>
          </cell>
          <cell r="D589">
            <v>0</v>
          </cell>
          <cell r="E589">
            <v>0</v>
          </cell>
          <cell r="F589">
            <v>36</v>
          </cell>
          <cell r="G589">
            <v>672</v>
          </cell>
          <cell r="H589">
            <v>0</v>
          </cell>
        </row>
        <row r="590">
          <cell r="A590">
            <v>2563</v>
          </cell>
          <cell r="B590">
            <v>6360</v>
          </cell>
          <cell r="C590">
            <v>24744</v>
          </cell>
          <cell r="D590">
            <v>0</v>
          </cell>
          <cell r="E590">
            <v>0</v>
          </cell>
          <cell r="F590">
            <v>0</v>
          </cell>
          <cell r="G590">
            <v>2760</v>
          </cell>
          <cell r="H590">
            <v>7200</v>
          </cell>
        </row>
        <row r="591">
          <cell r="A591">
            <v>2564</v>
          </cell>
          <cell r="B591">
            <v>4.8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4.8</v>
          </cell>
          <cell r="H591">
            <v>0</v>
          </cell>
        </row>
        <row r="592">
          <cell r="A592">
            <v>2565</v>
          </cell>
          <cell r="B592">
            <v>1098.24</v>
          </cell>
          <cell r="C592">
            <v>5339.52</v>
          </cell>
          <cell r="D592">
            <v>0</v>
          </cell>
          <cell r="E592">
            <v>0</v>
          </cell>
          <cell r="F592">
            <v>0</v>
          </cell>
          <cell r="G592">
            <v>282.24</v>
          </cell>
          <cell r="H592">
            <v>0</v>
          </cell>
        </row>
        <row r="593">
          <cell r="A593">
            <v>2575</v>
          </cell>
          <cell r="B593">
            <v>22615.200000000001</v>
          </cell>
          <cell r="C593">
            <v>45460.800000000003</v>
          </cell>
          <cell r="D593">
            <v>0</v>
          </cell>
          <cell r="E593">
            <v>0</v>
          </cell>
          <cell r="F593">
            <v>0</v>
          </cell>
          <cell r="G593">
            <v>3160.8</v>
          </cell>
          <cell r="H593">
            <v>0</v>
          </cell>
        </row>
        <row r="594">
          <cell r="A594">
            <v>2576</v>
          </cell>
          <cell r="B594">
            <v>16156.8</v>
          </cell>
          <cell r="C594">
            <v>54259.199999999997</v>
          </cell>
          <cell r="D594">
            <v>0</v>
          </cell>
          <cell r="E594">
            <v>0</v>
          </cell>
          <cell r="F594">
            <v>0</v>
          </cell>
          <cell r="G594">
            <v>2894.4</v>
          </cell>
          <cell r="H594">
            <v>0</v>
          </cell>
        </row>
        <row r="595">
          <cell r="A595">
            <v>2577</v>
          </cell>
          <cell r="B595">
            <v>0</v>
          </cell>
          <cell r="C595">
            <v>13400</v>
          </cell>
          <cell r="D595">
            <v>0</v>
          </cell>
          <cell r="E595">
            <v>0</v>
          </cell>
          <cell r="F595">
            <v>0</v>
          </cell>
          <cell r="G595">
            <v>2966</v>
          </cell>
          <cell r="H595">
            <v>0</v>
          </cell>
        </row>
        <row r="596">
          <cell r="A596">
            <v>2587</v>
          </cell>
          <cell r="B596">
            <v>1664</v>
          </cell>
          <cell r="C596">
            <v>8096</v>
          </cell>
          <cell r="D596">
            <v>0</v>
          </cell>
          <cell r="E596">
            <v>0</v>
          </cell>
          <cell r="F596">
            <v>0</v>
          </cell>
          <cell r="G596">
            <v>656</v>
          </cell>
          <cell r="H596">
            <v>0</v>
          </cell>
        </row>
        <row r="597">
          <cell r="A597">
            <v>2591</v>
          </cell>
          <cell r="B597">
            <v>3756</v>
          </cell>
          <cell r="C597">
            <v>10188</v>
          </cell>
          <cell r="D597">
            <v>0</v>
          </cell>
          <cell r="E597">
            <v>0</v>
          </cell>
          <cell r="F597">
            <v>0</v>
          </cell>
          <cell r="G597">
            <v>300</v>
          </cell>
          <cell r="H597">
            <v>0</v>
          </cell>
        </row>
        <row r="598">
          <cell r="A598">
            <v>2592</v>
          </cell>
          <cell r="B598">
            <v>9421.2000000000007</v>
          </cell>
          <cell r="C598">
            <v>56998.8</v>
          </cell>
          <cell r="D598">
            <v>0</v>
          </cell>
          <cell r="E598">
            <v>0</v>
          </cell>
          <cell r="F598">
            <v>61.2</v>
          </cell>
          <cell r="G598">
            <v>1166.4000000000001</v>
          </cell>
          <cell r="H598">
            <v>0</v>
          </cell>
        </row>
        <row r="599">
          <cell r="A599">
            <v>2595</v>
          </cell>
          <cell r="B599">
            <v>42172.800000000003</v>
          </cell>
          <cell r="C599">
            <v>168979.20000000001</v>
          </cell>
          <cell r="D599">
            <v>0</v>
          </cell>
          <cell r="E599">
            <v>0</v>
          </cell>
          <cell r="F599">
            <v>0</v>
          </cell>
          <cell r="G599">
            <v>8822.4</v>
          </cell>
          <cell r="H599">
            <v>6441.6</v>
          </cell>
        </row>
        <row r="600">
          <cell r="A600">
            <v>2599</v>
          </cell>
          <cell r="B600">
            <v>3026.16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73.44</v>
          </cell>
          <cell r="H600">
            <v>0</v>
          </cell>
        </row>
        <row r="601">
          <cell r="A601">
            <v>2600</v>
          </cell>
          <cell r="B601">
            <v>4220.6400000000003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129.6</v>
          </cell>
          <cell r="H601">
            <v>0</v>
          </cell>
        </row>
        <row r="602">
          <cell r="A602">
            <v>2619</v>
          </cell>
          <cell r="B602">
            <v>5028</v>
          </cell>
          <cell r="C602">
            <v>9660</v>
          </cell>
          <cell r="D602">
            <v>0</v>
          </cell>
          <cell r="E602">
            <v>0</v>
          </cell>
          <cell r="F602">
            <v>0</v>
          </cell>
          <cell r="G602">
            <v>510</v>
          </cell>
          <cell r="H602">
            <v>0</v>
          </cell>
        </row>
        <row r="603">
          <cell r="A603">
            <v>2620</v>
          </cell>
          <cell r="B603">
            <v>12486</v>
          </cell>
          <cell r="C603">
            <v>31554</v>
          </cell>
          <cell r="D603">
            <v>0</v>
          </cell>
          <cell r="E603">
            <v>0</v>
          </cell>
          <cell r="F603">
            <v>0</v>
          </cell>
          <cell r="G603">
            <v>1476</v>
          </cell>
          <cell r="H603">
            <v>0</v>
          </cell>
        </row>
        <row r="604">
          <cell r="A604">
            <v>2625</v>
          </cell>
          <cell r="B604">
            <v>2443.1999999999998</v>
          </cell>
          <cell r="C604">
            <v>10852.8</v>
          </cell>
          <cell r="D604">
            <v>0</v>
          </cell>
          <cell r="E604">
            <v>0</v>
          </cell>
          <cell r="F604">
            <v>0</v>
          </cell>
          <cell r="G604">
            <v>52.8</v>
          </cell>
          <cell r="H604">
            <v>0</v>
          </cell>
        </row>
        <row r="605">
          <cell r="A605">
            <v>2630</v>
          </cell>
          <cell r="B605">
            <v>5392.8</v>
          </cell>
          <cell r="C605">
            <v>16711.2</v>
          </cell>
          <cell r="D605">
            <v>0</v>
          </cell>
          <cell r="E605">
            <v>0</v>
          </cell>
          <cell r="F605">
            <v>3.6</v>
          </cell>
          <cell r="G605">
            <v>52.2</v>
          </cell>
          <cell r="H605">
            <v>0</v>
          </cell>
        </row>
        <row r="606">
          <cell r="A606">
            <v>2632</v>
          </cell>
          <cell r="B606">
            <v>1805.4</v>
          </cell>
          <cell r="C606">
            <v>3709.8</v>
          </cell>
          <cell r="D606">
            <v>0</v>
          </cell>
          <cell r="E606">
            <v>0</v>
          </cell>
          <cell r="F606">
            <v>0</v>
          </cell>
          <cell r="G606">
            <v>39.6</v>
          </cell>
          <cell r="H606">
            <v>0</v>
          </cell>
        </row>
        <row r="607">
          <cell r="A607">
            <v>2633</v>
          </cell>
          <cell r="B607">
            <v>7012.67</v>
          </cell>
          <cell r="C607">
            <v>18603.900000000001</v>
          </cell>
          <cell r="D607">
            <v>0</v>
          </cell>
          <cell r="E607">
            <v>0</v>
          </cell>
          <cell r="F607">
            <v>0</v>
          </cell>
          <cell r="G607">
            <v>710.14</v>
          </cell>
          <cell r="H607">
            <v>3279.74</v>
          </cell>
        </row>
        <row r="608">
          <cell r="A608">
            <v>2634</v>
          </cell>
          <cell r="B608">
            <v>3895.2</v>
          </cell>
          <cell r="C608">
            <v>15166.8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2661</v>
          </cell>
          <cell r="B609">
            <v>1718.4</v>
          </cell>
          <cell r="C609">
            <v>4442.3999999999996</v>
          </cell>
          <cell r="D609">
            <v>0</v>
          </cell>
          <cell r="E609">
            <v>0</v>
          </cell>
          <cell r="F609">
            <v>0</v>
          </cell>
          <cell r="G609">
            <v>158.4</v>
          </cell>
          <cell r="H609">
            <v>0</v>
          </cell>
        </row>
        <row r="610">
          <cell r="A610">
            <v>2662</v>
          </cell>
          <cell r="B610">
            <v>909.6</v>
          </cell>
          <cell r="C610">
            <v>2599.1999999999998</v>
          </cell>
          <cell r="D610">
            <v>0</v>
          </cell>
          <cell r="E610">
            <v>0</v>
          </cell>
          <cell r="F610">
            <v>0</v>
          </cell>
          <cell r="G610">
            <v>151.19999999999999</v>
          </cell>
          <cell r="H610">
            <v>0</v>
          </cell>
        </row>
        <row r="611">
          <cell r="A611">
            <v>2663</v>
          </cell>
          <cell r="B611">
            <v>2037.6</v>
          </cell>
          <cell r="C611">
            <v>5700</v>
          </cell>
          <cell r="D611">
            <v>0</v>
          </cell>
          <cell r="E611">
            <v>0</v>
          </cell>
          <cell r="F611">
            <v>9.6</v>
          </cell>
          <cell r="G611">
            <v>252</v>
          </cell>
          <cell r="H611">
            <v>0</v>
          </cell>
        </row>
        <row r="612">
          <cell r="A612">
            <v>2666</v>
          </cell>
          <cell r="B612">
            <v>23970</v>
          </cell>
          <cell r="C612">
            <v>52302</v>
          </cell>
          <cell r="D612">
            <v>0</v>
          </cell>
          <cell r="E612">
            <v>0</v>
          </cell>
          <cell r="F612">
            <v>0</v>
          </cell>
          <cell r="G612">
            <v>2754</v>
          </cell>
          <cell r="H612">
            <v>0</v>
          </cell>
        </row>
        <row r="613">
          <cell r="A613">
            <v>2680</v>
          </cell>
          <cell r="B613">
            <v>4135.68</v>
          </cell>
          <cell r="C613">
            <v>17521.919999999998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2681</v>
          </cell>
          <cell r="B614">
            <v>9708</v>
          </cell>
          <cell r="C614">
            <v>84666</v>
          </cell>
          <cell r="D614">
            <v>0</v>
          </cell>
          <cell r="E614">
            <v>0</v>
          </cell>
          <cell r="F614">
            <v>162</v>
          </cell>
          <cell r="G614">
            <v>5184</v>
          </cell>
          <cell r="H614">
            <v>1854</v>
          </cell>
        </row>
        <row r="615">
          <cell r="A615">
            <v>2683</v>
          </cell>
          <cell r="B615">
            <v>5312</v>
          </cell>
          <cell r="C615">
            <v>22064</v>
          </cell>
          <cell r="D615">
            <v>0</v>
          </cell>
          <cell r="E615">
            <v>0</v>
          </cell>
          <cell r="F615">
            <v>0</v>
          </cell>
          <cell r="G615">
            <v>2016</v>
          </cell>
          <cell r="H615">
            <v>0</v>
          </cell>
        </row>
        <row r="616">
          <cell r="A616">
            <v>2686</v>
          </cell>
          <cell r="B616">
            <v>25014</v>
          </cell>
          <cell r="C616">
            <v>180150</v>
          </cell>
          <cell r="D616">
            <v>0</v>
          </cell>
          <cell r="E616">
            <v>0</v>
          </cell>
          <cell r="F616">
            <v>252</v>
          </cell>
          <cell r="G616">
            <v>12312</v>
          </cell>
          <cell r="H616">
            <v>17268</v>
          </cell>
        </row>
        <row r="617">
          <cell r="A617">
            <v>2692</v>
          </cell>
          <cell r="B617">
            <v>3405</v>
          </cell>
          <cell r="C617">
            <v>12387</v>
          </cell>
          <cell r="D617">
            <v>0</v>
          </cell>
          <cell r="E617">
            <v>0</v>
          </cell>
          <cell r="F617">
            <v>0</v>
          </cell>
          <cell r="G617">
            <v>939</v>
          </cell>
          <cell r="H617">
            <v>0</v>
          </cell>
        </row>
        <row r="618">
          <cell r="A618">
            <v>2693</v>
          </cell>
          <cell r="B618">
            <v>3744</v>
          </cell>
          <cell r="C618">
            <v>19398</v>
          </cell>
          <cell r="D618">
            <v>0</v>
          </cell>
          <cell r="E618">
            <v>0</v>
          </cell>
          <cell r="F618">
            <v>0</v>
          </cell>
          <cell r="G618">
            <v>882</v>
          </cell>
          <cell r="H618">
            <v>0</v>
          </cell>
        </row>
        <row r="619">
          <cell r="A619">
            <v>2697</v>
          </cell>
          <cell r="B619">
            <v>2268</v>
          </cell>
          <cell r="C619">
            <v>5778</v>
          </cell>
          <cell r="D619">
            <v>0</v>
          </cell>
          <cell r="E619">
            <v>0</v>
          </cell>
          <cell r="F619">
            <v>0</v>
          </cell>
          <cell r="G619">
            <v>306</v>
          </cell>
          <cell r="H619">
            <v>0</v>
          </cell>
        </row>
        <row r="620">
          <cell r="A620">
            <v>2698</v>
          </cell>
          <cell r="B620">
            <v>2260.8000000000002</v>
          </cell>
          <cell r="C620">
            <v>16274.4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2699</v>
          </cell>
          <cell r="B621">
            <v>2841.6</v>
          </cell>
          <cell r="C621">
            <v>10166.4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2707</v>
          </cell>
          <cell r="B622">
            <v>1984.8</v>
          </cell>
          <cell r="C622">
            <v>9559.2000000000007</v>
          </cell>
          <cell r="D622">
            <v>0</v>
          </cell>
          <cell r="E622">
            <v>0</v>
          </cell>
          <cell r="F622">
            <v>0</v>
          </cell>
          <cell r="G622">
            <v>1228.8</v>
          </cell>
          <cell r="H622">
            <v>0</v>
          </cell>
        </row>
        <row r="623">
          <cell r="A623">
            <v>2712</v>
          </cell>
          <cell r="B623">
            <v>6639</v>
          </cell>
          <cell r="C623">
            <v>30306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</row>
        <row r="624">
          <cell r="A624">
            <v>2713</v>
          </cell>
          <cell r="B624">
            <v>4776</v>
          </cell>
          <cell r="C624">
            <v>17169</v>
          </cell>
          <cell r="D624">
            <v>0</v>
          </cell>
          <cell r="E624">
            <v>0</v>
          </cell>
          <cell r="F624">
            <v>180</v>
          </cell>
          <cell r="G624">
            <v>0</v>
          </cell>
          <cell r="H624">
            <v>0</v>
          </cell>
        </row>
        <row r="625">
          <cell r="A625">
            <v>2717</v>
          </cell>
          <cell r="B625">
            <v>2948.4</v>
          </cell>
          <cell r="C625">
            <v>16153.2</v>
          </cell>
          <cell r="D625">
            <v>0</v>
          </cell>
          <cell r="E625">
            <v>0</v>
          </cell>
          <cell r="F625">
            <v>3.6</v>
          </cell>
          <cell r="G625">
            <v>201.6</v>
          </cell>
          <cell r="H625">
            <v>0</v>
          </cell>
        </row>
        <row r="626">
          <cell r="A626">
            <v>2718</v>
          </cell>
          <cell r="B626">
            <v>2173.98</v>
          </cell>
          <cell r="C626">
            <v>13608.18</v>
          </cell>
          <cell r="D626">
            <v>0</v>
          </cell>
          <cell r="E626">
            <v>0</v>
          </cell>
          <cell r="F626">
            <v>0</v>
          </cell>
          <cell r="G626">
            <v>391.02</v>
          </cell>
          <cell r="H626">
            <v>0</v>
          </cell>
        </row>
        <row r="627">
          <cell r="A627">
            <v>2722</v>
          </cell>
          <cell r="B627">
            <v>3288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2724</v>
          </cell>
          <cell r="B628">
            <v>8772</v>
          </cell>
          <cell r="C628">
            <v>3276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</row>
        <row r="629">
          <cell r="A629">
            <v>2725</v>
          </cell>
          <cell r="B629">
            <v>1134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</row>
        <row r="630">
          <cell r="A630">
            <v>2726</v>
          </cell>
          <cell r="B630">
            <v>1542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2727</v>
          </cell>
          <cell r="B631">
            <v>1884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2728</v>
          </cell>
          <cell r="B632">
            <v>1818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2741</v>
          </cell>
          <cell r="B633">
            <v>0</v>
          </cell>
          <cell r="C633">
            <v>6201.6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2750</v>
          </cell>
          <cell r="B634">
            <v>0</v>
          </cell>
          <cell r="C634">
            <v>42300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2751</v>
          </cell>
          <cell r="B635">
            <v>11947.2</v>
          </cell>
          <cell r="C635">
            <v>18129.599999999999</v>
          </cell>
          <cell r="D635">
            <v>0</v>
          </cell>
          <cell r="E635">
            <v>0</v>
          </cell>
          <cell r="F635">
            <v>0</v>
          </cell>
          <cell r="G635">
            <v>7286.4</v>
          </cell>
          <cell r="H635">
            <v>0</v>
          </cell>
        </row>
        <row r="636">
          <cell r="A636">
            <v>2752</v>
          </cell>
          <cell r="B636">
            <v>5526</v>
          </cell>
          <cell r="C636">
            <v>34248</v>
          </cell>
          <cell r="D636">
            <v>0</v>
          </cell>
          <cell r="E636">
            <v>0</v>
          </cell>
          <cell r="F636">
            <v>0</v>
          </cell>
          <cell r="G636">
            <v>612</v>
          </cell>
          <cell r="H636">
            <v>0</v>
          </cell>
        </row>
        <row r="637">
          <cell r="A637">
            <v>2753</v>
          </cell>
          <cell r="B637">
            <v>3087.84</v>
          </cell>
          <cell r="C637">
            <v>12260.64</v>
          </cell>
          <cell r="D637">
            <v>0</v>
          </cell>
          <cell r="E637">
            <v>0</v>
          </cell>
          <cell r="F637">
            <v>0</v>
          </cell>
          <cell r="G637">
            <v>473.76</v>
          </cell>
          <cell r="H637">
            <v>0</v>
          </cell>
        </row>
        <row r="638">
          <cell r="A638">
            <v>2755</v>
          </cell>
          <cell r="B638">
            <v>5088</v>
          </cell>
          <cell r="C638">
            <v>12652</v>
          </cell>
          <cell r="D638">
            <v>0</v>
          </cell>
          <cell r="E638">
            <v>0</v>
          </cell>
          <cell r="F638">
            <v>0</v>
          </cell>
          <cell r="G638">
            <v>2048</v>
          </cell>
          <cell r="H638">
            <v>0</v>
          </cell>
        </row>
        <row r="639">
          <cell r="A639">
            <v>2759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1190.4000000000001</v>
          </cell>
          <cell r="H639">
            <v>0</v>
          </cell>
        </row>
        <row r="640">
          <cell r="A640">
            <v>2760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669.6</v>
          </cell>
          <cell r="H640">
            <v>0</v>
          </cell>
        </row>
        <row r="641">
          <cell r="A641">
            <v>2761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412.8</v>
          </cell>
          <cell r="H641">
            <v>0</v>
          </cell>
        </row>
        <row r="642">
          <cell r="A642">
            <v>2771</v>
          </cell>
          <cell r="B642">
            <v>0</v>
          </cell>
          <cell r="C642">
            <v>3600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</row>
        <row r="643">
          <cell r="A643">
            <v>2777</v>
          </cell>
          <cell r="B643">
            <v>0</v>
          </cell>
          <cell r="C643">
            <v>672</v>
          </cell>
          <cell r="D643">
            <v>0</v>
          </cell>
          <cell r="E643">
            <v>0</v>
          </cell>
          <cell r="F643">
            <v>0</v>
          </cell>
          <cell r="G643">
            <v>192</v>
          </cell>
          <cell r="H643">
            <v>0</v>
          </cell>
        </row>
        <row r="644">
          <cell r="A644">
            <v>2800</v>
          </cell>
          <cell r="B644">
            <v>2706</v>
          </cell>
          <cell r="C644">
            <v>13521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</row>
        <row r="645">
          <cell r="A645">
            <v>2802</v>
          </cell>
          <cell r="B645">
            <v>2592</v>
          </cell>
          <cell r="C645">
            <v>5664</v>
          </cell>
          <cell r="D645">
            <v>0</v>
          </cell>
          <cell r="E645">
            <v>0</v>
          </cell>
          <cell r="F645">
            <v>0</v>
          </cell>
          <cell r="G645">
            <v>144</v>
          </cell>
          <cell r="H645">
            <v>0</v>
          </cell>
        </row>
        <row r="646">
          <cell r="A646">
            <v>2803</v>
          </cell>
          <cell r="B646">
            <v>3312</v>
          </cell>
          <cell r="C646">
            <v>1284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</row>
        <row r="647">
          <cell r="A647">
            <v>2804</v>
          </cell>
          <cell r="B647">
            <v>3063</v>
          </cell>
          <cell r="C647">
            <v>4539</v>
          </cell>
          <cell r="D647">
            <v>0</v>
          </cell>
          <cell r="E647">
            <v>0</v>
          </cell>
          <cell r="F647">
            <v>0</v>
          </cell>
          <cell r="G647">
            <v>144</v>
          </cell>
          <cell r="H647">
            <v>0</v>
          </cell>
        </row>
        <row r="648">
          <cell r="A648">
            <v>2806</v>
          </cell>
          <cell r="B648">
            <v>4262.3999999999996</v>
          </cell>
          <cell r="C648">
            <v>19464</v>
          </cell>
          <cell r="D648">
            <v>0</v>
          </cell>
          <cell r="E648">
            <v>0</v>
          </cell>
          <cell r="F648">
            <v>2.4</v>
          </cell>
          <cell r="G648">
            <v>0</v>
          </cell>
          <cell r="H648">
            <v>0</v>
          </cell>
        </row>
        <row r="649">
          <cell r="A649">
            <v>2807</v>
          </cell>
          <cell r="B649">
            <v>1464</v>
          </cell>
          <cell r="C649">
            <v>13399.2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</row>
        <row r="650">
          <cell r="A650">
            <v>2810</v>
          </cell>
          <cell r="B650">
            <v>282</v>
          </cell>
          <cell r="C650">
            <v>8799</v>
          </cell>
          <cell r="D650">
            <v>0</v>
          </cell>
          <cell r="E650">
            <v>0</v>
          </cell>
          <cell r="F650">
            <v>135</v>
          </cell>
          <cell r="G650">
            <v>0</v>
          </cell>
          <cell r="H650">
            <v>0</v>
          </cell>
        </row>
        <row r="651">
          <cell r="A651">
            <v>2811</v>
          </cell>
          <cell r="B651">
            <v>3504</v>
          </cell>
          <cell r="C651">
            <v>6711</v>
          </cell>
          <cell r="D651">
            <v>0</v>
          </cell>
          <cell r="E651">
            <v>0</v>
          </cell>
          <cell r="F651">
            <v>27</v>
          </cell>
          <cell r="G651">
            <v>0</v>
          </cell>
          <cell r="H651">
            <v>0</v>
          </cell>
        </row>
        <row r="652">
          <cell r="A652">
            <v>2812</v>
          </cell>
          <cell r="B652">
            <v>1863</v>
          </cell>
          <cell r="C652">
            <v>8517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2813</v>
          </cell>
          <cell r="B653">
            <v>0</v>
          </cell>
          <cell r="C653">
            <v>86150.64</v>
          </cell>
          <cell r="D653">
            <v>0</v>
          </cell>
          <cell r="E653">
            <v>0</v>
          </cell>
          <cell r="F653">
            <v>223.56</v>
          </cell>
          <cell r="G653">
            <v>0</v>
          </cell>
          <cell r="H653">
            <v>0</v>
          </cell>
        </row>
        <row r="654">
          <cell r="A654">
            <v>2817</v>
          </cell>
          <cell r="B654">
            <v>0</v>
          </cell>
          <cell r="C654">
            <v>5510.4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2818</v>
          </cell>
          <cell r="B655">
            <v>0</v>
          </cell>
          <cell r="C655">
            <v>4809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2821</v>
          </cell>
          <cell r="B656">
            <v>0</v>
          </cell>
          <cell r="C656">
            <v>8644.5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2822</v>
          </cell>
          <cell r="B657">
            <v>0</v>
          </cell>
          <cell r="C657">
            <v>5476.5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2824</v>
          </cell>
          <cell r="B658">
            <v>0</v>
          </cell>
          <cell r="C658">
            <v>7656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2825</v>
          </cell>
          <cell r="B659">
            <v>0</v>
          </cell>
          <cell r="C659">
            <v>3923.04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2827</v>
          </cell>
          <cell r="B660">
            <v>2052</v>
          </cell>
          <cell r="C660">
            <v>9127.2000000000007</v>
          </cell>
          <cell r="D660">
            <v>0</v>
          </cell>
          <cell r="E660">
            <v>0</v>
          </cell>
          <cell r="F660">
            <v>0</v>
          </cell>
          <cell r="G660">
            <v>1022.4</v>
          </cell>
          <cell r="H660">
            <v>1358.4</v>
          </cell>
        </row>
        <row r="661">
          <cell r="A661">
            <v>2829</v>
          </cell>
          <cell r="B661">
            <v>2250</v>
          </cell>
          <cell r="C661">
            <v>10458</v>
          </cell>
          <cell r="D661">
            <v>0</v>
          </cell>
          <cell r="E661">
            <v>0</v>
          </cell>
          <cell r="F661">
            <v>0</v>
          </cell>
          <cell r="G661">
            <v>78</v>
          </cell>
          <cell r="H661">
            <v>1476</v>
          </cell>
        </row>
        <row r="662">
          <cell r="A662">
            <v>2839</v>
          </cell>
          <cell r="B662">
            <v>5478</v>
          </cell>
          <cell r="C662">
            <v>25956</v>
          </cell>
          <cell r="D662">
            <v>0</v>
          </cell>
          <cell r="E662">
            <v>0</v>
          </cell>
          <cell r="F662">
            <v>18</v>
          </cell>
          <cell r="G662">
            <v>1152</v>
          </cell>
          <cell r="H662">
            <v>0</v>
          </cell>
        </row>
        <row r="663">
          <cell r="A663">
            <v>2857</v>
          </cell>
          <cell r="B663">
            <v>13080</v>
          </cell>
          <cell r="C663">
            <v>52422</v>
          </cell>
          <cell r="D663">
            <v>0</v>
          </cell>
          <cell r="E663">
            <v>0</v>
          </cell>
          <cell r="F663">
            <v>0</v>
          </cell>
          <cell r="G663">
            <v>2508</v>
          </cell>
          <cell r="H663">
            <v>0</v>
          </cell>
        </row>
        <row r="664">
          <cell r="A664">
            <v>2861</v>
          </cell>
          <cell r="B664">
            <v>10860.48</v>
          </cell>
          <cell r="C664">
            <v>32780.160000000003</v>
          </cell>
          <cell r="D664">
            <v>0</v>
          </cell>
          <cell r="E664">
            <v>0</v>
          </cell>
          <cell r="F664">
            <v>0</v>
          </cell>
          <cell r="G664">
            <v>691.2</v>
          </cell>
          <cell r="H664">
            <v>0</v>
          </cell>
        </row>
        <row r="665">
          <cell r="A665">
            <v>2862</v>
          </cell>
          <cell r="B665">
            <v>9993.6</v>
          </cell>
          <cell r="C665">
            <v>36628.800000000003</v>
          </cell>
          <cell r="D665">
            <v>0</v>
          </cell>
          <cell r="E665">
            <v>0</v>
          </cell>
          <cell r="F665">
            <v>50.4</v>
          </cell>
          <cell r="G665">
            <v>1706.4</v>
          </cell>
          <cell r="H665">
            <v>0</v>
          </cell>
        </row>
        <row r="666">
          <cell r="A666">
            <v>2864</v>
          </cell>
          <cell r="B666">
            <v>4315.2</v>
          </cell>
          <cell r="C666">
            <v>14025.6</v>
          </cell>
          <cell r="D666">
            <v>0</v>
          </cell>
          <cell r="E666">
            <v>0</v>
          </cell>
          <cell r="F666">
            <v>0</v>
          </cell>
          <cell r="G666">
            <v>441.6</v>
          </cell>
          <cell r="H666">
            <v>0</v>
          </cell>
        </row>
        <row r="667">
          <cell r="A667">
            <v>2870</v>
          </cell>
          <cell r="B667">
            <v>1617.6</v>
          </cell>
          <cell r="C667">
            <v>3240</v>
          </cell>
          <cell r="D667">
            <v>0</v>
          </cell>
          <cell r="E667">
            <v>0</v>
          </cell>
          <cell r="F667">
            <v>28.8</v>
          </cell>
          <cell r="G667">
            <v>0</v>
          </cell>
          <cell r="H667">
            <v>0</v>
          </cell>
        </row>
        <row r="668">
          <cell r="A668">
            <v>2871</v>
          </cell>
          <cell r="B668">
            <v>1660.8</v>
          </cell>
          <cell r="C668">
            <v>3033.6</v>
          </cell>
          <cell r="D668">
            <v>0</v>
          </cell>
          <cell r="E668">
            <v>0</v>
          </cell>
          <cell r="F668">
            <v>0</v>
          </cell>
          <cell r="G668">
            <v>38.4</v>
          </cell>
          <cell r="H668">
            <v>0</v>
          </cell>
        </row>
        <row r="669">
          <cell r="A669">
            <v>2878</v>
          </cell>
          <cell r="B669">
            <v>5154</v>
          </cell>
          <cell r="C669">
            <v>29064</v>
          </cell>
          <cell r="D669">
            <v>0</v>
          </cell>
          <cell r="E669">
            <v>0</v>
          </cell>
          <cell r="F669">
            <v>6</v>
          </cell>
          <cell r="G669">
            <v>648</v>
          </cell>
          <cell r="H669">
            <v>1944</v>
          </cell>
        </row>
        <row r="670">
          <cell r="A670">
            <v>2880</v>
          </cell>
          <cell r="B670">
            <v>273.60000000000002</v>
          </cell>
          <cell r="C670">
            <v>4540.8</v>
          </cell>
          <cell r="D670">
            <v>0</v>
          </cell>
          <cell r="E670">
            <v>0</v>
          </cell>
          <cell r="F670">
            <v>96</v>
          </cell>
          <cell r="G670">
            <v>0</v>
          </cell>
          <cell r="H670">
            <v>0</v>
          </cell>
        </row>
        <row r="671">
          <cell r="A671">
            <v>2881</v>
          </cell>
          <cell r="B671">
            <v>0</v>
          </cell>
          <cell r="C671">
            <v>5169.6000000000004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2882</v>
          </cell>
          <cell r="B672">
            <v>0</v>
          </cell>
          <cell r="C672">
            <v>6465.6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2885</v>
          </cell>
          <cell r="B673">
            <v>0</v>
          </cell>
          <cell r="C673">
            <v>5121.6000000000004</v>
          </cell>
          <cell r="D673">
            <v>0</v>
          </cell>
          <cell r="E673">
            <v>0</v>
          </cell>
          <cell r="F673">
            <v>9.6</v>
          </cell>
          <cell r="G673">
            <v>0</v>
          </cell>
          <cell r="H673">
            <v>0</v>
          </cell>
        </row>
        <row r="674">
          <cell r="A674">
            <v>2900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2904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2908</v>
          </cell>
          <cell r="B676">
            <v>26248.32</v>
          </cell>
          <cell r="C676">
            <v>69966.720000000001</v>
          </cell>
          <cell r="D676">
            <v>0</v>
          </cell>
          <cell r="E676">
            <v>0</v>
          </cell>
          <cell r="F676">
            <v>0</v>
          </cell>
          <cell r="G676">
            <v>3697.92</v>
          </cell>
          <cell r="H676">
            <v>0</v>
          </cell>
        </row>
        <row r="677">
          <cell r="A677">
            <v>2917</v>
          </cell>
          <cell r="B677">
            <v>37674</v>
          </cell>
          <cell r="C677">
            <v>125526</v>
          </cell>
          <cell r="D677">
            <v>0</v>
          </cell>
          <cell r="E677">
            <v>0</v>
          </cell>
          <cell r="F677">
            <v>4890</v>
          </cell>
          <cell r="G677">
            <v>17550</v>
          </cell>
          <cell r="H677">
            <v>0</v>
          </cell>
        </row>
        <row r="678">
          <cell r="A678">
            <v>2918</v>
          </cell>
          <cell r="B678">
            <v>4032</v>
          </cell>
          <cell r="C678">
            <v>14304</v>
          </cell>
          <cell r="D678">
            <v>0</v>
          </cell>
          <cell r="E678">
            <v>0</v>
          </cell>
          <cell r="F678">
            <v>844.8</v>
          </cell>
          <cell r="G678">
            <v>0</v>
          </cell>
          <cell r="H678">
            <v>0</v>
          </cell>
        </row>
        <row r="679">
          <cell r="A679">
            <v>2922</v>
          </cell>
          <cell r="B679">
            <v>4046.4</v>
          </cell>
          <cell r="C679">
            <v>9115.2000000000007</v>
          </cell>
          <cell r="D679">
            <v>0</v>
          </cell>
          <cell r="E679">
            <v>0</v>
          </cell>
          <cell r="F679">
            <v>0</v>
          </cell>
          <cell r="G679">
            <v>849.6</v>
          </cell>
          <cell r="H679">
            <v>0</v>
          </cell>
        </row>
        <row r="680">
          <cell r="A680">
            <v>2923</v>
          </cell>
          <cell r="B680">
            <v>3182.4</v>
          </cell>
          <cell r="C680">
            <v>7552.8</v>
          </cell>
          <cell r="D680">
            <v>0</v>
          </cell>
          <cell r="E680">
            <v>0</v>
          </cell>
          <cell r="F680">
            <v>0</v>
          </cell>
          <cell r="G680">
            <v>338.4</v>
          </cell>
          <cell r="H680">
            <v>0</v>
          </cell>
        </row>
        <row r="681">
          <cell r="A681">
            <v>2935</v>
          </cell>
          <cell r="B681">
            <v>324.7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2936</v>
          </cell>
          <cell r="B682">
            <v>22380.48</v>
          </cell>
          <cell r="C682">
            <v>62259.839999999997</v>
          </cell>
          <cell r="D682">
            <v>0</v>
          </cell>
          <cell r="E682">
            <v>0</v>
          </cell>
          <cell r="F682">
            <v>204.48</v>
          </cell>
          <cell r="G682">
            <v>3939.84</v>
          </cell>
          <cell r="H682">
            <v>0</v>
          </cell>
        </row>
        <row r="683">
          <cell r="A683">
            <v>2942</v>
          </cell>
          <cell r="B683">
            <v>4410</v>
          </cell>
          <cell r="C683">
            <v>17785</v>
          </cell>
          <cell r="D683">
            <v>0</v>
          </cell>
          <cell r="E683">
            <v>0</v>
          </cell>
          <cell r="F683">
            <v>0</v>
          </cell>
          <cell r="G683">
            <v>370</v>
          </cell>
          <cell r="H683">
            <v>0</v>
          </cell>
        </row>
        <row r="684">
          <cell r="A684">
            <v>2945</v>
          </cell>
          <cell r="B684">
            <v>2697</v>
          </cell>
          <cell r="C684">
            <v>8685</v>
          </cell>
          <cell r="D684">
            <v>0</v>
          </cell>
          <cell r="E684">
            <v>0</v>
          </cell>
          <cell r="F684">
            <v>39</v>
          </cell>
          <cell r="G684">
            <v>423</v>
          </cell>
          <cell r="H684">
            <v>0</v>
          </cell>
        </row>
        <row r="685">
          <cell r="A685">
            <v>2946</v>
          </cell>
          <cell r="B685">
            <v>2772</v>
          </cell>
          <cell r="C685">
            <v>11250</v>
          </cell>
          <cell r="D685">
            <v>0</v>
          </cell>
          <cell r="E685">
            <v>0</v>
          </cell>
          <cell r="F685">
            <v>87</v>
          </cell>
          <cell r="G685">
            <v>489</v>
          </cell>
          <cell r="H685">
            <v>0</v>
          </cell>
        </row>
        <row r="686">
          <cell r="A686">
            <v>2949</v>
          </cell>
          <cell r="B686">
            <v>3186</v>
          </cell>
          <cell r="C686">
            <v>7443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</row>
        <row r="687">
          <cell r="A687">
            <v>2952</v>
          </cell>
          <cell r="B687">
            <v>876.96</v>
          </cell>
          <cell r="C687">
            <v>4410.72</v>
          </cell>
          <cell r="D687">
            <v>0</v>
          </cell>
          <cell r="E687">
            <v>4.32</v>
          </cell>
          <cell r="F687">
            <v>0</v>
          </cell>
          <cell r="G687">
            <v>146.88</v>
          </cell>
          <cell r="H687">
            <v>0</v>
          </cell>
        </row>
        <row r="688">
          <cell r="A688">
            <v>2953</v>
          </cell>
          <cell r="B688">
            <v>1650.24</v>
          </cell>
          <cell r="C688">
            <v>4423.68</v>
          </cell>
          <cell r="D688">
            <v>0</v>
          </cell>
          <cell r="E688">
            <v>0</v>
          </cell>
          <cell r="F688">
            <v>0</v>
          </cell>
          <cell r="G688">
            <v>181.44</v>
          </cell>
          <cell r="H688">
            <v>0</v>
          </cell>
        </row>
        <row r="689">
          <cell r="A689">
            <v>2954</v>
          </cell>
          <cell r="B689">
            <v>1775.52</v>
          </cell>
          <cell r="C689">
            <v>5443.2</v>
          </cell>
          <cell r="D689">
            <v>0</v>
          </cell>
          <cell r="E689">
            <v>0</v>
          </cell>
          <cell r="F689">
            <v>0</v>
          </cell>
          <cell r="G689">
            <v>341.28</v>
          </cell>
          <cell r="H689">
            <v>0</v>
          </cell>
        </row>
        <row r="690">
          <cell r="A690">
            <v>2956</v>
          </cell>
          <cell r="B690">
            <v>777.6</v>
          </cell>
          <cell r="C690">
            <v>4118.3999999999996</v>
          </cell>
          <cell r="D690">
            <v>0</v>
          </cell>
          <cell r="E690">
            <v>0</v>
          </cell>
          <cell r="F690">
            <v>0</v>
          </cell>
          <cell r="G690">
            <v>96</v>
          </cell>
          <cell r="H690">
            <v>614.4</v>
          </cell>
        </row>
        <row r="691">
          <cell r="A691">
            <v>2957</v>
          </cell>
          <cell r="B691">
            <v>1142.4000000000001</v>
          </cell>
          <cell r="C691">
            <v>4934.3999999999996</v>
          </cell>
          <cell r="D691">
            <v>0</v>
          </cell>
          <cell r="E691">
            <v>0</v>
          </cell>
          <cell r="F691">
            <v>9.6</v>
          </cell>
          <cell r="G691">
            <v>158.4</v>
          </cell>
          <cell r="H691">
            <v>0</v>
          </cell>
        </row>
        <row r="692">
          <cell r="A692">
            <v>2958</v>
          </cell>
          <cell r="B692">
            <v>38556</v>
          </cell>
          <cell r="C692">
            <v>80226</v>
          </cell>
          <cell r="D692">
            <v>0</v>
          </cell>
          <cell r="E692">
            <v>0</v>
          </cell>
          <cell r="F692">
            <v>1356</v>
          </cell>
          <cell r="G692">
            <v>4158</v>
          </cell>
          <cell r="H692">
            <v>0</v>
          </cell>
        </row>
        <row r="693">
          <cell r="A693">
            <v>2961</v>
          </cell>
          <cell r="B693">
            <v>21307.200000000001</v>
          </cell>
          <cell r="C693">
            <v>122458.44</v>
          </cell>
          <cell r="D693">
            <v>0</v>
          </cell>
          <cell r="E693">
            <v>0</v>
          </cell>
          <cell r="F693">
            <v>0</v>
          </cell>
          <cell r="G693">
            <v>5216.3999999999996</v>
          </cell>
          <cell r="H693">
            <v>0</v>
          </cell>
        </row>
        <row r="694">
          <cell r="A694">
            <v>2969</v>
          </cell>
          <cell r="B694">
            <v>10226.4</v>
          </cell>
          <cell r="C694">
            <v>26356.799999999999</v>
          </cell>
          <cell r="D694">
            <v>0</v>
          </cell>
          <cell r="E694">
            <v>0</v>
          </cell>
          <cell r="F694">
            <v>0</v>
          </cell>
          <cell r="G694">
            <v>1123.2</v>
          </cell>
          <cell r="H694">
            <v>561.6</v>
          </cell>
        </row>
        <row r="695">
          <cell r="A695">
            <v>2972</v>
          </cell>
          <cell r="B695">
            <v>14712</v>
          </cell>
          <cell r="C695">
            <v>50352</v>
          </cell>
          <cell r="D695">
            <v>0</v>
          </cell>
          <cell r="E695">
            <v>54</v>
          </cell>
          <cell r="F695">
            <v>0</v>
          </cell>
          <cell r="G695">
            <v>1020</v>
          </cell>
          <cell r="H695">
            <v>0</v>
          </cell>
        </row>
        <row r="696">
          <cell r="A696">
            <v>2973</v>
          </cell>
          <cell r="B696">
            <v>38586</v>
          </cell>
          <cell r="C696">
            <v>185244</v>
          </cell>
          <cell r="D696">
            <v>0</v>
          </cell>
          <cell r="E696">
            <v>0</v>
          </cell>
          <cell r="F696">
            <v>0</v>
          </cell>
          <cell r="G696">
            <v>3672</v>
          </cell>
          <cell r="H696">
            <v>648</v>
          </cell>
        </row>
        <row r="697">
          <cell r="A697">
            <v>2974</v>
          </cell>
          <cell r="B697">
            <v>1372.8</v>
          </cell>
          <cell r="C697">
            <v>3456</v>
          </cell>
          <cell r="D697">
            <v>4742.3999999999996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2978</v>
          </cell>
          <cell r="B698">
            <v>2566.08</v>
          </cell>
          <cell r="C698">
            <v>5257.56</v>
          </cell>
          <cell r="D698">
            <v>0</v>
          </cell>
          <cell r="E698">
            <v>0</v>
          </cell>
          <cell r="F698">
            <v>51.48</v>
          </cell>
          <cell r="G698">
            <v>7.92</v>
          </cell>
          <cell r="H698">
            <v>0</v>
          </cell>
        </row>
        <row r="699">
          <cell r="A699">
            <v>2987</v>
          </cell>
          <cell r="B699">
            <v>20016</v>
          </cell>
          <cell r="C699">
            <v>47577.599999999999</v>
          </cell>
          <cell r="D699">
            <v>0</v>
          </cell>
          <cell r="E699">
            <v>0</v>
          </cell>
          <cell r="F699">
            <v>0</v>
          </cell>
          <cell r="G699">
            <v>1432.8</v>
          </cell>
          <cell r="H699">
            <v>0</v>
          </cell>
        </row>
        <row r="700">
          <cell r="A700">
            <v>2989</v>
          </cell>
          <cell r="B700">
            <v>4498.5600000000004</v>
          </cell>
          <cell r="C700">
            <v>19463.04</v>
          </cell>
          <cell r="D700">
            <v>0</v>
          </cell>
          <cell r="E700">
            <v>0</v>
          </cell>
          <cell r="F700">
            <v>0</v>
          </cell>
          <cell r="G700">
            <v>789.12</v>
          </cell>
          <cell r="H700">
            <v>0</v>
          </cell>
        </row>
        <row r="701">
          <cell r="A701">
            <v>3001</v>
          </cell>
          <cell r="B701">
            <v>2230</v>
          </cell>
          <cell r="C701">
            <v>14030</v>
          </cell>
          <cell r="D701">
            <v>0</v>
          </cell>
          <cell r="E701">
            <v>0</v>
          </cell>
          <cell r="F701">
            <v>0</v>
          </cell>
          <cell r="G701">
            <v>700</v>
          </cell>
          <cell r="H701">
            <v>0</v>
          </cell>
        </row>
        <row r="702">
          <cell r="A702">
            <v>3003</v>
          </cell>
          <cell r="B702">
            <v>12288</v>
          </cell>
          <cell r="C702">
            <v>44739</v>
          </cell>
          <cell r="D702">
            <v>0</v>
          </cell>
          <cell r="E702">
            <v>0</v>
          </cell>
          <cell r="F702">
            <v>0</v>
          </cell>
          <cell r="G702">
            <v>2223</v>
          </cell>
          <cell r="H702">
            <v>0</v>
          </cell>
        </row>
        <row r="703">
          <cell r="A703">
            <v>3005</v>
          </cell>
          <cell r="B703">
            <v>8275.2000000000007</v>
          </cell>
          <cell r="C703">
            <v>20508</v>
          </cell>
          <cell r="D703">
            <v>0</v>
          </cell>
          <cell r="E703">
            <v>0</v>
          </cell>
          <cell r="F703">
            <v>0</v>
          </cell>
          <cell r="G703">
            <v>528</v>
          </cell>
          <cell r="H703">
            <v>0</v>
          </cell>
        </row>
        <row r="704">
          <cell r="A704">
            <v>3009</v>
          </cell>
          <cell r="B704">
            <v>25476</v>
          </cell>
          <cell r="C704">
            <v>89898</v>
          </cell>
          <cell r="D704">
            <v>0</v>
          </cell>
          <cell r="E704">
            <v>12</v>
          </cell>
          <cell r="F704">
            <v>6</v>
          </cell>
          <cell r="G704">
            <v>2592</v>
          </cell>
          <cell r="H704">
            <v>0</v>
          </cell>
        </row>
        <row r="705">
          <cell r="A705">
            <v>3017</v>
          </cell>
          <cell r="B705">
            <v>2454</v>
          </cell>
          <cell r="C705">
            <v>4677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3018</v>
          </cell>
          <cell r="B706">
            <v>50209.919999999998</v>
          </cell>
          <cell r="C706">
            <v>144420.48000000001</v>
          </cell>
          <cell r="D706">
            <v>0</v>
          </cell>
          <cell r="E706">
            <v>0</v>
          </cell>
          <cell r="F706">
            <v>57.6</v>
          </cell>
          <cell r="G706">
            <v>7096.32</v>
          </cell>
          <cell r="H706">
            <v>0</v>
          </cell>
        </row>
        <row r="707">
          <cell r="A707">
            <v>3019</v>
          </cell>
          <cell r="B707">
            <v>9165</v>
          </cell>
          <cell r="C707">
            <v>22071</v>
          </cell>
          <cell r="D707">
            <v>0</v>
          </cell>
          <cell r="E707">
            <v>0</v>
          </cell>
          <cell r="F707">
            <v>9</v>
          </cell>
          <cell r="G707">
            <v>1374</v>
          </cell>
          <cell r="H707">
            <v>0</v>
          </cell>
        </row>
        <row r="708">
          <cell r="A708">
            <v>3021</v>
          </cell>
          <cell r="B708">
            <v>396</v>
          </cell>
          <cell r="C708">
            <v>3981.6</v>
          </cell>
          <cell r="D708">
            <v>0</v>
          </cell>
          <cell r="E708">
            <v>0</v>
          </cell>
          <cell r="F708">
            <v>0</v>
          </cell>
          <cell r="G708">
            <v>148.32</v>
          </cell>
          <cell r="H708">
            <v>0</v>
          </cell>
        </row>
        <row r="709">
          <cell r="A709">
            <v>3035</v>
          </cell>
          <cell r="B709">
            <v>6518.4</v>
          </cell>
          <cell r="C709">
            <v>25946.400000000001</v>
          </cell>
          <cell r="D709">
            <v>0</v>
          </cell>
          <cell r="E709">
            <v>0</v>
          </cell>
          <cell r="F709">
            <v>0</v>
          </cell>
          <cell r="G709">
            <v>1075.2</v>
          </cell>
          <cell r="H709">
            <v>0</v>
          </cell>
        </row>
        <row r="710">
          <cell r="A710">
            <v>3037</v>
          </cell>
          <cell r="B710">
            <v>17419.2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1728</v>
          </cell>
          <cell r="H710">
            <v>0</v>
          </cell>
        </row>
        <row r="711">
          <cell r="A711">
            <v>3038</v>
          </cell>
          <cell r="B711">
            <v>7959.84</v>
          </cell>
          <cell r="C711">
            <v>33180</v>
          </cell>
          <cell r="D711">
            <v>0</v>
          </cell>
          <cell r="E711">
            <v>0</v>
          </cell>
          <cell r="F711">
            <v>0</v>
          </cell>
          <cell r="G711">
            <v>1421.28</v>
          </cell>
          <cell r="H711">
            <v>530.88</v>
          </cell>
        </row>
        <row r="712">
          <cell r="A712">
            <v>3044</v>
          </cell>
          <cell r="B712">
            <v>21495.599999999999</v>
          </cell>
          <cell r="C712">
            <v>78094.8</v>
          </cell>
          <cell r="D712">
            <v>0</v>
          </cell>
          <cell r="E712">
            <v>0</v>
          </cell>
          <cell r="F712">
            <v>14.4</v>
          </cell>
          <cell r="G712">
            <v>5875.2</v>
          </cell>
          <cell r="H712">
            <v>0</v>
          </cell>
        </row>
        <row r="713">
          <cell r="A713">
            <v>3046</v>
          </cell>
          <cell r="B713">
            <v>5886</v>
          </cell>
          <cell r="C713">
            <v>10830</v>
          </cell>
          <cell r="D713">
            <v>0</v>
          </cell>
          <cell r="E713">
            <v>0</v>
          </cell>
          <cell r="F713">
            <v>6</v>
          </cell>
          <cell r="G713">
            <v>852</v>
          </cell>
          <cell r="H713">
            <v>0</v>
          </cell>
        </row>
        <row r="714">
          <cell r="A714">
            <v>3049</v>
          </cell>
          <cell r="B714">
            <v>424</v>
          </cell>
          <cell r="C714">
            <v>2680</v>
          </cell>
          <cell r="D714">
            <v>0</v>
          </cell>
          <cell r="E714">
            <v>0</v>
          </cell>
          <cell r="F714">
            <v>0</v>
          </cell>
          <cell r="G714">
            <v>140</v>
          </cell>
          <cell r="H714">
            <v>0</v>
          </cell>
        </row>
        <row r="715">
          <cell r="A715">
            <v>3050</v>
          </cell>
          <cell r="B715">
            <v>368</v>
          </cell>
          <cell r="C715">
            <v>1692</v>
          </cell>
          <cell r="D715">
            <v>0</v>
          </cell>
          <cell r="E715">
            <v>0</v>
          </cell>
          <cell r="F715">
            <v>0</v>
          </cell>
          <cell r="G715">
            <v>120</v>
          </cell>
          <cell r="H715">
            <v>0</v>
          </cell>
        </row>
        <row r="716">
          <cell r="A716">
            <v>3056</v>
          </cell>
          <cell r="B716">
            <v>4280.6400000000003</v>
          </cell>
          <cell r="C716">
            <v>17448.48</v>
          </cell>
          <cell r="D716">
            <v>0</v>
          </cell>
          <cell r="E716">
            <v>0</v>
          </cell>
          <cell r="F716">
            <v>0</v>
          </cell>
          <cell r="G716">
            <v>245.28</v>
          </cell>
          <cell r="H716">
            <v>0</v>
          </cell>
        </row>
        <row r="717">
          <cell r="A717">
            <v>3065</v>
          </cell>
          <cell r="B717">
            <v>0</v>
          </cell>
          <cell r="C717">
            <v>24020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</row>
        <row r="718">
          <cell r="A718">
            <v>3081</v>
          </cell>
          <cell r="B718">
            <v>270</v>
          </cell>
          <cell r="C718">
            <v>1710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3094</v>
          </cell>
          <cell r="B719">
            <v>1870.4</v>
          </cell>
          <cell r="C719">
            <v>7252</v>
          </cell>
          <cell r="D719">
            <v>4223.2</v>
          </cell>
          <cell r="E719">
            <v>0</v>
          </cell>
          <cell r="F719">
            <v>0</v>
          </cell>
          <cell r="G719">
            <v>0</v>
          </cell>
          <cell r="H719">
            <v>734.4</v>
          </cell>
        </row>
        <row r="720">
          <cell r="A720">
            <v>3095</v>
          </cell>
          <cell r="B720">
            <v>2230</v>
          </cell>
          <cell r="C720">
            <v>20308</v>
          </cell>
          <cell r="D720">
            <v>18939.599999999999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</row>
        <row r="721">
          <cell r="A721">
            <v>3103</v>
          </cell>
          <cell r="B721">
            <v>1000.8</v>
          </cell>
          <cell r="C721">
            <v>8812.7999999999993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3104</v>
          </cell>
          <cell r="B722">
            <v>450</v>
          </cell>
          <cell r="C722">
            <v>9450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3105</v>
          </cell>
          <cell r="B723">
            <v>383</v>
          </cell>
          <cell r="C723">
            <v>2194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</row>
        <row r="724">
          <cell r="A724">
            <v>3121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182.4</v>
          </cell>
          <cell r="H724">
            <v>0</v>
          </cell>
        </row>
        <row r="725">
          <cell r="A725">
            <v>3122</v>
          </cell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264</v>
          </cell>
          <cell r="H725">
            <v>0</v>
          </cell>
        </row>
        <row r="726">
          <cell r="A726">
            <v>3123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28.8</v>
          </cell>
          <cell r="H726">
            <v>0</v>
          </cell>
        </row>
        <row r="727">
          <cell r="A727">
            <v>3124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81.599999999999994</v>
          </cell>
          <cell r="H727">
            <v>0</v>
          </cell>
        </row>
        <row r="728">
          <cell r="A728">
            <v>3128</v>
          </cell>
          <cell r="B728">
            <v>6148.8</v>
          </cell>
          <cell r="C728">
            <v>29285.759999999998</v>
          </cell>
          <cell r="D728">
            <v>0</v>
          </cell>
          <cell r="E728">
            <v>0</v>
          </cell>
          <cell r="F728">
            <v>0</v>
          </cell>
          <cell r="G728">
            <v>1058.4000000000001</v>
          </cell>
          <cell r="H728">
            <v>0</v>
          </cell>
        </row>
        <row r="729">
          <cell r="A729">
            <v>3129</v>
          </cell>
          <cell r="B729">
            <v>2907</v>
          </cell>
          <cell r="C729">
            <v>13818</v>
          </cell>
          <cell r="D729">
            <v>0</v>
          </cell>
          <cell r="E729">
            <v>0</v>
          </cell>
          <cell r="F729">
            <v>0</v>
          </cell>
          <cell r="G729">
            <v>621</v>
          </cell>
          <cell r="H729">
            <v>0</v>
          </cell>
        </row>
        <row r="730">
          <cell r="A730">
            <v>3130</v>
          </cell>
          <cell r="B730">
            <v>2455.1999999999998</v>
          </cell>
          <cell r="C730">
            <v>8830.7999999999993</v>
          </cell>
          <cell r="D730">
            <v>0</v>
          </cell>
          <cell r="E730">
            <v>0</v>
          </cell>
          <cell r="F730">
            <v>0</v>
          </cell>
          <cell r="G730">
            <v>352.8</v>
          </cell>
          <cell r="H730">
            <v>0</v>
          </cell>
        </row>
        <row r="731">
          <cell r="A731">
            <v>3131</v>
          </cell>
          <cell r="B731">
            <v>20246.400000000001</v>
          </cell>
          <cell r="C731">
            <v>32496</v>
          </cell>
          <cell r="D731">
            <v>0</v>
          </cell>
          <cell r="E731">
            <v>0</v>
          </cell>
          <cell r="F731">
            <v>0</v>
          </cell>
          <cell r="G731">
            <v>1713.6</v>
          </cell>
          <cell r="H731">
            <v>0</v>
          </cell>
        </row>
        <row r="732">
          <cell r="A732">
            <v>3135</v>
          </cell>
          <cell r="B732">
            <v>842.4</v>
          </cell>
          <cell r="C732">
            <v>2311.1999999999998</v>
          </cell>
          <cell r="D732">
            <v>0</v>
          </cell>
          <cell r="E732">
            <v>0</v>
          </cell>
          <cell r="F732">
            <v>4.8</v>
          </cell>
          <cell r="G732">
            <v>141.6</v>
          </cell>
          <cell r="H732">
            <v>0</v>
          </cell>
        </row>
        <row r="733">
          <cell r="A733">
            <v>3136</v>
          </cell>
          <cell r="B733">
            <v>1130.4000000000001</v>
          </cell>
          <cell r="C733">
            <v>3280.8</v>
          </cell>
          <cell r="D733">
            <v>0</v>
          </cell>
          <cell r="E733">
            <v>0</v>
          </cell>
          <cell r="F733">
            <v>19.2</v>
          </cell>
          <cell r="G733">
            <v>134.4</v>
          </cell>
          <cell r="H733">
            <v>0</v>
          </cell>
        </row>
        <row r="734">
          <cell r="A734">
            <v>3137</v>
          </cell>
          <cell r="B734">
            <v>307.2</v>
          </cell>
          <cell r="C734">
            <v>1430.4</v>
          </cell>
          <cell r="D734">
            <v>0</v>
          </cell>
          <cell r="E734">
            <v>0</v>
          </cell>
          <cell r="F734">
            <v>0</v>
          </cell>
          <cell r="G734">
            <v>43.2</v>
          </cell>
          <cell r="H734">
            <v>0</v>
          </cell>
        </row>
        <row r="735">
          <cell r="A735">
            <v>3138</v>
          </cell>
          <cell r="B735">
            <v>883.2</v>
          </cell>
          <cell r="C735">
            <v>2448</v>
          </cell>
          <cell r="D735">
            <v>0</v>
          </cell>
          <cell r="E735">
            <v>0</v>
          </cell>
          <cell r="F735">
            <v>0</v>
          </cell>
          <cell r="G735">
            <v>52.8</v>
          </cell>
          <cell r="H735">
            <v>0</v>
          </cell>
        </row>
        <row r="736">
          <cell r="A736">
            <v>3139</v>
          </cell>
          <cell r="B736">
            <v>0</v>
          </cell>
          <cell r="C736">
            <v>21993.599999999999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</row>
        <row r="737">
          <cell r="A737">
            <v>3140</v>
          </cell>
          <cell r="B737">
            <v>7.2</v>
          </cell>
          <cell r="C737">
            <v>11256</v>
          </cell>
          <cell r="D737">
            <v>0</v>
          </cell>
          <cell r="E737">
            <v>0</v>
          </cell>
          <cell r="F737">
            <v>28.8</v>
          </cell>
          <cell r="G737">
            <v>0</v>
          </cell>
          <cell r="H737">
            <v>0</v>
          </cell>
        </row>
        <row r="738">
          <cell r="A738">
            <v>3141</v>
          </cell>
          <cell r="B738">
            <v>4158</v>
          </cell>
          <cell r="C738">
            <v>7173</v>
          </cell>
          <cell r="D738">
            <v>0</v>
          </cell>
          <cell r="E738">
            <v>0</v>
          </cell>
          <cell r="F738">
            <v>0</v>
          </cell>
          <cell r="G738">
            <v>96</v>
          </cell>
          <cell r="H738">
            <v>0</v>
          </cell>
        </row>
        <row r="739">
          <cell r="A739">
            <v>3152</v>
          </cell>
          <cell r="B739">
            <v>2279.7600000000002</v>
          </cell>
          <cell r="C739">
            <v>10833</v>
          </cell>
          <cell r="D739">
            <v>0</v>
          </cell>
          <cell r="E739">
            <v>0</v>
          </cell>
          <cell r="F739">
            <v>0</v>
          </cell>
          <cell r="G739">
            <v>333.96</v>
          </cell>
          <cell r="H739">
            <v>0</v>
          </cell>
        </row>
        <row r="740">
          <cell r="A740">
            <v>3153</v>
          </cell>
          <cell r="B740">
            <v>10272</v>
          </cell>
          <cell r="C740">
            <v>45408</v>
          </cell>
          <cell r="D740">
            <v>0</v>
          </cell>
          <cell r="E740">
            <v>0</v>
          </cell>
          <cell r="F740">
            <v>0</v>
          </cell>
          <cell r="G740">
            <v>288</v>
          </cell>
          <cell r="H740">
            <v>2688</v>
          </cell>
        </row>
        <row r="741">
          <cell r="A741">
            <v>3154</v>
          </cell>
          <cell r="B741">
            <v>6912</v>
          </cell>
          <cell r="C741">
            <v>27052.799999999999</v>
          </cell>
          <cell r="D741">
            <v>0</v>
          </cell>
          <cell r="E741">
            <v>0</v>
          </cell>
          <cell r="F741">
            <v>52.8</v>
          </cell>
          <cell r="G741">
            <v>211.2</v>
          </cell>
          <cell r="H741">
            <v>1632</v>
          </cell>
        </row>
        <row r="742">
          <cell r="A742">
            <v>3177</v>
          </cell>
          <cell r="B742">
            <v>6782.4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492</v>
          </cell>
          <cell r="H742">
            <v>0</v>
          </cell>
        </row>
        <row r="743">
          <cell r="A743">
            <v>3178</v>
          </cell>
          <cell r="B743">
            <v>5366.4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672</v>
          </cell>
          <cell r="H743">
            <v>0</v>
          </cell>
        </row>
        <row r="744">
          <cell r="A744">
            <v>3179</v>
          </cell>
          <cell r="B744">
            <v>9300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748.8</v>
          </cell>
          <cell r="H744">
            <v>0</v>
          </cell>
        </row>
        <row r="745">
          <cell r="A745">
            <v>3182</v>
          </cell>
          <cell r="B745">
            <v>40344</v>
          </cell>
          <cell r="C745">
            <v>111480</v>
          </cell>
          <cell r="D745">
            <v>0</v>
          </cell>
          <cell r="E745">
            <v>0</v>
          </cell>
          <cell r="F745">
            <v>0</v>
          </cell>
          <cell r="G745">
            <v>8064</v>
          </cell>
          <cell r="H745">
            <v>0</v>
          </cell>
        </row>
        <row r="746">
          <cell r="A746">
            <v>3187</v>
          </cell>
          <cell r="B746">
            <v>1720</v>
          </cell>
          <cell r="C746">
            <v>6644</v>
          </cell>
          <cell r="D746">
            <v>0</v>
          </cell>
          <cell r="E746">
            <v>48</v>
          </cell>
          <cell r="F746">
            <v>500</v>
          </cell>
          <cell r="G746">
            <v>244</v>
          </cell>
          <cell r="H746">
            <v>0</v>
          </cell>
        </row>
        <row r="747">
          <cell r="A747">
            <v>3188</v>
          </cell>
          <cell r="B747">
            <v>1656</v>
          </cell>
          <cell r="C747">
            <v>6229.8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3193</v>
          </cell>
          <cell r="B748">
            <v>-1065.5999999999999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3194</v>
          </cell>
          <cell r="B749">
            <v>2556</v>
          </cell>
          <cell r="C749">
            <v>8994</v>
          </cell>
          <cell r="D749">
            <v>0</v>
          </cell>
          <cell r="E749">
            <v>0</v>
          </cell>
          <cell r="F749">
            <v>0</v>
          </cell>
          <cell r="G749">
            <v>714</v>
          </cell>
          <cell r="H749">
            <v>0</v>
          </cell>
        </row>
        <row r="750">
          <cell r="A750">
            <v>3198</v>
          </cell>
          <cell r="B750">
            <v>2858.4</v>
          </cell>
          <cell r="C750">
            <v>11217.6</v>
          </cell>
          <cell r="D750">
            <v>0</v>
          </cell>
          <cell r="E750">
            <v>0</v>
          </cell>
          <cell r="F750">
            <v>0</v>
          </cell>
          <cell r="G750">
            <v>180</v>
          </cell>
          <cell r="H750">
            <v>0</v>
          </cell>
        </row>
        <row r="751">
          <cell r="A751">
            <v>3200</v>
          </cell>
          <cell r="B751">
            <v>1252</v>
          </cell>
          <cell r="C751">
            <v>5788</v>
          </cell>
          <cell r="D751">
            <v>0</v>
          </cell>
          <cell r="E751">
            <v>0</v>
          </cell>
          <cell r="F751">
            <v>0</v>
          </cell>
          <cell r="G751">
            <v>52</v>
          </cell>
          <cell r="H751">
            <v>0</v>
          </cell>
        </row>
        <row r="752">
          <cell r="A752">
            <v>3204</v>
          </cell>
          <cell r="B752">
            <v>4108.8</v>
          </cell>
          <cell r="C752">
            <v>16687.2</v>
          </cell>
          <cell r="D752">
            <v>0</v>
          </cell>
          <cell r="E752">
            <v>0</v>
          </cell>
          <cell r="F752">
            <v>0</v>
          </cell>
          <cell r="G752">
            <v>672</v>
          </cell>
          <cell r="H752">
            <v>864</v>
          </cell>
        </row>
        <row r="753">
          <cell r="A753">
            <v>3205</v>
          </cell>
          <cell r="B753">
            <v>657</v>
          </cell>
          <cell r="C753">
            <v>2655</v>
          </cell>
          <cell r="D753">
            <v>0</v>
          </cell>
          <cell r="E753">
            <v>0</v>
          </cell>
          <cell r="F753">
            <v>0</v>
          </cell>
          <cell r="G753">
            <v>519</v>
          </cell>
          <cell r="H753">
            <v>0</v>
          </cell>
        </row>
        <row r="754">
          <cell r="A754">
            <v>3206</v>
          </cell>
          <cell r="B754">
            <v>3669.12</v>
          </cell>
          <cell r="C754">
            <v>11763.36</v>
          </cell>
          <cell r="D754">
            <v>0</v>
          </cell>
          <cell r="E754">
            <v>0</v>
          </cell>
          <cell r="F754">
            <v>0</v>
          </cell>
          <cell r="G754">
            <v>408.24</v>
          </cell>
          <cell r="H754">
            <v>0</v>
          </cell>
        </row>
        <row r="755">
          <cell r="A755">
            <v>3224</v>
          </cell>
          <cell r="B755">
            <v>2064</v>
          </cell>
          <cell r="C755">
            <v>5856</v>
          </cell>
          <cell r="D755">
            <v>0</v>
          </cell>
          <cell r="E755">
            <v>12</v>
          </cell>
          <cell r="F755">
            <v>0</v>
          </cell>
          <cell r="G755">
            <v>72</v>
          </cell>
          <cell r="H755">
            <v>0</v>
          </cell>
        </row>
        <row r="756">
          <cell r="A756">
            <v>3234</v>
          </cell>
          <cell r="B756">
            <v>0</v>
          </cell>
          <cell r="C756">
            <v>6139.2</v>
          </cell>
          <cell r="D756">
            <v>0</v>
          </cell>
          <cell r="E756">
            <v>0</v>
          </cell>
          <cell r="F756">
            <v>129.6</v>
          </cell>
          <cell r="G756">
            <v>0</v>
          </cell>
          <cell r="H756">
            <v>0</v>
          </cell>
        </row>
        <row r="757">
          <cell r="A757">
            <v>3235</v>
          </cell>
          <cell r="B757">
            <v>0</v>
          </cell>
          <cell r="C757">
            <v>9444.24</v>
          </cell>
          <cell r="D757">
            <v>0</v>
          </cell>
          <cell r="E757">
            <v>0</v>
          </cell>
          <cell r="F757">
            <v>24.96</v>
          </cell>
          <cell r="G757">
            <v>0</v>
          </cell>
          <cell r="H757">
            <v>0</v>
          </cell>
        </row>
        <row r="758">
          <cell r="A758">
            <v>3236</v>
          </cell>
          <cell r="B758">
            <v>56.16</v>
          </cell>
          <cell r="C758">
            <v>2143.44</v>
          </cell>
          <cell r="D758">
            <v>0</v>
          </cell>
          <cell r="E758">
            <v>0</v>
          </cell>
          <cell r="F758">
            <v>56.16</v>
          </cell>
          <cell r="G758">
            <v>0</v>
          </cell>
          <cell r="H758">
            <v>0</v>
          </cell>
        </row>
        <row r="759">
          <cell r="A759">
            <v>3237</v>
          </cell>
          <cell r="B759">
            <v>13833.6</v>
          </cell>
          <cell r="C759">
            <v>64420.800000000003</v>
          </cell>
          <cell r="D759">
            <v>0</v>
          </cell>
          <cell r="E759">
            <v>0</v>
          </cell>
          <cell r="F759">
            <v>2184</v>
          </cell>
          <cell r="G759">
            <v>4934.3999999999996</v>
          </cell>
          <cell r="H759">
            <v>0</v>
          </cell>
        </row>
        <row r="760">
          <cell r="A760">
            <v>3241</v>
          </cell>
          <cell r="B760">
            <v>12120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331.2</v>
          </cell>
          <cell r="H760">
            <v>0</v>
          </cell>
        </row>
        <row r="761">
          <cell r="A761">
            <v>3242</v>
          </cell>
          <cell r="B761">
            <v>15360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475.2</v>
          </cell>
          <cell r="H761">
            <v>0</v>
          </cell>
        </row>
        <row r="762">
          <cell r="A762">
            <v>3251</v>
          </cell>
          <cell r="B762">
            <v>0</v>
          </cell>
          <cell r="C762">
            <v>2841.6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3252</v>
          </cell>
          <cell r="B763">
            <v>524.16</v>
          </cell>
          <cell r="C763">
            <v>3647.28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3259</v>
          </cell>
          <cell r="B764">
            <v>1920</v>
          </cell>
          <cell r="C764">
            <v>6201.6</v>
          </cell>
          <cell r="D764">
            <v>0</v>
          </cell>
          <cell r="E764">
            <v>0</v>
          </cell>
          <cell r="F764">
            <v>0</v>
          </cell>
          <cell r="G764">
            <v>177.6</v>
          </cell>
          <cell r="H764">
            <v>0</v>
          </cell>
        </row>
        <row r="765">
          <cell r="A765">
            <v>3268</v>
          </cell>
          <cell r="B765">
            <v>0</v>
          </cell>
          <cell r="C765">
            <v>8340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3269</v>
          </cell>
          <cell r="B766">
            <v>606</v>
          </cell>
          <cell r="C766">
            <v>4032</v>
          </cell>
          <cell r="D766">
            <v>0</v>
          </cell>
          <cell r="E766">
            <v>0</v>
          </cell>
          <cell r="F766">
            <v>18</v>
          </cell>
          <cell r="G766">
            <v>0</v>
          </cell>
          <cell r="H766">
            <v>0</v>
          </cell>
        </row>
        <row r="767">
          <cell r="A767">
            <v>3270</v>
          </cell>
          <cell r="B767">
            <v>0</v>
          </cell>
          <cell r="C767">
            <v>9372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3272</v>
          </cell>
          <cell r="B768">
            <v>2310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147</v>
          </cell>
          <cell r="H768">
            <v>0</v>
          </cell>
        </row>
        <row r="769">
          <cell r="A769">
            <v>3273</v>
          </cell>
          <cell r="B769">
            <v>0</v>
          </cell>
          <cell r="C769">
            <v>7694.4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3278</v>
          </cell>
          <cell r="B770">
            <v>343.2</v>
          </cell>
          <cell r="C770">
            <v>36417.599999999999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3280</v>
          </cell>
          <cell r="B771">
            <v>5894.4</v>
          </cell>
          <cell r="C771">
            <v>12021.6</v>
          </cell>
          <cell r="D771">
            <v>0</v>
          </cell>
          <cell r="E771">
            <v>0</v>
          </cell>
          <cell r="F771">
            <v>45.6</v>
          </cell>
          <cell r="G771">
            <v>597.6</v>
          </cell>
          <cell r="H771">
            <v>0</v>
          </cell>
        </row>
        <row r="772">
          <cell r="A772">
            <v>3281</v>
          </cell>
          <cell r="B772">
            <v>4934.3999999999996</v>
          </cell>
          <cell r="C772">
            <v>8445.6</v>
          </cell>
          <cell r="D772">
            <v>0</v>
          </cell>
          <cell r="E772">
            <v>0</v>
          </cell>
          <cell r="F772">
            <v>0</v>
          </cell>
          <cell r="G772">
            <v>861.6</v>
          </cell>
          <cell r="H772">
            <v>0</v>
          </cell>
        </row>
        <row r="773">
          <cell r="A773">
            <v>3284</v>
          </cell>
          <cell r="B773">
            <v>1168.8</v>
          </cell>
          <cell r="C773">
            <v>2323.1999999999998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3285</v>
          </cell>
          <cell r="B774">
            <v>470.4</v>
          </cell>
          <cell r="C774">
            <v>6859.2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</row>
        <row r="775">
          <cell r="A775">
            <v>3288</v>
          </cell>
          <cell r="B775">
            <v>21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</row>
        <row r="776">
          <cell r="A776">
            <v>3289</v>
          </cell>
          <cell r="B776">
            <v>39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</row>
        <row r="777">
          <cell r="A777">
            <v>3290</v>
          </cell>
          <cell r="B777">
            <v>940.8</v>
          </cell>
          <cell r="C777">
            <v>2167.1999999999998</v>
          </cell>
          <cell r="D777">
            <v>0</v>
          </cell>
          <cell r="E777">
            <v>0</v>
          </cell>
          <cell r="F777">
            <v>0</v>
          </cell>
          <cell r="G777">
            <v>84</v>
          </cell>
          <cell r="H777">
            <v>0</v>
          </cell>
        </row>
        <row r="778">
          <cell r="A778">
            <v>3291</v>
          </cell>
          <cell r="B778">
            <v>1106.4000000000001</v>
          </cell>
          <cell r="C778">
            <v>2748</v>
          </cell>
          <cell r="D778">
            <v>0</v>
          </cell>
          <cell r="E778">
            <v>0</v>
          </cell>
          <cell r="F778">
            <v>4.8</v>
          </cell>
          <cell r="G778">
            <v>93.6</v>
          </cell>
          <cell r="H778">
            <v>0</v>
          </cell>
        </row>
        <row r="779">
          <cell r="A779">
            <v>3293</v>
          </cell>
          <cell r="B779">
            <v>8025.6</v>
          </cell>
          <cell r="C779">
            <v>14990.4</v>
          </cell>
          <cell r="D779">
            <v>0</v>
          </cell>
          <cell r="E779">
            <v>0</v>
          </cell>
          <cell r="F779">
            <v>0</v>
          </cell>
          <cell r="G779">
            <v>835.2</v>
          </cell>
          <cell r="H779">
            <v>0</v>
          </cell>
        </row>
        <row r="780">
          <cell r="A780">
            <v>3294</v>
          </cell>
          <cell r="B780">
            <v>4732.8</v>
          </cell>
          <cell r="C780">
            <v>12355.2</v>
          </cell>
          <cell r="D780">
            <v>0</v>
          </cell>
          <cell r="E780">
            <v>0</v>
          </cell>
          <cell r="F780">
            <v>0</v>
          </cell>
          <cell r="G780">
            <v>602.4</v>
          </cell>
          <cell r="H780">
            <v>0</v>
          </cell>
        </row>
        <row r="781">
          <cell r="A781">
            <v>3295</v>
          </cell>
          <cell r="B781">
            <v>14446.08</v>
          </cell>
          <cell r="C781">
            <v>109287.36</v>
          </cell>
          <cell r="D781">
            <v>0</v>
          </cell>
          <cell r="E781">
            <v>0</v>
          </cell>
          <cell r="F781">
            <v>0</v>
          </cell>
          <cell r="G781">
            <v>8765.2800000000007</v>
          </cell>
          <cell r="H781">
            <v>0</v>
          </cell>
        </row>
        <row r="782">
          <cell r="A782">
            <v>3296</v>
          </cell>
          <cell r="B782">
            <v>11352.96</v>
          </cell>
          <cell r="C782">
            <v>79596</v>
          </cell>
          <cell r="D782">
            <v>0</v>
          </cell>
          <cell r="E782">
            <v>0</v>
          </cell>
          <cell r="F782">
            <v>1408.32</v>
          </cell>
          <cell r="G782">
            <v>3015.36</v>
          </cell>
          <cell r="H782">
            <v>0</v>
          </cell>
        </row>
        <row r="783">
          <cell r="A783">
            <v>3297</v>
          </cell>
          <cell r="B783">
            <v>7725.6</v>
          </cell>
          <cell r="C783">
            <v>18393.599999999999</v>
          </cell>
          <cell r="D783">
            <v>0</v>
          </cell>
          <cell r="E783">
            <v>0</v>
          </cell>
          <cell r="F783">
            <v>0</v>
          </cell>
          <cell r="G783">
            <v>1735.2</v>
          </cell>
          <cell r="H783">
            <v>0</v>
          </cell>
        </row>
        <row r="784">
          <cell r="A784">
            <v>3298</v>
          </cell>
          <cell r="B784">
            <v>13386</v>
          </cell>
          <cell r="C784">
            <v>22236</v>
          </cell>
          <cell r="D784">
            <v>0</v>
          </cell>
          <cell r="E784">
            <v>0</v>
          </cell>
          <cell r="F784">
            <v>30</v>
          </cell>
          <cell r="G784">
            <v>0</v>
          </cell>
          <cell r="H784">
            <v>0</v>
          </cell>
        </row>
        <row r="785">
          <cell r="A785">
            <v>3300</v>
          </cell>
          <cell r="B785">
            <v>3380</v>
          </cell>
          <cell r="C785">
            <v>8040</v>
          </cell>
          <cell r="D785">
            <v>0</v>
          </cell>
          <cell r="E785">
            <v>0</v>
          </cell>
          <cell r="F785">
            <v>0</v>
          </cell>
          <cell r="G785">
            <v>1305</v>
          </cell>
          <cell r="H785">
            <v>0</v>
          </cell>
        </row>
        <row r="786">
          <cell r="A786">
            <v>3301</v>
          </cell>
          <cell r="B786">
            <v>6980</v>
          </cell>
          <cell r="C786">
            <v>14445</v>
          </cell>
          <cell r="D786">
            <v>0</v>
          </cell>
          <cell r="E786">
            <v>0</v>
          </cell>
          <cell r="F786">
            <v>0</v>
          </cell>
          <cell r="G786">
            <v>1095</v>
          </cell>
          <cell r="H786">
            <v>0</v>
          </cell>
        </row>
        <row r="787">
          <cell r="A787">
            <v>3302</v>
          </cell>
          <cell r="B787">
            <v>3135</v>
          </cell>
          <cell r="C787">
            <v>14565</v>
          </cell>
          <cell r="D787">
            <v>0</v>
          </cell>
          <cell r="E787">
            <v>0</v>
          </cell>
          <cell r="F787">
            <v>0</v>
          </cell>
          <cell r="G787">
            <v>655</v>
          </cell>
          <cell r="H787">
            <v>0</v>
          </cell>
        </row>
        <row r="788">
          <cell r="A788">
            <v>3303</v>
          </cell>
          <cell r="B788">
            <v>12234</v>
          </cell>
          <cell r="C788">
            <v>42654</v>
          </cell>
          <cell r="D788">
            <v>0</v>
          </cell>
          <cell r="E788">
            <v>0</v>
          </cell>
          <cell r="F788">
            <v>0</v>
          </cell>
          <cell r="G788">
            <v>1008</v>
          </cell>
          <cell r="H788">
            <v>0</v>
          </cell>
        </row>
        <row r="789">
          <cell r="A789">
            <v>3304</v>
          </cell>
          <cell r="B789">
            <v>5776.8</v>
          </cell>
          <cell r="C789">
            <v>10346.4</v>
          </cell>
          <cell r="D789">
            <v>0</v>
          </cell>
          <cell r="E789">
            <v>0</v>
          </cell>
          <cell r="F789">
            <v>0</v>
          </cell>
          <cell r="G789">
            <v>436.8</v>
          </cell>
          <cell r="H789">
            <v>0</v>
          </cell>
        </row>
        <row r="790">
          <cell r="A790">
            <v>3305</v>
          </cell>
          <cell r="B790">
            <v>7708.8</v>
          </cell>
          <cell r="C790">
            <v>30782.400000000001</v>
          </cell>
          <cell r="D790">
            <v>0</v>
          </cell>
          <cell r="E790">
            <v>0</v>
          </cell>
          <cell r="F790">
            <v>0</v>
          </cell>
          <cell r="G790">
            <v>436.8</v>
          </cell>
          <cell r="H790">
            <v>0</v>
          </cell>
        </row>
        <row r="791">
          <cell r="A791">
            <v>3306</v>
          </cell>
          <cell r="B791">
            <v>5961.6</v>
          </cell>
          <cell r="C791">
            <v>11736</v>
          </cell>
          <cell r="D791">
            <v>0</v>
          </cell>
          <cell r="E791">
            <v>0</v>
          </cell>
          <cell r="F791">
            <v>0</v>
          </cell>
          <cell r="G791">
            <v>408</v>
          </cell>
          <cell r="H791">
            <v>0</v>
          </cell>
        </row>
        <row r="792">
          <cell r="A792">
            <v>3309</v>
          </cell>
          <cell r="B792">
            <v>1350</v>
          </cell>
          <cell r="C792">
            <v>4356</v>
          </cell>
          <cell r="D792">
            <v>0</v>
          </cell>
          <cell r="E792">
            <v>0</v>
          </cell>
          <cell r="F792">
            <v>0</v>
          </cell>
          <cell r="G792">
            <v>480</v>
          </cell>
          <cell r="H792">
            <v>450</v>
          </cell>
        </row>
        <row r="793">
          <cell r="A793">
            <v>3312</v>
          </cell>
          <cell r="B793">
            <v>387.78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</row>
        <row r="794">
          <cell r="A794">
            <v>3316</v>
          </cell>
          <cell r="B794">
            <v>1812</v>
          </cell>
          <cell r="C794">
            <v>13218</v>
          </cell>
          <cell r="D794">
            <v>0</v>
          </cell>
          <cell r="E794">
            <v>0</v>
          </cell>
          <cell r="F794">
            <v>0</v>
          </cell>
          <cell r="G794">
            <v>324</v>
          </cell>
          <cell r="H794">
            <v>648</v>
          </cell>
        </row>
        <row r="795">
          <cell r="A795">
            <v>3319</v>
          </cell>
          <cell r="B795">
            <v>2417.2800000000002</v>
          </cell>
          <cell r="C795">
            <v>10323.84</v>
          </cell>
          <cell r="D795">
            <v>0</v>
          </cell>
          <cell r="E795">
            <v>0</v>
          </cell>
          <cell r="F795">
            <v>0</v>
          </cell>
          <cell r="G795">
            <v>597.12</v>
          </cell>
          <cell r="H795">
            <v>0</v>
          </cell>
        </row>
        <row r="796">
          <cell r="A796">
            <v>3320</v>
          </cell>
          <cell r="B796">
            <v>2114.08</v>
          </cell>
          <cell r="C796">
            <v>9570.59</v>
          </cell>
          <cell r="D796">
            <v>0</v>
          </cell>
          <cell r="E796">
            <v>0</v>
          </cell>
          <cell r="F796">
            <v>0</v>
          </cell>
          <cell r="G796">
            <v>471.87</v>
          </cell>
          <cell r="H796">
            <v>504.58</v>
          </cell>
        </row>
        <row r="797">
          <cell r="A797">
            <v>3335</v>
          </cell>
          <cell r="B797">
            <v>20760</v>
          </cell>
          <cell r="C797">
            <v>114102</v>
          </cell>
          <cell r="D797">
            <v>104148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</row>
        <row r="798">
          <cell r="A798">
            <v>3336</v>
          </cell>
          <cell r="B798">
            <v>6126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3338</v>
          </cell>
          <cell r="B799">
            <v>10958.4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3339</v>
          </cell>
          <cell r="B800">
            <v>9199.2000000000007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3340</v>
          </cell>
          <cell r="B801">
            <v>10183.200000000001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3342</v>
          </cell>
          <cell r="B802">
            <v>763.2</v>
          </cell>
          <cell r="C802">
            <v>2841.6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3343</v>
          </cell>
          <cell r="B803">
            <v>7936.2</v>
          </cell>
          <cell r="C803">
            <v>18802.8</v>
          </cell>
          <cell r="D803">
            <v>0</v>
          </cell>
          <cell r="E803">
            <v>0</v>
          </cell>
          <cell r="F803">
            <v>1.8</v>
          </cell>
          <cell r="G803">
            <v>5.4</v>
          </cell>
          <cell r="H803">
            <v>0</v>
          </cell>
        </row>
        <row r="804">
          <cell r="A804">
            <v>3344</v>
          </cell>
          <cell r="B804">
            <v>9084.6</v>
          </cell>
          <cell r="C804">
            <v>27667.8</v>
          </cell>
          <cell r="D804">
            <v>0</v>
          </cell>
          <cell r="E804">
            <v>0</v>
          </cell>
          <cell r="F804">
            <v>91.8</v>
          </cell>
          <cell r="G804">
            <v>50.4</v>
          </cell>
          <cell r="H804">
            <v>0</v>
          </cell>
        </row>
        <row r="805">
          <cell r="A805">
            <v>3345</v>
          </cell>
          <cell r="B805">
            <v>2340.48</v>
          </cell>
          <cell r="C805">
            <v>888.72</v>
          </cell>
          <cell r="D805">
            <v>0</v>
          </cell>
          <cell r="E805">
            <v>0</v>
          </cell>
          <cell r="F805">
            <v>2.76</v>
          </cell>
          <cell r="G805">
            <v>2.76</v>
          </cell>
          <cell r="H805">
            <v>0</v>
          </cell>
        </row>
        <row r="806">
          <cell r="A806">
            <v>3346</v>
          </cell>
          <cell r="B806">
            <v>3783.96</v>
          </cell>
          <cell r="C806">
            <v>12834</v>
          </cell>
          <cell r="D806">
            <v>0</v>
          </cell>
          <cell r="E806">
            <v>0</v>
          </cell>
          <cell r="F806">
            <v>0</v>
          </cell>
          <cell r="G806">
            <v>529.91999999999996</v>
          </cell>
          <cell r="H806">
            <v>1236.48</v>
          </cell>
        </row>
        <row r="807">
          <cell r="A807">
            <v>3347</v>
          </cell>
          <cell r="B807">
            <v>2625.6</v>
          </cell>
          <cell r="C807">
            <v>8808</v>
          </cell>
          <cell r="D807">
            <v>0</v>
          </cell>
          <cell r="E807">
            <v>0</v>
          </cell>
          <cell r="F807">
            <v>0</v>
          </cell>
          <cell r="G807">
            <v>422.4</v>
          </cell>
          <cell r="H807">
            <v>0</v>
          </cell>
        </row>
        <row r="808">
          <cell r="A808">
            <v>3349</v>
          </cell>
          <cell r="B808">
            <v>774</v>
          </cell>
          <cell r="C808">
            <v>5388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3350</v>
          </cell>
          <cell r="B809">
            <v>924</v>
          </cell>
          <cell r="C809">
            <v>2718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3351</v>
          </cell>
          <cell r="B810">
            <v>432</v>
          </cell>
          <cell r="C810">
            <v>3006</v>
          </cell>
          <cell r="D810">
            <v>0</v>
          </cell>
          <cell r="E810">
            <v>0</v>
          </cell>
          <cell r="F810">
            <v>0</v>
          </cell>
          <cell r="G810">
            <v>162</v>
          </cell>
          <cell r="H810">
            <v>0</v>
          </cell>
        </row>
        <row r="811">
          <cell r="A811">
            <v>3360</v>
          </cell>
          <cell r="B811">
            <v>36456</v>
          </cell>
          <cell r="C811">
            <v>189240</v>
          </cell>
          <cell r="D811">
            <v>0</v>
          </cell>
          <cell r="E811">
            <v>264</v>
          </cell>
          <cell r="F811">
            <v>36</v>
          </cell>
          <cell r="G811">
            <v>4386</v>
          </cell>
          <cell r="H811">
            <v>0</v>
          </cell>
        </row>
        <row r="812">
          <cell r="A812">
            <v>3362</v>
          </cell>
          <cell r="B812">
            <v>530.88</v>
          </cell>
          <cell r="C812">
            <v>645.12</v>
          </cell>
          <cell r="D812">
            <v>0</v>
          </cell>
          <cell r="E812">
            <v>0</v>
          </cell>
          <cell r="F812">
            <v>0</v>
          </cell>
          <cell r="G812">
            <v>20.16</v>
          </cell>
          <cell r="H812">
            <v>0</v>
          </cell>
        </row>
        <row r="813">
          <cell r="A813">
            <v>3363</v>
          </cell>
          <cell r="B813">
            <v>1972.32</v>
          </cell>
          <cell r="C813">
            <v>6263.04</v>
          </cell>
          <cell r="D813">
            <v>0</v>
          </cell>
          <cell r="E813">
            <v>0</v>
          </cell>
          <cell r="F813">
            <v>10.08</v>
          </cell>
          <cell r="G813">
            <v>114.24</v>
          </cell>
          <cell r="H813">
            <v>0</v>
          </cell>
        </row>
        <row r="814">
          <cell r="A814">
            <v>3368</v>
          </cell>
          <cell r="B814">
            <v>10206.719999999999</v>
          </cell>
          <cell r="C814">
            <v>30464.639999999999</v>
          </cell>
          <cell r="D814">
            <v>31127.040000000001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3371</v>
          </cell>
          <cell r="B815">
            <v>40518</v>
          </cell>
          <cell r="C815">
            <v>200736</v>
          </cell>
          <cell r="D815">
            <v>0</v>
          </cell>
          <cell r="E815">
            <v>0</v>
          </cell>
          <cell r="F815">
            <v>36</v>
          </cell>
          <cell r="G815">
            <v>27270</v>
          </cell>
          <cell r="H815">
            <v>0</v>
          </cell>
        </row>
        <row r="816">
          <cell r="A816">
            <v>3374</v>
          </cell>
          <cell r="B816">
            <v>2520</v>
          </cell>
          <cell r="C816">
            <v>2375.52</v>
          </cell>
          <cell r="D816">
            <v>0</v>
          </cell>
          <cell r="E816">
            <v>0</v>
          </cell>
          <cell r="F816">
            <v>0</v>
          </cell>
          <cell r="G816">
            <v>67.2</v>
          </cell>
          <cell r="H816">
            <v>305.76</v>
          </cell>
        </row>
        <row r="817">
          <cell r="A817">
            <v>3378</v>
          </cell>
          <cell r="B817">
            <v>6511.68</v>
          </cell>
          <cell r="C817">
            <v>15452.64</v>
          </cell>
          <cell r="D817">
            <v>0</v>
          </cell>
          <cell r="E817">
            <v>0</v>
          </cell>
          <cell r="F817">
            <v>0</v>
          </cell>
          <cell r="G817">
            <v>698.88</v>
          </cell>
          <cell r="H817">
            <v>0</v>
          </cell>
        </row>
        <row r="818">
          <cell r="A818">
            <v>3379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3381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3383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3384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3385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3386</v>
          </cell>
          <cell r="B823">
            <v>7672.8</v>
          </cell>
          <cell r="C823">
            <v>20820.099999999999</v>
          </cell>
          <cell r="D823">
            <v>0</v>
          </cell>
          <cell r="E823">
            <v>0</v>
          </cell>
          <cell r="F823">
            <v>2.4</v>
          </cell>
          <cell r="G823">
            <v>540</v>
          </cell>
          <cell r="H823">
            <v>0</v>
          </cell>
        </row>
        <row r="824">
          <cell r="A824">
            <v>3387</v>
          </cell>
          <cell r="B824">
            <v>10428</v>
          </cell>
          <cell r="C824">
            <v>33015</v>
          </cell>
          <cell r="D824">
            <v>0</v>
          </cell>
          <cell r="E824">
            <v>0</v>
          </cell>
          <cell r="F824">
            <v>0</v>
          </cell>
          <cell r="G824">
            <v>1968</v>
          </cell>
          <cell r="H824">
            <v>0</v>
          </cell>
        </row>
        <row r="825">
          <cell r="A825">
            <v>3388</v>
          </cell>
          <cell r="B825">
            <v>10272</v>
          </cell>
          <cell r="C825">
            <v>29898</v>
          </cell>
          <cell r="D825">
            <v>0</v>
          </cell>
          <cell r="E825">
            <v>0</v>
          </cell>
          <cell r="F825">
            <v>300</v>
          </cell>
          <cell r="G825">
            <v>1584</v>
          </cell>
          <cell r="H825">
            <v>0</v>
          </cell>
        </row>
        <row r="826">
          <cell r="A826">
            <v>3390</v>
          </cell>
          <cell r="B826">
            <v>8760</v>
          </cell>
          <cell r="C826">
            <v>29115</v>
          </cell>
          <cell r="D826">
            <v>0</v>
          </cell>
          <cell r="E826">
            <v>81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3391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</row>
        <row r="828">
          <cell r="A828">
            <v>3392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3396</v>
          </cell>
          <cell r="B829">
            <v>1845.44</v>
          </cell>
          <cell r="C829">
            <v>6300.19</v>
          </cell>
          <cell r="D829">
            <v>0</v>
          </cell>
          <cell r="E829">
            <v>0</v>
          </cell>
          <cell r="F829">
            <v>0</v>
          </cell>
          <cell r="G829">
            <v>168.19</v>
          </cell>
          <cell r="H829">
            <v>0</v>
          </cell>
        </row>
        <row r="830">
          <cell r="A830">
            <v>3397</v>
          </cell>
          <cell r="B830">
            <v>505.44</v>
          </cell>
          <cell r="C830">
            <v>1640.16</v>
          </cell>
          <cell r="D830">
            <v>0</v>
          </cell>
          <cell r="E830">
            <v>0</v>
          </cell>
          <cell r="F830">
            <v>0</v>
          </cell>
          <cell r="G830">
            <v>21.6</v>
          </cell>
          <cell r="H830">
            <v>0</v>
          </cell>
        </row>
        <row r="831">
          <cell r="A831">
            <v>3398</v>
          </cell>
          <cell r="B831">
            <v>1257.1199999999999</v>
          </cell>
          <cell r="C831">
            <v>2799.36</v>
          </cell>
          <cell r="D831">
            <v>0</v>
          </cell>
          <cell r="E831">
            <v>0</v>
          </cell>
          <cell r="F831">
            <v>0</v>
          </cell>
          <cell r="G831">
            <v>46.08</v>
          </cell>
          <cell r="H831">
            <v>0</v>
          </cell>
        </row>
        <row r="832">
          <cell r="A832">
            <v>3404</v>
          </cell>
          <cell r="B832">
            <v>1662.72</v>
          </cell>
          <cell r="C832">
            <v>3360</v>
          </cell>
          <cell r="D832">
            <v>0</v>
          </cell>
          <cell r="E832">
            <v>0</v>
          </cell>
          <cell r="F832">
            <v>0</v>
          </cell>
          <cell r="G832">
            <v>113.28</v>
          </cell>
          <cell r="H832">
            <v>0</v>
          </cell>
        </row>
        <row r="833">
          <cell r="A833">
            <v>3405</v>
          </cell>
          <cell r="B833">
            <v>2088</v>
          </cell>
          <cell r="C833">
            <v>11547</v>
          </cell>
          <cell r="D833">
            <v>0</v>
          </cell>
          <cell r="E833">
            <v>0</v>
          </cell>
          <cell r="F833">
            <v>18</v>
          </cell>
          <cell r="G833">
            <v>432</v>
          </cell>
          <cell r="H833">
            <v>0</v>
          </cell>
        </row>
        <row r="834">
          <cell r="A834">
            <v>3406</v>
          </cell>
          <cell r="B834">
            <v>1548</v>
          </cell>
          <cell r="C834">
            <v>5472</v>
          </cell>
          <cell r="D834">
            <v>0</v>
          </cell>
          <cell r="E834">
            <v>0</v>
          </cell>
          <cell r="F834">
            <v>0</v>
          </cell>
          <cell r="G834">
            <v>156</v>
          </cell>
          <cell r="H834">
            <v>0</v>
          </cell>
        </row>
        <row r="835">
          <cell r="A835">
            <v>3407</v>
          </cell>
          <cell r="B835">
            <v>9696</v>
          </cell>
          <cell r="C835">
            <v>42942</v>
          </cell>
          <cell r="D835">
            <v>0</v>
          </cell>
          <cell r="E835">
            <v>0</v>
          </cell>
          <cell r="F835">
            <v>18</v>
          </cell>
          <cell r="G835">
            <v>1866</v>
          </cell>
          <cell r="H835">
            <v>1296</v>
          </cell>
        </row>
        <row r="836">
          <cell r="A836">
            <v>3410</v>
          </cell>
          <cell r="B836">
            <v>2103</v>
          </cell>
          <cell r="C836">
            <v>9162</v>
          </cell>
          <cell r="D836">
            <v>0</v>
          </cell>
          <cell r="E836">
            <v>48</v>
          </cell>
          <cell r="F836">
            <v>0</v>
          </cell>
          <cell r="G836">
            <v>159</v>
          </cell>
          <cell r="H836">
            <v>0</v>
          </cell>
        </row>
        <row r="837">
          <cell r="A837">
            <v>3411</v>
          </cell>
          <cell r="B837">
            <v>7410</v>
          </cell>
          <cell r="C837">
            <v>27123</v>
          </cell>
          <cell r="D837">
            <v>0</v>
          </cell>
          <cell r="E837">
            <v>87</v>
          </cell>
          <cell r="F837">
            <v>537</v>
          </cell>
          <cell r="G837">
            <v>564</v>
          </cell>
          <cell r="H837">
            <v>0</v>
          </cell>
        </row>
        <row r="838">
          <cell r="A838">
            <v>3412</v>
          </cell>
          <cell r="B838">
            <v>16458</v>
          </cell>
          <cell r="C838">
            <v>58737</v>
          </cell>
          <cell r="D838">
            <v>0</v>
          </cell>
          <cell r="E838">
            <v>132</v>
          </cell>
          <cell r="F838">
            <v>0</v>
          </cell>
          <cell r="G838">
            <v>1290</v>
          </cell>
          <cell r="H838">
            <v>0</v>
          </cell>
        </row>
        <row r="839">
          <cell r="A839">
            <v>3414</v>
          </cell>
          <cell r="B839">
            <v>1936.8</v>
          </cell>
          <cell r="C839">
            <v>5866.2</v>
          </cell>
          <cell r="D839">
            <v>0</v>
          </cell>
          <cell r="E839">
            <v>0</v>
          </cell>
          <cell r="F839">
            <v>0</v>
          </cell>
          <cell r="G839">
            <v>608.4</v>
          </cell>
          <cell r="H839">
            <v>0</v>
          </cell>
        </row>
        <row r="840">
          <cell r="A840">
            <v>3415</v>
          </cell>
          <cell r="B840">
            <v>1605.6</v>
          </cell>
          <cell r="C840">
            <v>5684.4</v>
          </cell>
          <cell r="D840">
            <v>0</v>
          </cell>
          <cell r="E840">
            <v>0</v>
          </cell>
          <cell r="F840">
            <v>0</v>
          </cell>
          <cell r="G840">
            <v>250.2</v>
          </cell>
          <cell r="H840">
            <v>0</v>
          </cell>
        </row>
        <row r="841">
          <cell r="A841">
            <v>3416</v>
          </cell>
          <cell r="B841">
            <v>2296.8000000000002</v>
          </cell>
          <cell r="C841">
            <v>8011.8</v>
          </cell>
          <cell r="D841">
            <v>0</v>
          </cell>
          <cell r="E841">
            <v>0</v>
          </cell>
          <cell r="F841">
            <v>0</v>
          </cell>
          <cell r="G841">
            <v>322.2</v>
          </cell>
          <cell r="H841">
            <v>0</v>
          </cell>
        </row>
        <row r="842">
          <cell r="A842">
            <v>3417</v>
          </cell>
          <cell r="B842">
            <v>2160</v>
          </cell>
          <cell r="C842">
            <v>10251</v>
          </cell>
          <cell r="D842">
            <v>0</v>
          </cell>
          <cell r="E842">
            <v>0</v>
          </cell>
          <cell r="F842">
            <v>0</v>
          </cell>
          <cell r="G842">
            <v>333</v>
          </cell>
          <cell r="H842">
            <v>0</v>
          </cell>
        </row>
        <row r="843">
          <cell r="A843">
            <v>3418</v>
          </cell>
          <cell r="B843">
            <v>1351.8</v>
          </cell>
          <cell r="C843">
            <v>6604.2</v>
          </cell>
          <cell r="D843">
            <v>0</v>
          </cell>
          <cell r="E843">
            <v>0</v>
          </cell>
          <cell r="F843">
            <v>0</v>
          </cell>
          <cell r="G843">
            <v>183.6</v>
          </cell>
          <cell r="H843">
            <v>0</v>
          </cell>
        </row>
        <row r="844">
          <cell r="A844">
            <v>3419</v>
          </cell>
          <cell r="B844">
            <v>403.2</v>
          </cell>
          <cell r="C844">
            <v>1346.4</v>
          </cell>
          <cell r="D844">
            <v>0</v>
          </cell>
          <cell r="E844">
            <v>0</v>
          </cell>
          <cell r="F844">
            <v>0</v>
          </cell>
          <cell r="G844">
            <v>72</v>
          </cell>
          <cell r="H844">
            <v>0</v>
          </cell>
        </row>
        <row r="845">
          <cell r="A845">
            <v>3420</v>
          </cell>
          <cell r="B845">
            <v>2910.6</v>
          </cell>
          <cell r="C845">
            <v>7936.2</v>
          </cell>
          <cell r="D845">
            <v>0</v>
          </cell>
          <cell r="E845">
            <v>0</v>
          </cell>
          <cell r="F845">
            <v>0</v>
          </cell>
          <cell r="G845">
            <v>318.60000000000002</v>
          </cell>
          <cell r="H845">
            <v>0</v>
          </cell>
        </row>
        <row r="846">
          <cell r="A846">
            <v>3421</v>
          </cell>
          <cell r="B846">
            <v>1222.2</v>
          </cell>
          <cell r="C846">
            <v>5589</v>
          </cell>
          <cell r="D846">
            <v>0</v>
          </cell>
          <cell r="E846">
            <v>0</v>
          </cell>
          <cell r="F846">
            <v>0</v>
          </cell>
          <cell r="G846">
            <v>145.80000000000001</v>
          </cell>
          <cell r="H846">
            <v>0</v>
          </cell>
        </row>
        <row r="847">
          <cell r="A847">
            <v>3422</v>
          </cell>
          <cell r="B847">
            <v>2286</v>
          </cell>
          <cell r="C847">
            <v>12724.2</v>
          </cell>
          <cell r="D847">
            <v>0</v>
          </cell>
          <cell r="E847">
            <v>0</v>
          </cell>
          <cell r="F847">
            <v>0</v>
          </cell>
          <cell r="G847">
            <v>498.6</v>
          </cell>
          <cell r="H847">
            <v>0</v>
          </cell>
        </row>
        <row r="848">
          <cell r="A848">
            <v>3424</v>
          </cell>
          <cell r="B848">
            <v>473.4</v>
          </cell>
          <cell r="C848">
            <v>2068.1999999999998</v>
          </cell>
          <cell r="D848">
            <v>0</v>
          </cell>
          <cell r="E848">
            <v>0</v>
          </cell>
          <cell r="F848">
            <v>0</v>
          </cell>
          <cell r="G848">
            <v>93.6</v>
          </cell>
          <cell r="H848">
            <v>0</v>
          </cell>
        </row>
        <row r="849">
          <cell r="A849">
            <v>3425</v>
          </cell>
          <cell r="B849">
            <v>505.8</v>
          </cell>
          <cell r="C849">
            <v>3402</v>
          </cell>
          <cell r="D849">
            <v>0</v>
          </cell>
          <cell r="E849">
            <v>0</v>
          </cell>
          <cell r="F849">
            <v>0</v>
          </cell>
          <cell r="G849">
            <v>108</v>
          </cell>
          <cell r="H849">
            <v>0</v>
          </cell>
        </row>
        <row r="850">
          <cell r="A850">
            <v>3430</v>
          </cell>
          <cell r="B850">
            <v>24</v>
          </cell>
          <cell r="C850">
            <v>4252.8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3431</v>
          </cell>
          <cell r="B851">
            <v>0</v>
          </cell>
          <cell r="C851">
            <v>5472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3432</v>
          </cell>
          <cell r="B852">
            <v>0</v>
          </cell>
          <cell r="C852">
            <v>4828.8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</row>
        <row r="853">
          <cell r="A853">
            <v>3433</v>
          </cell>
          <cell r="B853">
            <v>0</v>
          </cell>
          <cell r="C853">
            <v>1156.8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3434</v>
          </cell>
          <cell r="B854">
            <v>0</v>
          </cell>
          <cell r="C854">
            <v>1833.6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3435</v>
          </cell>
          <cell r="B855">
            <v>55.2</v>
          </cell>
          <cell r="C855">
            <v>5064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</row>
        <row r="856">
          <cell r="A856">
            <v>3437</v>
          </cell>
          <cell r="B856">
            <v>4488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345.6</v>
          </cell>
          <cell r="H856">
            <v>0</v>
          </cell>
        </row>
        <row r="857">
          <cell r="A857">
            <v>3438</v>
          </cell>
          <cell r="B857">
            <v>1593</v>
          </cell>
          <cell r="C857">
            <v>4284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3439</v>
          </cell>
          <cell r="B858">
            <v>1482</v>
          </cell>
          <cell r="C858">
            <v>3123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3440</v>
          </cell>
          <cell r="B859">
            <v>1062</v>
          </cell>
          <cell r="C859">
            <v>0</v>
          </cell>
          <cell r="D859">
            <v>0</v>
          </cell>
          <cell r="E859">
            <v>0</v>
          </cell>
          <cell r="F859">
            <v>78</v>
          </cell>
          <cell r="G859">
            <v>0</v>
          </cell>
          <cell r="H859">
            <v>0</v>
          </cell>
        </row>
        <row r="860">
          <cell r="A860">
            <v>3442</v>
          </cell>
          <cell r="B860">
            <v>1260</v>
          </cell>
          <cell r="C860">
            <v>4656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3443</v>
          </cell>
          <cell r="B861">
            <v>2262</v>
          </cell>
          <cell r="C861">
            <v>6288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</row>
        <row r="862">
          <cell r="A862">
            <v>3454</v>
          </cell>
          <cell r="B862">
            <v>3414.96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412.56</v>
          </cell>
          <cell r="H862">
            <v>0</v>
          </cell>
        </row>
        <row r="863">
          <cell r="A863">
            <v>3455</v>
          </cell>
          <cell r="B863">
            <v>2052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51.84</v>
          </cell>
          <cell r="H863">
            <v>0</v>
          </cell>
        </row>
        <row r="864">
          <cell r="A864">
            <v>3456</v>
          </cell>
          <cell r="B864">
            <v>7862.4</v>
          </cell>
          <cell r="C864">
            <v>12993.6</v>
          </cell>
          <cell r="D864">
            <v>0</v>
          </cell>
          <cell r="E864">
            <v>0</v>
          </cell>
          <cell r="F864">
            <v>0</v>
          </cell>
          <cell r="G864">
            <v>192</v>
          </cell>
          <cell r="H864">
            <v>0</v>
          </cell>
        </row>
        <row r="865">
          <cell r="A865">
            <v>3457</v>
          </cell>
          <cell r="B865">
            <v>13572</v>
          </cell>
          <cell r="C865">
            <v>81222</v>
          </cell>
          <cell r="D865">
            <v>0</v>
          </cell>
          <cell r="E865">
            <v>174</v>
          </cell>
          <cell r="F865">
            <v>516</v>
          </cell>
          <cell r="G865">
            <v>792</v>
          </cell>
          <cell r="H865">
            <v>0</v>
          </cell>
        </row>
        <row r="866">
          <cell r="A866">
            <v>3465</v>
          </cell>
          <cell r="B866">
            <v>1758.72</v>
          </cell>
          <cell r="C866">
            <v>8707.2000000000007</v>
          </cell>
          <cell r="D866">
            <v>0</v>
          </cell>
          <cell r="E866">
            <v>0</v>
          </cell>
          <cell r="F866">
            <v>0</v>
          </cell>
          <cell r="G866">
            <v>109.44</v>
          </cell>
          <cell r="H866">
            <v>0</v>
          </cell>
        </row>
        <row r="867">
          <cell r="A867">
            <v>3466</v>
          </cell>
          <cell r="B867">
            <v>460.8</v>
          </cell>
          <cell r="C867">
            <v>1429.2</v>
          </cell>
          <cell r="D867">
            <v>0</v>
          </cell>
          <cell r="E867">
            <v>0</v>
          </cell>
          <cell r="F867">
            <v>0</v>
          </cell>
          <cell r="G867">
            <v>54</v>
          </cell>
          <cell r="H867">
            <v>0</v>
          </cell>
        </row>
        <row r="868">
          <cell r="A868">
            <v>3470</v>
          </cell>
          <cell r="B868">
            <v>3474</v>
          </cell>
          <cell r="C868">
            <v>15966</v>
          </cell>
          <cell r="D868">
            <v>0</v>
          </cell>
          <cell r="E868">
            <v>0</v>
          </cell>
          <cell r="F868">
            <v>0</v>
          </cell>
          <cell r="G868">
            <v>288</v>
          </cell>
          <cell r="H868">
            <v>0</v>
          </cell>
        </row>
        <row r="869">
          <cell r="A869">
            <v>3471</v>
          </cell>
          <cell r="B869">
            <v>2725</v>
          </cell>
          <cell r="C869">
            <v>11120</v>
          </cell>
          <cell r="D869">
            <v>0</v>
          </cell>
          <cell r="E869">
            <v>0</v>
          </cell>
          <cell r="F869">
            <v>640</v>
          </cell>
          <cell r="G869">
            <v>500</v>
          </cell>
          <cell r="H869">
            <v>0</v>
          </cell>
        </row>
        <row r="870">
          <cell r="A870">
            <v>3474</v>
          </cell>
          <cell r="B870">
            <v>11895.6</v>
          </cell>
          <cell r="C870">
            <v>19438.68</v>
          </cell>
          <cell r="D870">
            <v>0</v>
          </cell>
          <cell r="E870">
            <v>0</v>
          </cell>
          <cell r="F870">
            <v>2139</v>
          </cell>
          <cell r="G870">
            <v>885.96</v>
          </cell>
          <cell r="H870">
            <v>0</v>
          </cell>
        </row>
        <row r="871">
          <cell r="A871">
            <v>3479</v>
          </cell>
          <cell r="B871">
            <v>0</v>
          </cell>
          <cell r="C871">
            <v>5025.6000000000004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</row>
        <row r="872">
          <cell r="A872">
            <v>3480</v>
          </cell>
          <cell r="B872">
            <v>0</v>
          </cell>
          <cell r="C872">
            <v>33686.400000000001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</row>
        <row r="873">
          <cell r="A873">
            <v>3481</v>
          </cell>
          <cell r="B873">
            <v>0</v>
          </cell>
          <cell r="C873">
            <v>43704</v>
          </cell>
          <cell r="D873">
            <v>0</v>
          </cell>
          <cell r="E873">
            <v>0</v>
          </cell>
          <cell r="F873">
            <v>216</v>
          </cell>
          <cell r="G873">
            <v>0</v>
          </cell>
          <cell r="H873">
            <v>0</v>
          </cell>
        </row>
        <row r="874">
          <cell r="A874">
            <v>3485</v>
          </cell>
          <cell r="B874">
            <v>13785.6</v>
          </cell>
          <cell r="C874">
            <v>38808</v>
          </cell>
          <cell r="D874">
            <v>0</v>
          </cell>
          <cell r="E874">
            <v>0</v>
          </cell>
          <cell r="F874">
            <v>0</v>
          </cell>
          <cell r="G874">
            <v>1536</v>
          </cell>
          <cell r="H874">
            <v>0</v>
          </cell>
        </row>
        <row r="875">
          <cell r="A875">
            <v>3494</v>
          </cell>
          <cell r="B875">
            <v>0</v>
          </cell>
          <cell r="C875">
            <v>18411.96</v>
          </cell>
          <cell r="D875">
            <v>0</v>
          </cell>
          <cell r="E875">
            <v>0</v>
          </cell>
          <cell r="F875">
            <v>11.04</v>
          </cell>
          <cell r="G875">
            <v>0</v>
          </cell>
          <cell r="H875">
            <v>0</v>
          </cell>
        </row>
        <row r="876">
          <cell r="A876">
            <v>3495</v>
          </cell>
          <cell r="B876">
            <v>0</v>
          </cell>
          <cell r="C876">
            <v>2937.6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3496</v>
          </cell>
          <cell r="B877">
            <v>4176</v>
          </cell>
          <cell r="C877">
            <v>15897.6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</row>
        <row r="878">
          <cell r="A878">
            <v>3500</v>
          </cell>
          <cell r="B878">
            <v>676.8</v>
          </cell>
          <cell r="C878">
            <v>897.6</v>
          </cell>
          <cell r="D878">
            <v>0</v>
          </cell>
          <cell r="E878">
            <v>0</v>
          </cell>
          <cell r="F878">
            <v>0</v>
          </cell>
          <cell r="G878">
            <v>19.2</v>
          </cell>
          <cell r="H878">
            <v>0</v>
          </cell>
        </row>
        <row r="879">
          <cell r="A879">
            <v>3501</v>
          </cell>
          <cell r="B879">
            <v>1644</v>
          </cell>
          <cell r="C879">
            <v>2332.8000000000002</v>
          </cell>
          <cell r="D879">
            <v>0</v>
          </cell>
          <cell r="E879">
            <v>0</v>
          </cell>
          <cell r="F879">
            <v>0</v>
          </cell>
          <cell r="G879">
            <v>367.2</v>
          </cell>
          <cell r="H879">
            <v>0</v>
          </cell>
        </row>
        <row r="880">
          <cell r="A880">
            <v>3504</v>
          </cell>
          <cell r="B880">
            <v>336.6</v>
          </cell>
          <cell r="C880">
            <v>3988.8</v>
          </cell>
          <cell r="D880">
            <v>0</v>
          </cell>
          <cell r="E880">
            <v>0</v>
          </cell>
          <cell r="F880">
            <v>0</v>
          </cell>
          <cell r="G880">
            <v>59.4</v>
          </cell>
          <cell r="H880">
            <v>0</v>
          </cell>
        </row>
        <row r="881">
          <cell r="A881">
            <v>3505</v>
          </cell>
          <cell r="B881">
            <v>147.6</v>
          </cell>
          <cell r="C881">
            <v>3344.4</v>
          </cell>
          <cell r="D881">
            <v>0</v>
          </cell>
          <cell r="E881">
            <v>0</v>
          </cell>
          <cell r="F881">
            <v>3.6</v>
          </cell>
          <cell r="G881">
            <v>1.8</v>
          </cell>
          <cell r="H881">
            <v>0</v>
          </cell>
        </row>
        <row r="882">
          <cell r="A882">
            <v>3506</v>
          </cell>
          <cell r="B882">
            <v>624.6</v>
          </cell>
          <cell r="C882">
            <v>3814.2</v>
          </cell>
          <cell r="D882">
            <v>0</v>
          </cell>
          <cell r="E882">
            <v>0</v>
          </cell>
          <cell r="F882">
            <v>0</v>
          </cell>
          <cell r="G882">
            <v>172.8</v>
          </cell>
          <cell r="H882">
            <v>0</v>
          </cell>
        </row>
        <row r="883">
          <cell r="A883">
            <v>3507</v>
          </cell>
          <cell r="B883">
            <v>675</v>
          </cell>
          <cell r="C883">
            <v>2928.6</v>
          </cell>
          <cell r="D883">
            <v>0</v>
          </cell>
          <cell r="E883">
            <v>0</v>
          </cell>
          <cell r="F883">
            <v>3.6</v>
          </cell>
          <cell r="G883">
            <v>0</v>
          </cell>
          <cell r="H883">
            <v>0</v>
          </cell>
        </row>
        <row r="884">
          <cell r="A884">
            <v>3508</v>
          </cell>
          <cell r="B884">
            <v>651.6</v>
          </cell>
          <cell r="C884">
            <v>5043.6000000000004</v>
          </cell>
          <cell r="D884">
            <v>0</v>
          </cell>
          <cell r="E884">
            <v>0</v>
          </cell>
          <cell r="F884">
            <v>0</v>
          </cell>
          <cell r="G884">
            <v>12.6</v>
          </cell>
          <cell r="H884">
            <v>0</v>
          </cell>
        </row>
        <row r="885">
          <cell r="A885">
            <v>3509</v>
          </cell>
          <cell r="B885">
            <v>1056.5999999999999</v>
          </cell>
          <cell r="C885">
            <v>7198.2</v>
          </cell>
          <cell r="D885">
            <v>0</v>
          </cell>
          <cell r="E885">
            <v>0</v>
          </cell>
          <cell r="F885">
            <v>0</v>
          </cell>
          <cell r="G885">
            <v>97.2</v>
          </cell>
          <cell r="H885">
            <v>0</v>
          </cell>
        </row>
        <row r="886">
          <cell r="A886">
            <v>3511</v>
          </cell>
          <cell r="B886">
            <v>243</v>
          </cell>
          <cell r="C886">
            <v>5911.2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3512</v>
          </cell>
          <cell r="B887">
            <v>43.2</v>
          </cell>
          <cell r="C887">
            <v>4908.6000000000004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3513</v>
          </cell>
          <cell r="B888">
            <v>491.4</v>
          </cell>
          <cell r="C888">
            <v>4926.6000000000004</v>
          </cell>
          <cell r="D888">
            <v>0</v>
          </cell>
          <cell r="E888">
            <v>0</v>
          </cell>
          <cell r="F888">
            <v>3.6</v>
          </cell>
          <cell r="G888">
            <v>0</v>
          </cell>
          <cell r="H888">
            <v>0</v>
          </cell>
        </row>
        <row r="889">
          <cell r="A889">
            <v>3515</v>
          </cell>
          <cell r="B889">
            <v>3.6</v>
          </cell>
          <cell r="C889">
            <v>5124.6000000000004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3517</v>
          </cell>
          <cell r="B890">
            <v>133.19999999999999</v>
          </cell>
          <cell r="C890">
            <v>5738.4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</row>
        <row r="891">
          <cell r="A891">
            <v>3518</v>
          </cell>
          <cell r="B891">
            <v>75.599999999999994</v>
          </cell>
          <cell r="C891">
            <v>7351.2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3522</v>
          </cell>
          <cell r="B892">
            <v>194.4</v>
          </cell>
          <cell r="C892">
            <v>4908.6000000000004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3523</v>
          </cell>
          <cell r="B893">
            <v>0</v>
          </cell>
          <cell r="C893">
            <v>5545.8</v>
          </cell>
          <cell r="D893">
            <v>0</v>
          </cell>
          <cell r="E893">
            <v>0</v>
          </cell>
          <cell r="F893">
            <v>73.8</v>
          </cell>
          <cell r="G893">
            <v>0</v>
          </cell>
          <cell r="H893">
            <v>0</v>
          </cell>
        </row>
        <row r="894">
          <cell r="A894">
            <v>3524</v>
          </cell>
          <cell r="B894">
            <v>318.60000000000002</v>
          </cell>
          <cell r="C894">
            <v>5844.6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3531</v>
          </cell>
          <cell r="B895">
            <v>3402</v>
          </cell>
          <cell r="C895">
            <v>9690</v>
          </cell>
          <cell r="D895">
            <v>0</v>
          </cell>
          <cell r="E895">
            <v>0</v>
          </cell>
          <cell r="F895">
            <v>0</v>
          </cell>
          <cell r="G895">
            <v>132</v>
          </cell>
          <cell r="H895">
            <v>0</v>
          </cell>
        </row>
        <row r="896">
          <cell r="A896">
            <v>3532</v>
          </cell>
          <cell r="B896">
            <v>2919</v>
          </cell>
          <cell r="C896">
            <v>5034</v>
          </cell>
          <cell r="D896">
            <v>0</v>
          </cell>
          <cell r="E896">
            <v>0</v>
          </cell>
          <cell r="F896">
            <v>0</v>
          </cell>
          <cell r="G896">
            <v>243</v>
          </cell>
          <cell r="H896">
            <v>0</v>
          </cell>
        </row>
        <row r="897">
          <cell r="A897">
            <v>3533</v>
          </cell>
          <cell r="B897">
            <v>1269.5999999999999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86.4</v>
          </cell>
          <cell r="H897">
            <v>0</v>
          </cell>
        </row>
        <row r="898">
          <cell r="A898">
            <v>3534</v>
          </cell>
          <cell r="B898">
            <v>1574.4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45.6</v>
          </cell>
          <cell r="H898">
            <v>0</v>
          </cell>
        </row>
        <row r="899">
          <cell r="A899">
            <v>3537</v>
          </cell>
          <cell r="B899">
            <v>5601.6</v>
          </cell>
          <cell r="C899">
            <v>17270.400000000001</v>
          </cell>
          <cell r="D899">
            <v>0</v>
          </cell>
          <cell r="E899">
            <v>0</v>
          </cell>
          <cell r="F899">
            <v>0</v>
          </cell>
          <cell r="G899">
            <v>343.2</v>
          </cell>
          <cell r="H899">
            <v>0</v>
          </cell>
        </row>
        <row r="900">
          <cell r="A900">
            <v>3538</v>
          </cell>
          <cell r="B900">
            <v>5133.6000000000004</v>
          </cell>
          <cell r="C900">
            <v>18938.400000000001</v>
          </cell>
          <cell r="D900">
            <v>0</v>
          </cell>
          <cell r="E900">
            <v>64.8</v>
          </cell>
          <cell r="F900">
            <v>0</v>
          </cell>
          <cell r="G900">
            <v>432</v>
          </cell>
          <cell r="H900">
            <v>0</v>
          </cell>
        </row>
        <row r="901">
          <cell r="A901">
            <v>3539</v>
          </cell>
          <cell r="B901">
            <v>3765.6</v>
          </cell>
          <cell r="C901">
            <v>11378.4</v>
          </cell>
          <cell r="D901">
            <v>0</v>
          </cell>
          <cell r="E901">
            <v>0</v>
          </cell>
          <cell r="F901">
            <v>0</v>
          </cell>
          <cell r="G901">
            <v>196.8</v>
          </cell>
          <cell r="H901">
            <v>0</v>
          </cell>
        </row>
        <row r="902">
          <cell r="A902">
            <v>3540</v>
          </cell>
          <cell r="B902">
            <v>1934.4</v>
          </cell>
          <cell r="C902">
            <v>5361.6</v>
          </cell>
          <cell r="D902">
            <v>0</v>
          </cell>
          <cell r="E902">
            <v>0</v>
          </cell>
          <cell r="F902">
            <v>0</v>
          </cell>
          <cell r="G902">
            <v>67.2</v>
          </cell>
          <cell r="H902">
            <v>0</v>
          </cell>
        </row>
        <row r="903">
          <cell r="A903">
            <v>3542</v>
          </cell>
          <cell r="B903">
            <v>2803.2</v>
          </cell>
          <cell r="C903">
            <v>7814.4</v>
          </cell>
          <cell r="D903">
            <v>0</v>
          </cell>
          <cell r="E903">
            <v>0</v>
          </cell>
          <cell r="F903">
            <v>0</v>
          </cell>
          <cell r="G903">
            <v>340.8</v>
          </cell>
          <cell r="H903">
            <v>0</v>
          </cell>
        </row>
        <row r="904">
          <cell r="A904">
            <v>3543</v>
          </cell>
          <cell r="B904">
            <v>5856</v>
          </cell>
          <cell r="C904">
            <v>22014</v>
          </cell>
          <cell r="D904">
            <v>0</v>
          </cell>
          <cell r="E904">
            <v>0</v>
          </cell>
          <cell r="F904">
            <v>0</v>
          </cell>
          <cell r="G904">
            <v>612</v>
          </cell>
          <cell r="H904">
            <v>0</v>
          </cell>
        </row>
        <row r="905">
          <cell r="A905">
            <v>3559</v>
          </cell>
          <cell r="B905">
            <v>729.6</v>
          </cell>
          <cell r="C905">
            <v>2668.8</v>
          </cell>
          <cell r="D905">
            <v>0</v>
          </cell>
          <cell r="E905">
            <v>0</v>
          </cell>
          <cell r="F905">
            <v>0</v>
          </cell>
          <cell r="G905">
            <v>88.8</v>
          </cell>
          <cell r="H905">
            <v>0</v>
          </cell>
        </row>
        <row r="906">
          <cell r="A906">
            <v>3560</v>
          </cell>
          <cell r="B906">
            <v>5992.8</v>
          </cell>
          <cell r="C906">
            <v>34912.800000000003</v>
          </cell>
          <cell r="D906">
            <v>0</v>
          </cell>
          <cell r="E906">
            <v>0</v>
          </cell>
          <cell r="F906">
            <v>0</v>
          </cell>
          <cell r="G906">
            <v>492</v>
          </cell>
          <cell r="H906">
            <v>0</v>
          </cell>
        </row>
        <row r="907">
          <cell r="A907">
            <v>3561</v>
          </cell>
          <cell r="B907">
            <v>7099.2</v>
          </cell>
          <cell r="C907">
            <v>35047.199999999997</v>
          </cell>
          <cell r="D907">
            <v>0</v>
          </cell>
          <cell r="E907">
            <v>4.8</v>
          </cell>
          <cell r="F907">
            <v>0</v>
          </cell>
          <cell r="G907">
            <v>645.6</v>
          </cell>
          <cell r="H907">
            <v>0</v>
          </cell>
        </row>
        <row r="908">
          <cell r="A908">
            <v>3562</v>
          </cell>
          <cell r="B908">
            <v>3408</v>
          </cell>
          <cell r="C908">
            <v>26870.400000000001</v>
          </cell>
          <cell r="D908">
            <v>0</v>
          </cell>
          <cell r="E908">
            <v>0</v>
          </cell>
          <cell r="F908">
            <v>0</v>
          </cell>
          <cell r="G908">
            <v>312</v>
          </cell>
          <cell r="H908">
            <v>0</v>
          </cell>
        </row>
        <row r="909">
          <cell r="A909">
            <v>3565</v>
          </cell>
          <cell r="B909">
            <v>6235.2</v>
          </cell>
          <cell r="C909">
            <v>20566.8</v>
          </cell>
          <cell r="D909">
            <v>0</v>
          </cell>
          <cell r="E909">
            <v>0</v>
          </cell>
          <cell r="F909">
            <v>7.2</v>
          </cell>
          <cell r="G909">
            <v>19.8</v>
          </cell>
          <cell r="H909">
            <v>0</v>
          </cell>
        </row>
        <row r="910">
          <cell r="A910">
            <v>3566</v>
          </cell>
          <cell r="B910">
            <v>4887</v>
          </cell>
          <cell r="C910">
            <v>9036</v>
          </cell>
          <cell r="D910">
            <v>0</v>
          </cell>
          <cell r="E910">
            <v>0</v>
          </cell>
          <cell r="F910">
            <v>0</v>
          </cell>
          <cell r="G910">
            <v>36</v>
          </cell>
          <cell r="H910">
            <v>0</v>
          </cell>
        </row>
        <row r="911">
          <cell r="A911">
            <v>3567</v>
          </cell>
          <cell r="B911">
            <v>6733.8</v>
          </cell>
          <cell r="C911">
            <v>13269.6</v>
          </cell>
          <cell r="D911">
            <v>0</v>
          </cell>
          <cell r="E911">
            <v>0</v>
          </cell>
          <cell r="F911">
            <v>0</v>
          </cell>
          <cell r="G911">
            <v>37.799999999999997</v>
          </cell>
          <cell r="H911">
            <v>0</v>
          </cell>
        </row>
        <row r="912">
          <cell r="A912">
            <v>3568</v>
          </cell>
          <cell r="B912">
            <v>223.5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</row>
        <row r="913">
          <cell r="A913">
            <v>3569</v>
          </cell>
          <cell r="B913">
            <v>829.5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3576</v>
          </cell>
          <cell r="B914">
            <v>4915.68</v>
          </cell>
          <cell r="C914">
            <v>9171.36</v>
          </cell>
          <cell r="D914">
            <v>9044.64</v>
          </cell>
          <cell r="E914">
            <v>0</v>
          </cell>
          <cell r="F914">
            <v>126.72</v>
          </cell>
          <cell r="G914">
            <v>0</v>
          </cell>
          <cell r="H914">
            <v>0</v>
          </cell>
        </row>
        <row r="915">
          <cell r="A915">
            <v>3585</v>
          </cell>
          <cell r="B915">
            <v>6918</v>
          </cell>
          <cell r="C915">
            <v>26631</v>
          </cell>
          <cell r="D915">
            <v>0</v>
          </cell>
          <cell r="E915">
            <v>0</v>
          </cell>
          <cell r="F915">
            <v>0</v>
          </cell>
          <cell r="G915">
            <v>1644</v>
          </cell>
          <cell r="H915">
            <v>0</v>
          </cell>
        </row>
        <row r="916">
          <cell r="A916">
            <v>3586</v>
          </cell>
          <cell r="B916">
            <v>1722</v>
          </cell>
          <cell r="C916">
            <v>3288</v>
          </cell>
          <cell r="D916">
            <v>0</v>
          </cell>
          <cell r="E916">
            <v>0</v>
          </cell>
          <cell r="F916">
            <v>0</v>
          </cell>
          <cell r="G916">
            <v>132</v>
          </cell>
          <cell r="H916">
            <v>0</v>
          </cell>
        </row>
        <row r="917">
          <cell r="A917">
            <v>3587</v>
          </cell>
          <cell r="B917">
            <v>1458</v>
          </cell>
          <cell r="C917">
            <v>4191</v>
          </cell>
          <cell r="D917">
            <v>0</v>
          </cell>
          <cell r="E917">
            <v>12</v>
          </cell>
          <cell r="F917">
            <v>0</v>
          </cell>
          <cell r="G917">
            <v>147</v>
          </cell>
          <cell r="H917">
            <v>0</v>
          </cell>
        </row>
        <row r="918">
          <cell r="A918">
            <v>3588</v>
          </cell>
          <cell r="B918">
            <v>4335</v>
          </cell>
          <cell r="C918">
            <v>11217</v>
          </cell>
          <cell r="D918">
            <v>0</v>
          </cell>
          <cell r="E918">
            <v>0</v>
          </cell>
          <cell r="F918">
            <v>0</v>
          </cell>
          <cell r="G918">
            <v>669</v>
          </cell>
          <cell r="H918">
            <v>0</v>
          </cell>
        </row>
        <row r="919">
          <cell r="A919">
            <v>3589</v>
          </cell>
          <cell r="B919">
            <v>2226</v>
          </cell>
          <cell r="C919">
            <v>6240</v>
          </cell>
          <cell r="D919">
            <v>0</v>
          </cell>
          <cell r="E919">
            <v>0</v>
          </cell>
          <cell r="F919">
            <v>0</v>
          </cell>
          <cell r="G919">
            <v>252</v>
          </cell>
          <cell r="H919">
            <v>0</v>
          </cell>
        </row>
        <row r="920">
          <cell r="A920">
            <v>3595</v>
          </cell>
          <cell r="B920">
            <v>6758.4</v>
          </cell>
          <cell r="C920">
            <v>20376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3599</v>
          </cell>
          <cell r="B921">
            <v>8763</v>
          </cell>
          <cell r="C921">
            <v>30303</v>
          </cell>
          <cell r="D921">
            <v>0</v>
          </cell>
          <cell r="E921">
            <v>0</v>
          </cell>
          <cell r="F921">
            <v>0</v>
          </cell>
          <cell r="G921">
            <v>1512</v>
          </cell>
          <cell r="H921">
            <v>672</v>
          </cell>
        </row>
        <row r="922">
          <cell r="A922">
            <v>3600</v>
          </cell>
          <cell r="B922">
            <v>22627.200000000001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2414.4</v>
          </cell>
          <cell r="H922">
            <v>0</v>
          </cell>
        </row>
        <row r="923">
          <cell r="A923">
            <v>3601</v>
          </cell>
          <cell r="B923">
            <v>1137.5999999999999</v>
          </cell>
          <cell r="C923">
            <v>3112.8</v>
          </cell>
          <cell r="D923">
            <v>0</v>
          </cell>
          <cell r="E923">
            <v>0</v>
          </cell>
          <cell r="F923">
            <v>0</v>
          </cell>
          <cell r="G923">
            <v>64.8</v>
          </cell>
          <cell r="H923">
            <v>0</v>
          </cell>
        </row>
        <row r="924">
          <cell r="A924">
            <v>3603</v>
          </cell>
          <cell r="B924">
            <v>1584</v>
          </cell>
          <cell r="C924">
            <v>5241.28</v>
          </cell>
          <cell r="D924">
            <v>0</v>
          </cell>
          <cell r="E924">
            <v>0</v>
          </cell>
          <cell r="F924">
            <v>0</v>
          </cell>
          <cell r="G924">
            <v>253.44</v>
          </cell>
          <cell r="H924">
            <v>0</v>
          </cell>
        </row>
        <row r="925">
          <cell r="A925">
            <v>3604</v>
          </cell>
          <cell r="B925">
            <v>595.20000000000005</v>
          </cell>
          <cell r="C925">
            <v>8042.4</v>
          </cell>
          <cell r="D925">
            <v>0</v>
          </cell>
          <cell r="E925">
            <v>0</v>
          </cell>
          <cell r="F925">
            <v>357.6</v>
          </cell>
          <cell r="G925">
            <v>0</v>
          </cell>
          <cell r="H925">
            <v>0</v>
          </cell>
        </row>
        <row r="926">
          <cell r="A926">
            <v>3605</v>
          </cell>
          <cell r="B926">
            <v>0</v>
          </cell>
          <cell r="C926">
            <v>11724</v>
          </cell>
          <cell r="D926">
            <v>0</v>
          </cell>
          <cell r="E926">
            <v>0</v>
          </cell>
          <cell r="F926">
            <v>12</v>
          </cell>
          <cell r="G926">
            <v>0</v>
          </cell>
          <cell r="H926">
            <v>0</v>
          </cell>
        </row>
        <row r="927">
          <cell r="A927">
            <v>3607</v>
          </cell>
          <cell r="B927">
            <v>1456.8</v>
          </cell>
          <cell r="C927">
            <v>5942.4</v>
          </cell>
          <cell r="D927">
            <v>0</v>
          </cell>
          <cell r="E927">
            <v>0</v>
          </cell>
          <cell r="F927">
            <v>0</v>
          </cell>
          <cell r="G927">
            <v>153.6</v>
          </cell>
          <cell r="H927">
            <v>0</v>
          </cell>
        </row>
        <row r="928">
          <cell r="A928">
            <v>3608</v>
          </cell>
          <cell r="B928">
            <v>2104.8000000000002</v>
          </cell>
          <cell r="C928">
            <v>6907.2</v>
          </cell>
          <cell r="D928">
            <v>0</v>
          </cell>
          <cell r="E928">
            <v>0</v>
          </cell>
          <cell r="F928">
            <v>0</v>
          </cell>
          <cell r="G928">
            <v>213.6</v>
          </cell>
          <cell r="H928">
            <v>0</v>
          </cell>
        </row>
        <row r="929">
          <cell r="A929">
            <v>3609</v>
          </cell>
          <cell r="B929">
            <v>3266.4</v>
          </cell>
          <cell r="C929">
            <v>11520</v>
          </cell>
          <cell r="D929">
            <v>0</v>
          </cell>
          <cell r="E929">
            <v>0</v>
          </cell>
          <cell r="F929">
            <v>0</v>
          </cell>
          <cell r="G929">
            <v>324</v>
          </cell>
          <cell r="H929">
            <v>0</v>
          </cell>
        </row>
        <row r="930">
          <cell r="A930">
            <v>3610</v>
          </cell>
          <cell r="B930">
            <v>1485.6</v>
          </cell>
          <cell r="C930">
            <v>10368</v>
          </cell>
          <cell r="D930">
            <v>0</v>
          </cell>
          <cell r="E930">
            <v>0</v>
          </cell>
          <cell r="F930">
            <v>0</v>
          </cell>
          <cell r="G930">
            <v>312</v>
          </cell>
          <cell r="H930">
            <v>0</v>
          </cell>
        </row>
        <row r="931">
          <cell r="A931">
            <v>3611</v>
          </cell>
          <cell r="B931">
            <v>1329.6</v>
          </cell>
          <cell r="C931">
            <v>4656</v>
          </cell>
          <cell r="D931">
            <v>0</v>
          </cell>
          <cell r="E931">
            <v>0</v>
          </cell>
          <cell r="F931">
            <v>0</v>
          </cell>
          <cell r="G931">
            <v>225.6</v>
          </cell>
          <cell r="H931">
            <v>0</v>
          </cell>
        </row>
        <row r="932">
          <cell r="A932">
            <v>3613</v>
          </cell>
          <cell r="B932">
            <v>1257.5999999999999</v>
          </cell>
          <cell r="C932">
            <v>3878.4</v>
          </cell>
          <cell r="D932">
            <v>0</v>
          </cell>
          <cell r="E932">
            <v>0</v>
          </cell>
          <cell r="F932">
            <v>0</v>
          </cell>
          <cell r="G932">
            <v>69.599999999999994</v>
          </cell>
          <cell r="H932">
            <v>0</v>
          </cell>
        </row>
        <row r="933">
          <cell r="A933">
            <v>3614</v>
          </cell>
          <cell r="B933">
            <v>1296</v>
          </cell>
          <cell r="C933">
            <v>4442.3999999999996</v>
          </cell>
          <cell r="D933">
            <v>0</v>
          </cell>
          <cell r="E933">
            <v>0</v>
          </cell>
          <cell r="F933">
            <v>0</v>
          </cell>
          <cell r="G933">
            <v>95.4</v>
          </cell>
          <cell r="H933">
            <v>0</v>
          </cell>
        </row>
        <row r="934">
          <cell r="A934">
            <v>3615</v>
          </cell>
          <cell r="B934">
            <v>1553.4</v>
          </cell>
          <cell r="C934">
            <v>6384.6</v>
          </cell>
          <cell r="D934">
            <v>0</v>
          </cell>
          <cell r="E934">
            <v>0</v>
          </cell>
          <cell r="F934">
            <v>14.4</v>
          </cell>
          <cell r="G934">
            <v>118.8</v>
          </cell>
          <cell r="H934">
            <v>0</v>
          </cell>
        </row>
        <row r="935">
          <cell r="A935">
            <v>3628</v>
          </cell>
          <cell r="B935">
            <v>14464.8</v>
          </cell>
          <cell r="C935">
            <v>24468</v>
          </cell>
          <cell r="D935">
            <v>0</v>
          </cell>
          <cell r="E935">
            <v>0</v>
          </cell>
          <cell r="F935">
            <v>0</v>
          </cell>
          <cell r="G935">
            <v>1060.8</v>
          </cell>
          <cell r="H935">
            <v>3904.8</v>
          </cell>
        </row>
        <row r="936">
          <cell r="A936">
            <v>3629</v>
          </cell>
          <cell r="B936">
            <v>3204</v>
          </cell>
          <cell r="C936">
            <v>34346.400000000001</v>
          </cell>
          <cell r="D936">
            <v>0</v>
          </cell>
          <cell r="E936">
            <v>0</v>
          </cell>
          <cell r="F936">
            <v>0</v>
          </cell>
          <cell r="G936">
            <v>775.2</v>
          </cell>
          <cell r="H936">
            <v>259.2</v>
          </cell>
        </row>
        <row r="937">
          <cell r="A937">
            <v>3630</v>
          </cell>
          <cell r="B937">
            <v>1281.5999999999999</v>
          </cell>
          <cell r="C937">
            <v>22276.799999999999</v>
          </cell>
          <cell r="D937">
            <v>0</v>
          </cell>
          <cell r="E937">
            <v>0</v>
          </cell>
          <cell r="F937">
            <v>0</v>
          </cell>
          <cell r="G937">
            <v>1730.4</v>
          </cell>
          <cell r="H937">
            <v>0</v>
          </cell>
        </row>
        <row r="938">
          <cell r="A938">
            <v>3631</v>
          </cell>
          <cell r="B938">
            <v>1375.2</v>
          </cell>
          <cell r="C938">
            <v>8280</v>
          </cell>
          <cell r="D938">
            <v>0</v>
          </cell>
          <cell r="E938">
            <v>0</v>
          </cell>
          <cell r="F938">
            <v>4.8</v>
          </cell>
          <cell r="G938">
            <v>1012.8</v>
          </cell>
          <cell r="H938">
            <v>0</v>
          </cell>
        </row>
        <row r="939">
          <cell r="A939">
            <v>3633</v>
          </cell>
          <cell r="B939">
            <v>6368</v>
          </cell>
          <cell r="C939">
            <v>22092</v>
          </cell>
          <cell r="D939">
            <v>0</v>
          </cell>
          <cell r="E939">
            <v>0</v>
          </cell>
          <cell r="F939">
            <v>0</v>
          </cell>
          <cell r="G939">
            <v>672</v>
          </cell>
          <cell r="H939">
            <v>0</v>
          </cell>
        </row>
        <row r="940">
          <cell r="A940">
            <v>3634</v>
          </cell>
          <cell r="B940">
            <v>11006.16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3635</v>
          </cell>
          <cell r="B941">
            <v>13032</v>
          </cell>
          <cell r="C941">
            <v>54498</v>
          </cell>
          <cell r="D941">
            <v>43722</v>
          </cell>
          <cell r="E941">
            <v>0</v>
          </cell>
          <cell r="F941">
            <v>216</v>
          </cell>
          <cell r="G941">
            <v>0</v>
          </cell>
          <cell r="H941">
            <v>6024</v>
          </cell>
        </row>
        <row r="942">
          <cell r="A942">
            <v>3636</v>
          </cell>
          <cell r="B942">
            <v>1800</v>
          </cell>
          <cell r="C942">
            <v>1821.6</v>
          </cell>
          <cell r="D942">
            <v>1821.6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</row>
        <row r="943">
          <cell r="A943">
            <v>3641</v>
          </cell>
          <cell r="B943">
            <v>1924.8</v>
          </cell>
          <cell r="C943">
            <v>5764.8</v>
          </cell>
          <cell r="D943">
            <v>0</v>
          </cell>
          <cell r="E943">
            <v>0</v>
          </cell>
          <cell r="F943">
            <v>0</v>
          </cell>
          <cell r="G943">
            <v>160.80000000000001</v>
          </cell>
          <cell r="H943">
            <v>0</v>
          </cell>
        </row>
        <row r="944">
          <cell r="A944">
            <v>3642</v>
          </cell>
          <cell r="B944">
            <v>1300.8</v>
          </cell>
          <cell r="C944">
            <v>4608</v>
          </cell>
          <cell r="D944">
            <v>0</v>
          </cell>
          <cell r="E944">
            <v>0</v>
          </cell>
          <cell r="F944">
            <v>0</v>
          </cell>
          <cell r="G944">
            <v>132</v>
          </cell>
          <cell r="H944">
            <v>0</v>
          </cell>
        </row>
        <row r="945">
          <cell r="A945">
            <v>3643</v>
          </cell>
          <cell r="B945">
            <v>2126.4</v>
          </cell>
          <cell r="C945">
            <v>4972.8</v>
          </cell>
          <cell r="D945">
            <v>0</v>
          </cell>
          <cell r="E945">
            <v>0</v>
          </cell>
          <cell r="F945">
            <v>0</v>
          </cell>
          <cell r="G945">
            <v>76.8</v>
          </cell>
          <cell r="H945">
            <v>0</v>
          </cell>
        </row>
        <row r="946">
          <cell r="A946">
            <v>3646</v>
          </cell>
          <cell r="B946">
            <v>714</v>
          </cell>
          <cell r="C946">
            <v>999.6</v>
          </cell>
          <cell r="D946">
            <v>0</v>
          </cell>
          <cell r="E946">
            <v>0</v>
          </cell>
          <cell r="F946">
            <v>2.04</v>
          </cell>
          <cell r="G946">
            <v>38.76</v>
          </cell>
          <cell r="H946">
            <v>128.52000000000001</v>
          </cell>
        </row>
        <row r="947">
          <cell r="A947">
            <v>3648</v>
          </cell>
          <cell r="B947">
            <v>4224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158.4</v>
          </cell>
          <cell r="H947">
            <v>0</v>
          </cell>
        </row>
        <row r="948">
          <cell r="A948">
            <v>3649</v>
          </cell>
          <cell r="B948">
            <v>2020.8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72</v>
          </cell>
          <cell r="H948">
            <v>0</v>
          </cell>
        </row>
        <row r="949">
          <cell r="A949">
            <v>3652</v>
          </cell>
          <cell r="B949">
            <v>13884</v>
          </cell>
          <cell r="C949">
            <v>6294</v>
          </cell>
          <cell r="D949">
            <v>0</v>
          </cell>
          <cell r="E949">
            <v>0</v>
          </cell>
          <cell r="F949">
            <v>78</v>
          </cell>
          <cell r="G949">
            <v>0</v>
          </cell>
          <cell r="H949">
            <v>0</v>
          </cell>
        </row>
        <row r="950">
          <cell r="A950">
            <v>3653</v>
          </cell>
          <cell r="B950">
            <v>13512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3655</v>
          </cell>
          <cell r="B951">
            <v>1388.16</v>
          </cell>
          <cell r="C951">
            <v>4368</v>
          </cell>
          <cell r="D951">
            <v>0</v>
          </cell>
          <cell r="E951">
            <v>0</v>
          </cell>
          <cell r="F951">
            <v>0</v>
          </cell>
          <cell r="G951">
            <v>71.040000000000006</v>
          </cell>
          <cell r="H951">
            <v>967.68</v>
          </cell>
        </row>
        <row r="952">
          <cell r="A952">
            <v>3656</v>
          </cell>
          <cell r="B952">
            <v>1069.44</v>
          </cell>
          <cell r="C952">
            <v>5066.88</v>
          </cell>
          <cell r="D952">
            <v>0</v>
          </cell>
          <cell r="E952">
            <v>0</v>
          </cell>
          <cell r="F952">
            <v>0</v>
          </cell>
          <cell r="G952">
            <v>32.64</v>
          </cell>
          <cell r="H952">
            <v>961.92</v>
          </cell>
        </row>
        <row r="953">
          <cell r="A953">
            <v>3658</v>
          </cell>
          <cell r="B953">
            <v>1461.6</v>
          </cell>
          <cell r="C953">
            <v>4647.6000000000004</v>
          </cell>
          <cell r="D953">
            <v>0</v>
          </cell>
          <cell r="E953">
            <v>0</v>
          </cell>
          <cell r="F953">
            <v>3.6</v>
          </cell>
          <cell r="G953">
            <v>115.2</v>
          </cell>
          <cell r="H953">
            <v>0</v>
          </cell>
        </row>
        <row r="954">
          <cell r="A954">
            <v>3665</v>
          </cell>
          <cell r="B954">
            <v>1300.32</v>
          </cell>
          <cell r="C954">
            <v>4609.92</v>
          </cell>
          <cell r="D954">
            <v>0</v>
          </cell>
          <cell r="E954">
            <v>0</v>
          </cell>
          <cell r="F954">
            <v>0</v>
          </cell>
          <cell r="G954">
            <v>164.64</v>
          </cell>
          <cell r="H954">
            <v>0</v>
          </cell>
        </row>
        <row r="955">
          <cell r="A955">
            <v>3666</v>
          </cell>
          <cell r="B955">
            <v>2076</v>
          </cell>
          <cell r="C955">
            <v>6261</v>
          </cell>
          <cell r="D955">
            <v>0</v>
          </cell>
          <cell r="E955">
            <v>0</v>
          </cell>
          <cell r="F955">
            <v>0</v>
          </cell>
          <cell r="G955">
            <v>447</v>
          </cell>
          <cell r="H955">
            <v>0</v>
          </cell>
        </row>
        <row r="956">
          <cell r="A956">
            <v>3667</v>
          </cell>
          <cell r="B956">
            <v>1780.8</v>
          </cell>
          <cell r="C956">
            <v>4555.2</v>
          </cell>
          <cell r="D956">
            <v>0</v>
          </cell>
          <cell r="E956">
            <v>0</v>
          </cell>
          <cell r="F956">
            <v>0</v>
          </cell>
          <cell r="G956">
            <v>326.39999999999998</v>
          </cell>
          <cell r="H956">
            <v>0</v>
          </cell>
        </row>
        <row r="957">
          <cell r="A957">
            <v>3668</v>
          </cell>
          <cell r="B957">
            <v>1742.4</v>
          </cell>
          <cell r="C957">
            <v>7074</v>
          </cell>
          <cell r="D957">
            <v>0</v>
          </cell>
          <cell r="E957">
            <v>0</v>
          </cell>
          <cell r="F957">
            <v>0</v>
          </cell>
          <cell r="G957">
            <v>234</v>
          </cell>
          <cell r="H957">
            <v>0</v>
          </cell>
        </row>
        <row r="958">
          <cell r="A958">
            <v>3669</v>
          </cell>
          <cell r="B958">
            <v>688.8</v>
          </cell>
          <cell r="C958">
            <v>2522.4</v>
          </cell>
          <cell r="D958">
            <v>0</v>
          </cell>
          <cell r="E958">
            <v>4.8</v>
          </cell>
          <cell r="F958">
            <v>0</v>
          </cell>
          <cell r="G958">
            <v>76.8</v>
          </cell>
          <cell r="H958">
            <v>0</v>
          </cell>
        </row>
        <row r="959">
          <cell r="A959">
            <v>3671</v>
          </cell>
          <cell r="B959">
            <v>1666.56</v>
          </cell>
          <cell r="C959">
            <v>2681.28</v>
          </cell>
          <cell r="D959">
            <v>0</v>
          </cell>
          <cell r="E959">
            <v>0</v>
          </cell>
          <cell r="F959">
            <v>0</v>
          </cell>
          <cell r="G959">
            <v>198.24</v>
          </cell>
          <cell r="H959">
            <v>268.8</v>
          </cell>
        </row>
        <row r="960">
          <cell r="A960">
            <v>3672</v>
          </cell>
          <cell r="B960">
            <v>1127.28</v>
          </cell>
          <cell r="C960">
            <v>2535.12</v>
          </cell>
          <cell r="D960">
            <v>0</v>
          </cell>
          <cell r="E960">
            <v>0</v>
          </cell>
          <cell r="F960">
            <v>10.08</v>
          </cell>
          <cell r="G960">
            <v>186.48</v>
          </cell>
          <cell r="H960">
            <v>0</v>
          </cell>
        </row>
        <row r="961">
          <cell r="A961">
            <v>3674</v>
          </cell>
          <cell r="B961">
            <v>7848</v>
          </cell>
          <cell r="C961">
            <v>34507.199999999997</v>
          </cell>
          <cell r="D961">
            <v>0</v>
          </cell>
          <cell r="E961">
            <v>0</v>
          </cell>
          <cell r="F961">
            <v>0</v>
          </cell>
          <cell r="G961">
            <v>1656</v>
          </cell>
          <cell r="H961">
            <v>0</v>
          </cell>
        </row>
        <row r="962">
          <cell r="A962">
            <v>3677</v>
          </cell>
          <cell r="B962">
            <v>2006</v>
          </cell>
          <cell r="C962">
            <v>6918</v>
          </cell>
          <cell r="D962">
            <v>0</v>
          </cell>
          <cell r="E962">
            <v>0</v>
          </cell>
          <cell r="F962">
            <v>0</v>
          </cell>
          <cell r="G962">
            <v>120</v>
          </cell>
          <cell r="H962">
            <v>0</v>
          </cell>
        </row>
        <row r="963">
          <cell r="A963">
            <v>3678</v>
          </cell>
          <cell r="B963">
            <v>8760</v>
          </cell>
          <cell r="C963">
            <v>27369.599999999999</v>
          </cell>
          <cell r="D963">
            <v>0</v>
          </cell>
          <cell r="E963">
            <v>0</v>
          </cell>
          <cell r="F963">
            <v>705.6</v>
          </cell>
          <cell r="G963">
            <v>1843.2</v>
          </cell>
          <cell r="H963">
            <v>0</v>
          </cell>
        </row>
        <row r="964">
          <cell r="A964">
            <v>3679</v>
          </cell>
          <cell r="B964">
            <v>9235.2000000000007</v>
          </cell>
          <cell r="C964">
            <v>25588.799999999999</v>
          </cell>
          <cell r="D964">
            <v>0</v>
          </cell>
          <cell r="E964">
            <v>0</v>
          </cell>
          <cell r="F964">
            <v>0</v>
          </cell>
          <cell r="G964">
            <v>1152</v>
          </cell>
          <cell r="H964">
            <v>0</v>
          </cell>
        </row>
        <row r="965">
          <cell r="A965">
            <v>3680</v>
          </cell>
          <cell r="B965">
            <v>7038</v>
          </cell>
          <cell r="C965">
            <v>13620</v>
          </cell>
          <cell r="D965">
            <v>0</v>
          </cell>
          <cell r="E965">
            <v>0</v>
          </cell>
          <cell r="F965">
            <v>6</v>
          </cell>
          <cell r="G965">
            <v>282</v>
          </cell>
          <cell r="H965">
            <v>0</v>
          </cell>
        </row>
        <row r="966">
          <cell r="A966">
            <v>3682</v>
          </cell>
          <cell r="B966">
            <v>2949.76</v>
          </cell>
          <cell r="C966">
            <v>11000</v>
          </cell>
          <cell r="D966">
            <v>0</v>
          </cell>
          <cell r="E966">
            <v>0</v>
          </cell>
          <cell r="F966">
            <v>0</v>
          </cell>
          <cell r="G966">
            <v>404.8</v>
          </cell>
          <cell r="H966">
            <v>0</v>
          </cell>
        </row>
        <row r="967">
          <cell r="A967">
            <v>3683</v>
          </cell>
          <cell r="B967">
            <v>2632.96</v>
          </cell>
          <cell r="C967">
            <v>9922.8799999999992</v>
          </cell>
          <cell r="D967">
            <v>0</v>
          </cell>
          <cell r="E967">
            <v>0</v>
          </cell>
          <cell r="F967">
            <v>0</v>
          </cell>
          <cell r="G967">
            <v>316.8</v>
          </cell>
          <cell r="H967">
            <v>0</v>
          </cell>
        </row>
        <row r="968">
          <cell r="A968">
            <v>3684</v>
          </cell>
          <cell r="B968">
            <v>1146</v>
          </cell>
          <cell r="C968">
            <v>3123</v>
          </cell>
          <cell r="D968">
            <v>0</v>
          </cell>
          <cell r="E968">
            <v>0</v>
          </cell>
          <cell r="F968">
            <v>0</v>
          </cell>
          <cell r="G968">
            <v>123</v>
          </cell>
          <cell r="H968">
            <v>0</v>
          </cell>
        </row>
        <row r="969">
          <cell r="A969">
            <v>3685</v>
          </cell>
          <cell r="B969">
            <v>1119</v>
          </cell>
          <cell r="C969">
            <v>3111</v>
          </cell>
          <cell r="D969">
            <v>0</v>
          </cell>
          <cell r="E969">
            <v>0</v>
          </cell>
          <cell r="F969">
            <v>0</v>
          </cell>
          <cell r="G969">
            <v>132</v>
          </cell>
          <cell r="H969">
            <v>0</v>
          </cell>
        </row>
        <row r="970">
          <cell r="A970">
            <v>3690</v>
          </cell>
          <cell r="B970">
            <v>9072</v>
          </cell>
          <cell r="C970">
            <v>21355.200000000001</v>
          </cell>
          <cell r="D970">
            <v>0</v>
          </cell>
          <cell r="E970">
            <v>0</v>
          </cell>
          <cell r="F970">
            <v>63</v>
          </cell>
          <cell r="G970">
            <v>43.2</v>
          </cell>
          <cell r="H970">
            <v>0</v>
          </cell>
        </row>
        <row r="971">
          <cell r="A971">
            <v>3691</v>
          </cell>
          <cell r="B971">
            <v>3537</v>
          </cell>
          <cell r="C971">
            <v>26087.4</v>
          </cell>
          <cell r="D971">
            <v>0</v>
          </cell>
          <cell r="E971">
            <v>0</v>
          </cell>
          <cell r="F971">
            <v>0</v>
          </cell>
          <cell r="G971">
            <v>21.6</v>
          </cell>
          <cell r="H971">
            <v>0</v>
          </cell>
        </row>
        <row r="972">
          <cell r="A972">
            <v>3694</v>
          </cell>
          <cell r="B972">
            <v>56.4</v>
          </cell>
          <cell r="C972">
            <v>13636</v>
          </cell>
          <cell r="D972">
            <v>0</v>
          </cell>
          <cell r="E972">
            <v>0</v>
          </cell>
          <cell r="F972">
            <v>0</v>
          </cell>
          <cell r="G972">
            <v>2006.4</v>
          </cell>
          <cell r="H972">
            <v>0</v>
          </cell>
        </row>
        <row r="973">
          <cell r="A973">
            <v>3700</v>
          </cell>
          <cell r="B973">
            <v>2140.3200000000002</v>
          </cell>
          <cell r="C973">
            <v>6044.64</v>
          </cell>
          <cell r="D973">
            <v>0</v>
          </cell>
          <cell r="E973">
            <v>0</v>
          </cell>
          <cell r="F973">
            <v>0</v>
          </cell>
          <cell r="G973">
            <v>57.12</v>
          </cell>
          <cell r="H973">
            <v>0</v>
          </cell>
        </row>
        <row r="974">
          <cell r="A974">
            <v>3701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3703</v>
          </cell>
          <cell r="B975">
            <v>676.8</v>
          </cell>
          <cell r="C975">
            <v>5707.2</v>
          </cell>
          <cell r="D975">
            <v>0</v>
          </cell>
          <cell r="E975">
            <v>0</v>
          </cell>
          <cell r="F975">
            <v>0</v>
          </cell>
          <cell r="G975">
            <v>196.8</v>
          </cell>
          <cell r="H975">
            <v>0</v>
          </cell>
        </row>
        <row r="976">
          <cell r="A976">
            <v>3704</v>
          </cell>
          <cell r="B976">
            <v>1435.2</v>
          </cell>
          <cell r="C976">
            <v>2961.6</v>
          </cell>
          <cell r="D976">
            <v>0</v>
          </cell>
          <cell r="E976">
            <v>0</v>
          </cell>
          <cell r="F976">
            <v>57.6</v>
          </cell>
          <cell r="G976">
            <v>129.6</v>
          </cell>
          <cell r="H976">
            <v>0</v>
          </cell>
        </row>
        <row r="977">
          <cell r="A977">
            <v>3705</v>
          </cell>
          <cell r="B977">
            <v>772.8</v>
          </cell>
          <cell r="C977">
            <v>2616</v>
          </cell>
          <cell r="D977">
            <v>0</v>
          </cell>
          <cell r="E977">
            <v>0</v>
          </cell>
          <cell r="F977">
            <v>0</v>
          </cell>
          <cell r="G977">
            <v>96</v>
          </cell>
          <cell r="H977">
            <v>0</v>
          </cell>
        </row>
        <row r="978">
          <cell r="A978">
            <v>3706</v>
          </cell>
          <cell r="B978">
            <v>945.6</v>
          </cell>
          <cell r="C978">
            <v>3720</v>
          </cell>
          <cell r="D978">
            <v>0</v>
          </cell>
          <cell r="E978">
            <v>0</v>
          </cell>
          <cell r="F978">
            <v>0</v>
          </cell>
          <cell r="G978">
            <v>163.19999999999999</v>
          </cell>
          <cell r="H978">
            <v>0</v>
          </cell>
        </row>
        <row r="979">
          <cell r="A979">
            <v>3707</v>
          </cell>
          <cell r="B979">
            <v>638.4</v>
          </cell>
          <cell r="C979">
            <v>2467.1999999999998</v>
          </cell>
          <cell r="D979">
            <v>0</v>
          </cell>
          <cell r="E979">
            <v>0</v>
          </cell>
          <cell r="F979">
            <v>0</v>
          </cell>
          <cell r="G979">
            <v>96</v>
          </cell>
          <cell r="H979">
            <v>0</v>
          </cell>
        </row>
        <row r="980">
          <cell r="A980">
            <v>3708</v>
          </cell>
          <cell r="B980">
            <v>4092</v>
          </cell>
          <cell r="C980">
            <v>1212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</row>
        <row r="981">
          <cell r="A981">
            <v>3710</v>
          </cell>
          <cell r="B981">
            <v>7911</v>
          </cell>
          <cell r="C981">
            <v>58575</v>
          </cell>
          <cell r="D981">
            <v>0</v>
          </cell>
          <cell r="E981">
            <v>0</v>
          </cell>
          <cell r="F981">
            <v>0</v>
          </cell>
          <cell r="G981">
            <v>1242</v>
          </cell>
          <cell r="H981">
            <v>0</v>
          </cell>
        </row>
        <row r="982">
          <cell r="A982">
            <v>3711</v>
          </cell>
          <cell r="B982">
            <v>1159.2</v>
          </cell>
          <cell r="C982">
            <v>3136.8</v>
          </cell>
          <cell r="D982">
            <v>0</v>
          </cell>
          <cell r="E982">
            <v>0</v>
          </cell>
          <cell r="F982">
            <v>9.6</v>
          </cell>
          <cell r="G982">
            <v>163.19999999999999</v>
          </cell>
          <cell r="H982">
            <v>0</v>
          </cell>
        </row>
        <row r="983">
          <cell r="A983">
            <v>3712</v>
          </cell>
          <cell r="B983">
            <v>0</v>
          </cell>
          <cell r="C983">
            <v>32517.599999999999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</row>
        <row r="984">
          <cell r="A984">
            <v>3713</v>
          </cell>
          <cell r="B984">
            <v>0</v>
          </cell>
          <cell r="C984">
            <v>2838.29</v>
          </cell>
          <cell r="D984">
            <v>0</v>
          </cell>
          <cell r="E984">
            <v>0</v>
          </cell>
          <cell r="F984">
            <v>0</v>
          </cell>
          <cell r="G984">
            <v>10.199999999999999</v>
          </cell>
          <cell r="H984">
            <v>0</v>
          </cell>
        </row>
        <row r="985">
          <cell r="A985">
            <v>3718</v>
          </cell>
          <cell r="B985">
            <v>252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3720</v>
          </cell>
          <cell r="B986">
            <v>0</v>
          </cell>
          <cell r="C986">
            <v>12141.6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3723</v>
          </cell>
          <cell r="B987">
            <v>1296</v>
          </cell>
          <cell r="C987">
            <v>6480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3736</v>
          </cell>
          <cell r="B988">
            <v>0</v>
          </cell>
          <cell r="C988">
            <v>4644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3737</v>
          </cell>
          <cell r="B989">
            <v>0</v>
          </cell>
          <cell r="C989">
            <v>12369</v>
          </cell>
          <cell r="D989">
            <v>0</v>
          </cell>
          <cell r="E989">
            <v>0</v>
          </cell>
          <cell r="F989">
            <v>282</v>
          </cell>
          <cell r="G989">
            <v>0</v>
          </cell>
          <cell r="H989">
            <v>0</v>
          </cell>
        </row>
        <row r="990">
          <cell r="A990">
            <v>3738</v>
          </cell>
          <cell r="B990">
            <v>0</v>
          </cell>
          <cell r="C990">
            <v>5969.88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3739</v>
          </cell>
          <cell r="B991">
            <v>0</v>
          </cell>
          <cell r="C991">
            <v>4492.8</v>
          </cell>
          <cell r="D991">
            <v>0</v>
          </cell>
          <cell r="E991">
            <v>0</v>
          </cell>
          <cell r="F991">
            <v>0</v>
          </cell>
          <cell r="G991">
            <v>4492.8</v>
          </cell>
          <cell r="H991">
            <v>0</v>
          </cell>
        </row>
        <row r="992">
          <cell r="A992">
            <v>3740</v>
          </cell>
          <cell r="B992">
            <v>2599.04</v>
          </cell>
          <cell r="C992">
            <v>13530.88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3741</v>
          </cell>
          <cell r="B993">
            <v>20</v>
          </cell>
          <cell r="C993">
            <v>36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</row>
        <row r="994">
          <cell r="A994">
            <v>3744</v>
          </cell>
          <cell r="B994">
            <v>2198.4</v>
          </cell>
          <cell r="C994">
            <v>8702.4</v>
          </cell>
          <cell r="D994">
            <v>0</v>
          </cell>
          <cell r="E994">
            <v>0</v>
          </cell>
          <cell r="F994">
            <v>0</v>
          </cell>
          <cell r="G994">
            <v>312</v>
          </cell>
          <cell r="H994">
            <v>0</v>
          </cell>
        </row>
        <row r="995">
          <cell r="A995">
            <v>3745</v>
          </cell>
          <cell r="B995">
            <v>1016.64</v>
          </cell>
          <cell r="C995">
            <v>7084.8</v>
          </cell>
          <cell r="D995">
            <v>0</v>
          </cell>
          <cell r="E995">
            <v>0</v>
          </cell>
          <cell r="F995">
            <v>0</v>
          </cell>
          <cell r="G995">
            <v>123.84</v>
          </cell>
          <cell r="H995">
            <v>345.6</v>
          </cell>
        </row>
        <row r="996">
          <cell r="A996">
            <v>3746</v>
          </cell>
          <cell r="B996">
            <v>2911.68</v>
          </cell>
          <cell r="C996">
            <v>9884.16</v>
          </cell>
          <cell r="D996">
            <v>0</v>
          </cell>
          <cell r="E996">
            <v>0</v>
          </cell>
          <cell r="F996">
            <v>0</v>
          </cell>
          <cell r="G996">
            <v>1385.28</v>
          </cell>
          <cell r="H996">
            <v>737.28</v>
          </cell>
        </row>
        <row r="997">
          <cell r="A997">
            <v>3747</v>
          </cell>
          <cell r="B997">
            <v>3312</v>
          </cell>
          <cell r="C997">
            <v>20724.48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</row>
        <row r="998">
          <cell r="A998">
            <v>3750</v>
          </cell>
          <cell r="B998">
            <v>1863</v>
          </cell>
          <cell r="C998">
            <v>7341</v>
          </cell>
          <cell r="D998">
            <v>0</v>
          </cell>
          <cell r="E998">
            <v>0</v>
          </cell>
          <cell r="F998">
            <v>0</v>
          </cell>
          <cell r="G998">
            <v>300</v>
          </cell>
          <cell r="H998">
            <v>0</v>
          </cell>
        </row>
        <row r="999">
          <cell r="A999">
            <v>3751</v>
          </cell>
          <cell r="B999">
            <v>1230</v>
          </cell>
          <cell r="C999">
            <v>3747</v>
          </cell>
          <cell r="D999">
            <v>0</v>
          </cell>
          <cell r="E999">
            <v>57</v>
          </cell>
          <cell r="F999">
            <v>0</v>
          </cell>
          <cell r="G999">
            <v>144</v>
          </cell>
          <cell r="H999">
            <v>0</v>
          </cell>
        </row>
        <row r="1000">
          <cell r="A1000">
            <v>3752</v>
          </cell>
          <cell r="B1000">
            <v>981</v>
          </cell>
          <cell r="C1000">
            <v>5919</v>
          </cell>
          <cell r="D1000">
            <v>0</v>
          </cell>
          <cell r="E1000">
            <v>27</v>
          </cell>
          <cell r="F1000">
            <v>0</v>
          </cell>
          <cell r="G1000">
            <v>423</v>
          </cell>
          <cell r="H1000">
            <v>0</v>
          </cell>
        </row>
        <row r="1001">
          <cell r="A1001">
            <v>3753</v>
          </cell>
          <cell r="B1001">
            <v>1908</v>
          </cell>
          <cell r="C1001">
            <v>10221</v>
          </cell>
          <cell r="D1001">
            <v>0</v>
          </cell>
          <cell r="E1001">
            <v>18</v>
          </cell>
          <cell r="F1001">
            <v>0</v>
          </cell>
          <cell r="G1001">
            <v>615</v>
          </cell>
          <cell r="H1001">
            <v>0</v>
          </cell>
        </row>
        <row r="1002">
          <cell r="A1002">
            <v>3754</v>
          </cell>
          <cell r="B1002">
            <v>2496</v>
          </cell>
          <cell r="C1002">
            <v>10266</v>
          </cell>
          <cell r="D1002">
            <v>0</v>
          </cell>
          <cell r="E1002">
            <v>33</v>
          </cell>
          <cell r="F1002">
            <v>600</v>
          </cell>
          <cell r="G1002">
            <v>408</v>
          </cell>
          <cell r="H1002">
            <v>0</v>
          </cell>
        </row>
        <row r="1003">
          <cell r="A1003">
            <v>3755</v>
          </cell>
          <cell r="B1003">
            <v>1005</v>
          </cell>
          <cell r="C1003">
            <v>9783</v>
          </cell>
          <cell r="D1003">
            <v>0</v>
          </cell>
          <cell r="E1003">
            <v>48</v>
          </cell>
          <cell r="F1003">
            <v>0</v>
          </cell>
          <cell r="G1003">
            <v>384</v>
          </cell>
          <cell r="H1003">
            <v>0</v>
          </cell>
        </row>
        <row r="1004">
          <cell r="A1004">
            <v>3756</v>
          </cell>
          <cell r="B1004">
            <v>2631</v>
          </cell>
          <cell r="C1004">
            <v>5421</v>
          </cell>
          <cell r="D1004">
            <v>0</v>
          </cell>
          <cell r="E1004">
            <v>0</v>
          </cell>
          <cell r="F1004">
            <v>0</v>
          </cell>
          <cell r="G1004">
            <v>180</v>
          </cell>
          <cell r="H1004">
            <v>0</v>
          </cell>
        </row>
        <row r="1005">
          <cell r="A1005">
            <v>3757</v>
          </cell>
          <cell r="B1005">
            <v>3231</v>
          </cell>
          <cell r="C1005">
            <v>10734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</row>
        <row r="1006">
          <cell r="A1006">
            <v>3758</v>
          </cell>
          <cell r="B1006">
            <v>2850</v>
          </cell>
          <cell r="C1006">
            <v>8751</v>
          </cell>
          <cell r="D1006">
            <v>0</v>
          </cell>
          <cell r="E1006">
            <v>0</v>
          </cell>
          <cell r="F1006">
            <v>0</v>
          </cell>
          <cell r="G1006">
            <v>78</v>
          </cell>
          <cell r="H1006">
            <v>0</v>
          </cell>
        </row>
        <row r="1007">
          <cell r="A1007">
            <v>3759</v>
          </cell>
          <cell r="B1007">
            <v>6888</v>
          </cell>
          <cell r="C1007">
            <v>15564</v>
          </cell>
          <cell r="D1007">
            <v>0</v>
          </cell>
          <cell r="E1007">
            <v>0</v>
          </cell>
          <cell r="F1007">
            <v>54</v>
          </cell>
          <cell r="G1007">
            <v>246</v>
          </cell>
          <cell r="H1007">
            <v>0</v>
          </cell>
        </row>
        <row r="1008">
          <cell r="A1008">
            <v>3760</v>
          </cell>
          <cell r="B1008">
            <v>11472</v>
          </cell>
          <cell r="C1008">
            <v>27804</v>
          </cell>
          <cell r="D1008">
            <v>0</v>
          </cell>
          <cell r="E1008">
            <v>0</v>
          </cell>
          <cell r="F1008">
            <v>114</v>
          </cell>
          <cell r="G1008">
            <v>0</v>
          </cell>
          <cell r="H1008">
            <v>0</v>
          </cell>
        </row>
        <row r="1009">
          <cell r="A1009">
            <v>3763</v>
          </cell>
          <cell r="B1009">
            <v>981.6</v>
          </cell>
          <cell r="C1009">
            <v>1826.4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3764</v>
          </cell>
          <cell r="B1010">
            <v>192</v>
          </cell>
          <cell r="C1010">
            <v>2380.8000000000002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3765</v>
          </cell>
          <cell r="B1011">
            <v>427.2</v>
          </cell>
          <cell r="C1011">
            <v>2304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3766</v>
          </cell>
          <cell r="B1012">
            <v>2678.4</v>
          </cell>
          <cell r="C1012">
            <v>8544</v>
          </cell>
          <cell r="D1012">
            <v>0</v>
          </cell>
          <cell r="E1012">
            <v>0</v>
          </cell>
          <cell r="F1012">
            <v>0</v>
          </cell>
          <cell r="G1012">
            <v>520.79999999999995</v>
          </cell>
          <cell r="H1012">
            <v>0</v>
          </cell>
        </row>
        <row r="1013">
          <cell r="A1013">
            <v>3767</v>
          </cell>
          <cell r="B1013">
            <v>1233.5999999999999</v>
          </cell>
          <cell r="C1013">
            <v>4452</v>
          </cell>
          <cell r="D1013">
            <v>0</v>
          </cell>
          <cell r="E1013">
            <v>0</v>
          </cell>
          <cell r="F1013">
            <v>0</v>
          </cell>
          <cell r="G1013">
            <v>235.2</v>
          </cell>
          <cell r="H1013">
            <v>0</v>
          </cell>
        </row>
        <row r="1014">
          <cell r="A1014">
            <v>3770</v>
          </cell>
          <cell r="B1014">
            <v>7098</v>
          </cell>
          <cell r="C1014">
            <v>18504</v>
          </cell>
          <cell r="D1014">
            <v>0</v>
          </cell>
          <cell r="E1014">
            <v>0</v>
          </cell>
          <cell r="F1014">
            <v>0</v>
          </cell>
          <cell r="G1014">
            <v>396</v>
          </cell>
          <cell r="H1014">
            <v>0</v>
          </cell>
        </row>
        <row r="1015">
          <cell r="A1015">
            <v>3771</v>
          </cell>
          <cell r="B1015">
            <v>4800</v>
          </cell>
          <cell r="C1015">
            <v>22818</v>
          </cell>
          <cell r="D1015">
            <v>0</v>
          </cell>
          <cell r="E1015">
            <v>0</v>
          </cell>
          <cell r="F1015">
            <v>0</v>
          </cell>
          <cell r="G1015">
            <v>324</v>
          </cell>
          <cell r="H1015">
            <v>4026</v>
          </cell>
        </row>
        <row r="1016">
          <cell r="A1016">
            <v>3772</v>
          </cell>
          <cell r="B1016">
            <v>9826.56</v>
          </cell>
          <cell r="C1016">
            <v>16133.76</v>
          </cell>
          <cell r="D1016">
            <v>0</v>
          </cell>
          <cell r="E1016">
            <v>0</v>
          </cell>
          <cell r="F1016">
            <v>0</v>
          </cell>
          <cell r="G1016">
            <v>2655.36</v>
          </cell>
          <cell r="H1016">
            <v>0</v>
          </cell>
        </row>
        <row r="1017">
          <cell r="A1017">
            <v>3773</v>
          </cell>
          <cell r="B1017">
            <v>3602.4</v>
          </cell>
          <cell r="C1017">
            <v>6739.2</v>
          </cell>
          <cell r="D1017">
            <v>0</v>
          </cell>
          <cell r="E1017">
            <v>0</v>
          </cell>
          <cell r="F1017">
            <v>9.6</v>
          </cell>
          <cell r="G1017">
            <v>391.2</v>
          </cell>
          <cell r="H1017">
            <v>0</v>
          </cell>
        </row>
        <row r="1018">
          <cell r="A1018">
            <v>3774</v>
          </cell>
          <cell r="B1018">
            <v>17586</v>
          </cell>
          <cell r="C1018">
            <v>40128</v>
          </cell>
          <cell r="D1018">
            <v>0</v>
          </cell>
          <cell r="E1018">
            <v>66</v>
          </cell>
          <cell r="F1018">
            <v>0</v>
          </cell>
          <cell r="G1018">
            <v>258</v>
          </cell>
          <cell r="H1018">
            <v>0</v>
          </cell>
        </row>
        <row r="1019">
          <cell r="A1019">
            <v>3775</v>
          </cell>
          <cell r="B1019">
            <v>2712</v>
          </cell>
          <cell r="C1019">
            <v>6330</v>
          </cell>
          <cell r="D1019">
            <v>0</v>
          </cell>
          <cell r="E1019">
            <v>0</v>
          </cell>
          <cell r="F1019">
            <v>42</v>
          </cell>
          <cell r="G1019">
            <v>30</v>
          </cell>
          <cell r="H1019">
            <v>0</v>
          </cell>
        </row>
        <row r="1020">
          <cell r="A1020">
            <v>3776</v>
          </cell>
          <cell r="B1020">
            <v>3014.4</v>
          </cell>
          <cell r="C1020">
            <v>8716.7999999999993</v>
          </cell>
          <cell r="D1020">
            <v>0</v>
          </cell>
          <cell r="E1020">
            <v>0</v>
          </cell>
          <cell r="F1020">
            <v>283.2</v>
          </cell>
          <cell r="G1020">
            <v>105.6</v>
          </cell>
          <cell r="H1020">
            <v>0</v>
          </cell>
        </row>
        <row r="1021">
          <cell r="A1021">
            <v>3777</v>
          </cell>
          <cell r="B1021">
            <v>9720</v>
          </cell>
          <cell r="C1021">
            <v>33465.599999999999</v>
          </cell>
          <cell r="D1021">
            <v>0</v>
          </cell>
          <cell r="E1021">
            <v>0</v>
          </cell>
          <cell r="F1021">
            <v>24</v>
          </cell>
          <cell r="G1021">
            <v>364.8</v>
          </cell>
          <cell r="H1021">
            <v>2582.4</v>
          </cell>
        </row>
        <row r="1022">
          <cell r="A1022">
            <v>3778</v>
          </cell>
          <cell r="B1022">
            <v>16524</v>
          </cell>
          <cell r="C1022">
            <v>64500</v>
          </cell>
          <cell r="D1022">
            <v>0</v>
          </cell>
          <cell r="E1022">
            <v>126</v>
          </cell>
          <cell r="F1022">
            <v>0</v>
          </cell>
          <cell r="G1022">
            <v>474</v>
          </cell>
          <cell r="H1022">
            <v>0</v>
          </cell>
        </row>
        <row r="1023">
          <cell r="A1023">
            <v>3780</v>
          </cell>
          <cell r="B1023">
            <v>1866</v>
          </cell>
          <cell r="C1023">
            <v>6516</v>
          </cell>
          <cell r="D1023">
            <v>0</v>
          </cell>
          <cell r="E1023">
            <v>0</v>
          </cell>
          <cell r="F1023">
            <v>0</v>
          </cell>
          <cell r="G1023">
            <v>90</v>
          </cell>
          <cell r="H1023">
            <v>0</v>
          </cell>
        </row>
        <row r="1024">
          <cell r="A1024">
            <v>3781</v>
          </cell>
          <cell r="B1024">
            <v>6918</v>
          </cell>
          <cell r="C1024">
            <v>33840</v>
          </cell>
          <cell r="D1024">
            <v>0</v>
          </cell>
          <cell r="E1024">
            <v>0</v>
          </cell>
          <cell r="F1024">
            <v>6</v>
          </cell>
          <cell r="G1024">
            <v>624</v>
          </cell>
          <cell r="H1024">
            <v>0</v>
          </cell>
        </row>
        <row r="1025">
          <cell r="A1025">
            <v>3784</v>
          </cell>
          <cell r="B1025">
            <v>5144</v>
          </cell>
          <cell r="C1025">
            <v>10000</v>
          </cell>
          <cell r="D1025">
            <v>0</v>
          </cell>
          <cell r="E1025">
            <v>0</v>
          </cell>
          <cell r="F1025">
            <v>0</v>
          </cell>
          <cell r="G1025">
            <v>144</v>
          </cell>
          <cell r="H1025">
            <v>0</v>
          </cell>
        </row>
        <row r="1026">
          <cell r="A1026">
            <v>3785</v>
          </cell>
          <cell r="B1026">
            <v>4689.6000000000004</v>
          </cell>
          <cell r="C1026">
            <v>12979.2</v>
          </cell>
          <cell r="D1026">
            <v>0</v>
          </cell>
          <cell r="E1026">
            <v>0</v>
          </cell>
          <cell r="F1026">
            <v>0</v>
          </cell>
          <cell r="G1026">
            <v>115.2</v>
          </cell>
          <cell r="H1026">
            <v>0</v>
          </cell>
        </row>
        <row r="1027">
          <cell r="A1027">
            <v>3786</v>
          </cell>
          <cell r="B1027">
            <v>26510.400000000001</v>
          </cell>
          <cell r="C1027">
            <v>51355.199999999997</v>
          </cell>
          <cell r="D1027">
            <v>0</v>
          </cell>
          <cell r="E1027">
            <v>0</v>
          </cell>
          <cell r="F1027">
            <v>0</v>
          </cell>
          <cell r="G1027">
            <v>1382.4</v>
          </cell>
          <cell r="H1027">
            <v>3254.4</v>
          </cell>
        </row>
        <row r="1028">
          <cell r="A1028">
            <v>3787</v>
          </cell>
          <cell r="B1028">
            <v>22444.799999999999</v>
          </cell>
          <cell r="C1028">
            <v>58084.800000000003</v>
          </cell>
          <cell r="D1028">
            <v>0</v>
          </cell>
          <cell r="E1028">
            <v>0</v>
          </cell>
          <cell r="F1028">
            <v>0</v>
          </cell>
          <cell r="G1028">
            <v>609.6</v>
          </cell>
          <cell r="H1028">
            <v>0</v>
          </cell>
        </row>
        <row r="1029">
          <cell r="A1029">
            <v>3788</v>
          </cell>
          <cell r="B1029">
            <v>16386</v>
          </cell>
          <cell r="C1029">
            <v>72744</v>
          </cell>
          <cell r="D1029">
            <v>0</v>
          </cell>
          <cell r="E1029">
            <v>114</v>
          </cell>
          <cell r="F1029">
            <v>30</v>
          </cell>
          <cell r="G1029">
            <v>624</v>
          </cell>
          <cell r="H1029">
            <v>0</v>
          </cell>
        </row>
        <row r="1030">
          <cell r="A1030">
            <v>3789</v>
          </cell>
          <cell r="B1030">
            <v>804</v>
          </cell>
          <cell r="C1030">
            <v>11922</v>
          </cell>
          <cell r="D1030">
            <v>0</v>
          </cell>
          <cell r="E1030">
            <v>72</v>
          </cell>
          <cell r="F1030">
            <v>0</v>
          </cell>
          <cell r="G1030">
            <v>66</v>
          </cell>
          <cell r="H1030">
            <v>0</v>
          </cell>
        </row>
        <row r="1031">
          <cell r="A1031">
            <v>3790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</row>
        <row r="1032">
          <cell r="A1032">
            <v>3791</v>
          </cell>
          <cell r="B1032">
            <v>3366</v>
          </cell>
          <cell r="C1032">
            <v>9615</v>
          </cell>
          <cell r="D1032">
            <v>0</v>
          </cell>
          <cell r="E1032">
            <v>24</v>
          </cell>
          <cell r="F1032">
            <v>0</v>
          </cell>
          <cell r="G1032">
            <v>0</v>
          </cell>
          <cell r="H1032">
            <v>0</v>
          </cell>
        </row>
        <row r="1033">
          <cell r="A1033">
            <v>3792</v>
          </cell>
          <cell r="B1033">
            <v>13890</v>
          </cell>
          <cell r="C1033">
            <v>37545</v>
          </cell>
          <cell r="D1033">
            <v>0</v>
          </cell>
          <cell r="E1033">
            <v>0</v>
          </cell>
          <cell r="F1033">
            <v>0</v>
          </cell>
          <cell r="G1033">
            <v>1137</v>
          </cell>
          <cell r="H1033">
            <v>0</v>
          </cell>
        </row>
        <row r="1034">
          <cell r="A1034">
            <v>3793</v>
          </cell>
          <cell r="B1034">
            <v>2492.2800000000002</v>
          </cell>
          <cell r="C1034">
            <v>10772.28</v>
          </cell>
          <cell r="D1034">
            <v>0</v>
          </cell>
          <cell r="E1034">
            <v>0</v>
          </cell>
          <cell r="F1034">
            <v>0</v>
          </cell>
          <cell r="G1034">
            <v>306.36</v>
          </cell>
          <cell r="H1034">
            <v>618.24</v>
          </cell>
        </row>
        <row r="1035">
          <cell r="A1035">
            <v>3795</v>
          </cell>
          <cell r="B1035">
            <v>107130</v>
          </cell>
          <cell r="C1035">
            <v>120864</v>
          </cell>
          <cell r="D1035">
            <v>0</v>
          </cell>
          <cell r="E1035">
            <v>0</v>
          </cell>
          <cell r="F1035">
            <v>12</v>
          </cell>
          <cell r="G1035">
            <v>71310</v>
          </cell>
          <cell r="H1035">
            <v>0</v>
          </cell>
        </row>
        <row r="1036">
          <cell r="A1036">
            <v>3797</v>
          </cell>
          <cell r="B1036">
            <v>15633</v>
          </cell>
          <cell r="C1036">
            <v>46587</v>
          </cell>
          <cell r="D1036">
            <v>0</v>
          </cell>
          <cell r="E1036">
            <v>0</v>
          </cell>
          <cell r="F1036">
            <v>0</v>
          </cell>
          <cell r="G1036">
            <v>1449</v>
          </cell>
          <cell r="H1036">
            <v>0</v>
          </cell>
        </row>
        <row r="1037">
          <cell r="A1037">
            <v>3798</v>
          </cell>
          <cell r="B1037">
            <v>9624</v>
          </cell>
          <cell r="C1037">
            <v>28287</v>
          </cell>
          <cell r="D1037">
            <v>0</v>
          </cell>
          <cell r="E1037">
            <v>0</v>
          </cell>
          <cell r="F1037">
            <v>0</v>
          </cell>
          <cell r="G1037">
            <v>1158</v>
          </cell>
          <cell r="H1037">
            <v>0</v>
          </cell>
        </row>
        <row r="1038">
          <cell r="A1038">
            <v>3799</v>
          </cell>
          <cell r="B1038">
            <v>11649.96</v>
          </cell>
          <cell r="C1038">
            <v>17862.72</v>
          </cell>
          <cell r="D1038">
            <v>0</v>
          </cell>
          <cell r="E1038">
            <v>0</v>
          </cell>
          <cell r="F1038">
            <v>386.4</v>
          </cell>
          <cell r="G1038">
            <v>444.36</v>
          </cell>
          <cell r="H1038">
            <v>0</v>
          </cell>
        </row>
        <row r="1039">
          <cell r="A1039">
            <v>3800</v>
          </cell>
          <cell r="B1039">
            <v>7488</v>
          </cell>
          <cell r="C1039">
            <v>21477</v>
          </cell>
          <cell r="D1039">
            <v>0</v>
          </cell>
          <cell r="E1039">
            <v>0</v>
          </cell>
          <cell r="F1039">
            <v>0</v>
          </cell>
          <cell r="G1039">
            <v>552</v>
          </cell>
          <cell r="H1039">
            <v>0</v>
          </cell>
        </row>
        <row r="1040">
          <cell r="A1040">
            <v>3801</v>
          </cell>
          <cell r="B1040">
            <v>5178</v>
          </cell>
          <cell r="C1040">
            <v>11391</v>
          </cell>
          <cell r="D1040">
            <v>0</v>
          </cell>
          <cell r="E1040">
            <v>0</v>
          </cell>
          <cell r="F1040">
            <v>0</v>
          </cell>
          <cell r="G1040">
            <v>222</v>
          </cell>
          <cell r="H1040">
            <v>0</v>
          </cell>
        </row>
        <row r="1041">
          <cell r="A1041">
            <v>3802</v>
          </cell>
          <cell r="B1041">
            <v>11835</v>
          </cell>
          <cell r="C1041">
            <v>34629</v>
          </cell>
          <cell r="D1041">
            <v>0</v>
          </cell>
          <cell r="E1041">
            <v>0</v>
          </cell>
          <cell r="F1041">
            <v>0</v>
          </cell>
          <cell r="G1041">
            <v>933</v>
          </cell>
          <cell r="H1041">
            <v>0</v>
          </cell>
        </row>
        <row r="1042">
          <cell r="A1042">
            <v>3803</v>
          </cell>
          <cell r="B1042">
            <v>4194</v>
          </cell>
          <cell r="C1042">
            <v>29589</v>
          </cell>
          <cell r="D1042">
            <v>0</v>
          </cell>
          <cell r="E1042">
            <v>0</v>
          </cell>
          <cell r="F1042">
            <v>672</v>
          </cell>
          <cell r="G1042">
            <v>288</v>
          </cell>
          <cell r="H1042">
            <v>0</v>
          </cell>
        </row>
        <row r="1043">
          <cell r="A1043">
            <v>3804</v>
          </cell>
          <cell r="B1043">
            <v>4632</v>
          </cell>
          <cell r="C1043">
            <v>17337</v>
          </cell>
          <cell r="D1043">
            <v>0</v>
          </cell>
          <cell r="E1043">
            <v>0</v>
          </cell>
          <cell r="F1043">
            <v>0</v>
          </cell>
          <cell r="G1043">
            <v>198</v>
          </cell>
          <cell r="H1043">
            <v>0</v>
          </cell>
        </row>
        <row r="1044">
          <cell r="A1044">
            <v>3807</v>
          </cell>
          <cell r="B1044">
            <v>294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3808</v>
          </cell>
          <cell r="B1045">
            <v>674.4</v>
          </cell>
          <cell r="C1045">
            <v>1836</v>
          </cell>
          <cell r="D1045">
            <v>0</v>
          </cell>
          <cell r="E1045">
            <v>0</v>
          </cell>
          <cell r="F1045">
            <v>0</v>
          </cell>
          <cell r="G1045">
            <v>86.4</v>
          </cell>
          <cell r="H1045">
            <v>0</v>
          </cell>
        </row>
        <row r="1046">
          <cell r="A1046">
            <v>3809</v>
          </cell>
          <cell r="B1046">
            <v>3892.8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3810</v>
          </cell>
          <cell r="B1047">
            <v>1149</v>
          </cell>
          <cell r="C1047">
            <v>4467</v>
          </cell>
          <cell r="D1047">
            <v>0</v>
          </cell>
          <cell r="E1047">
            <v>0</v>
          </cell>
          <cell r="F1047">
            <v>0</v>
          </cell>
          <cell r="G1047">
            <v>147</v>
          </cell>
          <cell r="H1047">
            <v>0</v>
          </cell>
        </row>
        <row r="1048">
          <cell r="A1048">
            <v>3813</v>
          </cell>
          <cell r="B1048">
            <v>11076</v>
          </cell>
          <cell r="C1048">
            <v>63240</v>
          </cell>
          <cell r="D1048">
            <v>0</v>
          </cell>
          <cell r="E1048">
            <v>0</v>
          </cell>
          <cell r="F1048">
            <v>0</v>
          </cell>
          <cell r="G1048">
            <v>1500</v>
          </cell>
          <cell r="H1048">
            <v>0</v>
          </cell>
        </row>
        <row r="1049">
          <cell r="A1049">
            <v>3814</v>
          </cell>
          <cell r="B1049">
            <v>37104</v>
          </cell>
          <cell r="C1049">
            <v>180612</v>
          </cell>
          <cell r="D1049">
            <v>0</v>
          </cell>
          <cell r="E1049">
            <v>0</v>
          </cell>
          <cell r="F1049">
            <v>114</v>
          </cell>
          <cell r="G1049">
            <v>4026</v>
          </cell>
          <cell r="H1049">
            <v>12150</v>
          </cell>
        </row>
        <row r="1050">
          <cell r="A1050">
            <v>3817</v>
          </cell>
          <cell r="B1050">
            <v>654</v>
          </cell>
          <cell r="C1050">
            <v>2034</v>
          </cell>
          <cell r="D1050">
            <v>0</v>
          </cell>
          <cell r="E1050">
            <v>0</v>
          </cell>
          <cell r="F1050">
            <v>0</v>
          </cell>
          <cell r="G1050">
            <v>36</v>
          </cell>
          <cell r="H1050">
            <v>0</v>
          </cell>
        </row>
        <row r="1051">
          <cell r="A1051">
            <v>3819</v>
          </cell>
          <cell r="B1051">
            <v>9129.6</v>
          </cell>
          <cell r="C1051">
            <v>18100.8</v>
          </cell>
          <cell r="D1051">
            <v>0</v>
          </cell>
          <cell r="E1051">
            <v>0</v>
          </cell>
          <cell r="F1051">
            <v>0</v>
          </cell>
          <cell r="G1051">
            <v>772.8</v>
          </cell>
          <cell r="H1051">
            <v>0</v>
          </cell>
        </row>
        <row r="1052">
          <cell r="A1052">
            <v>3820</v>
          </cell>
          <cell r="B1052">
            <v>4056</v>
          </cell>
          <cell r="C1052">
            <v>18798</v>
          </cell>
          <cell r="D1052">
            <v>0</v>
          </cell>
          <cell r="E1052">
            <v>0</v>
          </cell>
          <cell r="F1052">
            <v>0</v>
          </cell>
          <cell r="G1052">
            <v>234</v>
          </cell>
          <cell r="H1052">
            <v>1932</v>
          </cell>
        </row>
        <row r="1053">
          <cell r="A1053">
            <v>3821</v>
          </cell>
          <cell r="B1053">
            <v>2724</v>
          </cell>
          <cell r="C1053">
            <v>9207</v>
          </cell>
          <cell r="D1053">
            <v>9207</v>
          </cell>
          <cell r="E1053">
            <v>0</v>
          </cell>
          <cell r="F1053">
            <v>324</v>
          </cell>
          <cell r="G1053">
            <v>0</v>
          </cell>
          <cell r="H1053">
            <v>0</v>
          </cell>
        </row>
        <row r="1054">
          <cell r="A1054">
            <v>3823</v>
          </cell>
          <cell r="B1054">
            <v>8928</v>
          </cell>
          <cell r="C1054">
            <v>46668</v>
          </cell>
          <cell r="D1054">
            <v>0</v>
          </cell>
          <cell r="E1054">
            <v>0</v>
          </cell>
          <cell r="F1054">
            <v>6</v>
          </cell>
          <cell r="G1054">
            <v>6318</v>
          </cell>
          <cell r="H1054">
            <v>0</v>
          </cell>
        </row>
        <row r="1055">
          <cell r="A1055">
            <v>3824</v>
          </cell>
          <cell r="B1055">
            <v>26304</v>
          </cell>
          <cell r="C1055">
            <v>25482</v>
          </cell>
          <cell r="D1055">
            <v>0</v>
          </cell>
          <cell r="E1055">
            <v>0</v>
          </cell>
          <cell r="F1055">
            <v>0</v>
          </cell>
          <cell r="G1055">
            <v>2580</v>
          </cell>
          <cell r="H1055">
            <v>0</v>
          </cell>
        </row>
        <row r="1056">
          <cell r="A1056">
            <v>3825</v>
          </cell>
          <cell r="B1056">
            <v>34920</v>
          </cell>
          <cell r="C1056">
            <v>116214</v>
          </cell>
          <cell r="D1056">
            <v>0</v>
          </cell>
          <cell r="E1056">
            <v>0</v>
          </cell>
          <cell r="F1056">
            <v>18</v>
          </cell>
          <cell r="G1056">
            <v>18144</v>
          </cell>
          <cell r="H1056">
            <v>0</v>
          </cell>
        </row>
        <row r="1057">
          <cell r="A1057">
            <v>3826</v>
          </cell>
          <cell r="B1057">
            <v>3582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</row>
        <row r="1058">
          <cell r="A1058">
            <v>10412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200.64</v>
          </cell>
          <cell r="H1058">
            <v>0</v>
          </cell>
        </row>
        <row r="1059">
          <cell r="A1059">
            <v>10413</v>
          </cell>
          <cell r="B1059">
            <v>597.36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</row>
        <row r="1060">
          <cell r="A1060">
            <v>10415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43.81</v>
          </cell>
          <cell r="H1060">
            <v>0</v>
          </cell>
        </row>
        <row r="1061">
          <cell r="A1061">
            <v>10416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6.29</v>
          </cell>
          <cell r="H1061">
            <v>0</v>
          </cell>
        </row>
        <row r="1062">
          <cell r="A1062">
            <v>10417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6.28</v>
          </cell>
          <cell r="H1062">
            <v>0</v>
          </cell>
        </row>
        <row r="1063">
          <cell r="A1063">
            <v>10419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31.53</v>
          </cell>
          <cell r="H1063">
            <v>0</v>
          </cell>
        </row>
        <row r="1064">
          <cell r="A1064">
            <v>10452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12.54</v>
          </cell>
          <cell r="H1064">
            <v>0</v>
          </cell>
        </row>
        <row r="1065">
          <cell r="A1065">
            <v>10453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6.3</v>
          </cell>
          <cell r="H1065">
            <v>0</v>
          </cell>
        </row>
        <row r="1066">
          <cell r="A1066">
            <v>10459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</row>
        <row r="1067">
          <cell r="A1067">
            <v>10468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</row>
        <row r="1068">
          <cell r="A1068">
            <v>10469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</row>
        <row r="1069">
          <cell r="A1069">
            <v>10474</v>
          </cell>
          <cell r="B1069">
            <v>426.6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</row>
        <row r="1070">
          <cell r="A1070">
            <v>10475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</row>
        <row r="1071">
          <cell r="A1071">
            <v>10476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</row>
        <row r="1072">
          <cell r="A1072">
            <v>10487</v>
          </cell>
          <cell r="B1072">
            <v>1194.72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</row>
        <row r="1073">
          <cell r="A1073">
            <v>10488</v>
          </cell>
          <cell r="B1073">
            <v>1191.3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10489</v>
          </cell>
          <cell r="B1074">
            <v>1189.02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</row>
        <row r="1075">
          <cell r="A1075">
            <v>10490</v>
          </cell>
          <cell r="B1075">
            <v>597.92999999999995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</row>
        <row r="1076">
          <cell r="A1076">
            <v>10491</v>
          </cell>
          <cell r="B1076">
            <v>1193.58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</row>
        <row r="1077">
          <cell r="A1077">
            <v>18025</v>
          </cell>
          <cell r="B1077">
            <v>4786.5600000000004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622.08000000000004</v>
          </cell>
          <cell r="H1077">
            <v>0</v>
          </cell>
        </row>
        <row r="1078">
          <cell r="A1078">
            <v>18026</v>
          </cell>
          <cell r="B1078">
            <v>10117.44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</row>
        <row r="1079">
          <cell r="A1079">
            <v>18029</v>
          </cell>
          <cell r="B1079">
            <v>6307.2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622.08000000000004</v>
          </cell>
          <cell r="H1079">
            <v>0</v>
          </cell>
        </row>
        <row r="1080">
          <cell r="A1080">
            <v>18030</v>
          </cell>
          <cell r="B1080">
            <v>7758.72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622.08000000000004</v>
          </cell>
          <cell r="H1080">
            <v>0</v>
          </cell>
        </row>
        <row r="1081">
          <cell r="A1081">
            <v>31031</v>
          </cell>
          <cell r="B1081">
            <v>942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</row>
        <row r="1082">
          <cell r="A1082">
            <v>31142</v>
          </cell>
          <cell r="B1082">
            <v>964.08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</row>
        <row r="1083">
          <cell r="A1083">
            <v>31146</v>
          </cell>
          <cell r="B1083">
            <v>1473.6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31149</v>
          </cell>
          <cell r="B1084">
            <v>4896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31150</v>
          </cell>
          <cell r="B1085">
            <v>1092.5999999999999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31151</v>
          </cell>
          <cell r="B1086">
            <v>4588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150</v>
          </cell>
          <cell r="H1086">
            <v>0</v>
          </cell>
        </row>
        <row r="1087">
          <cell r="A1087">
            <v>31153</v>
          </cell>
          <cell r="B1087">
            <v>1781.76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31157</v>
          </cell>
          <cell r="B1088">
            <v>71.680000000000007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</row>
        <row r="1089">
          <cell r="A1089">
            <v>31159</v>
          </cell>
          <cell r="B1089">
            <v>430.56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</row>
        <row r="1090">
          <cell r="A1090">
            <v>31160</v>
          </cell>
          <cell r="B1090">
            <v>54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</row>
        <row r="1091">
          <cell r="A1091">
            <v>31302</v>
          </cell>
          <cell r="B1091">
            <v>3861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288</v>
          </cell>
          <cell r="H1091">
            <v>0</v>
          </cell>
        </row>
        <row r="1092">
          <cell r="A1092">
            <v>31308</v>
          </cell>
          <cell r="B1092">
            <v>579.6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</row>
        <row r="1093">
          <cell r="A1093">
            <v>31309</v>
          </cell>
          <cell r="B1093">
            <v>1035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99</v>
          </cell>
          <cell r="H1093">
            <v>0</v>
          </cell>
        </row>
        <row r="1094">
          <cell r="A1094">
            <v>31310</v>
          </cell>
          <cell r="B1094">
            <v>2975.76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335.52</v>
          </cell>
          <cell r="H1094">
            <v>0</v>
          </cell>
        </row>
        <row r="1095">
          <cell r="A1095">
            <v>31311</v>
          </cell>
          <cell r="B1095">
            <v>1140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98.4</v>
          </cell>
          <cell r="H1095">
            <v>0</v>
          </cell>
        </row>
        <row r="1096">
          <cell r="A1096">
            <v>31312</v>
          </cell>
          <cell r="B1096">
            <v>3669.6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146.4</v>
          </cell>
          <cell r="H1096">
            <v>0</v>
          </cell>
        </row>
        <row r="1097">
          <cell r="A1097">
            <v>31314</v>
          </cell>
          <cell r="B1097">
            <v>675.75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102.75</v>
          </cell>
          <cell r="H1097">
            <v>0</v>
          </cell>
        </row>
        <row r="1098">
          <cell r="A1098">
            <v>31316</v>
          </cell>
          <cell r="B1098">
            <v>1054.72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249.6</v>
          </cell>
          <cell r="H1098">
            <v>0</v>
          </cell>
        </row>
        <row r="1099">
          <cell r="A1099">
            <v>31325</v>
          </cell>
          <cell r="B1099">
            <v>306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223.2</v>
          </cell>
          <cell r="H1099">
            <v>0</v>
          </cell>
        </row>
        <row r="1100">
          <cell r="A1100">
            <v>31326</v>
          </cell>
          <cell r="B1100">
            <v>1005.6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163.19999999999999</v>
          </cell>
          <cell r="H1100">
            <v>0</v>
          </cell>
        </row>
        <row r="1101">
          <cell r="A1101">
            <v>31327</v>
          </cell>
          <cell r="B1101">
            <v>7884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1106.4000000000001</v>
          </cell>
          <cell r="H1101">
            <v>0</v>
          </cell>
        </row>
        <row r="1102">
          <cell r="A1102">
            <v>31329</v>
          </cell>
          <cell r="B1102">
            <v>1392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336</v>
          </cell>
          <cell r="H1102">
            <v>0</v>
          </cell>
        </row>
        <row r="1103">
          <cell r="A1103">
            <v>31332</v>
          </cell>
          <cell r="B1103">
            <v>3939.84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362.88</v>
          </cell>
          <cell r="H1103">
            <v>0</v>
          </cell>
        </row>
        <row r="1104">
          <cell r="A1104">
            <v>31334</v>
          </cell>
          <cell r="B1104">
            <v>6139.5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345</v>
          </cell>
          <cell r="H1104">
            <v>0</v>
          </cell>
        </row>
        <row r="1105">
          <cell r="A1105">
            <v>31335</v>
          </cell>
          <cell r="B1105">
            <v>1005.6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74.400000000000006</v>
          </cell>
          <cell r="H1105">
            <v>0</v>
          </cell>
        </row>
        <row r="1106">
          <cell r="A1106">
            <v>31339</v>
          </cell>
          <cell r="B1106">
            <v>5690.4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470.4</v>
          </cell>
          <cell r="H1106">
            <v>0</v>
          </cell>
        </row>
        <row r="1107">
          <cell r="A1107">
            <v>31341</v>
          </cell>
          <cell r="B1107">
            <v>3535.36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405.76</v>
          </cell>
          <cell r="H1107">
            <v>0</v>
          </cell>
        </row>
        <row r="1108">
          <cell r="A1108">
            <v>31342</v>
          </cell>
          <cell r="B1108">
            <v>247.68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</row>
        <row r="1109">
          <cell r="A1109">
            <v>31344</v>
          </cell>
          <cell r="B1109">
            <v>2093.04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174.96</v>
          </cell>
          <cell r="H1109">
            <v>0</v>
          </cell>
        </row>
        <row r="1110">
          <cell r="A1110">
            <v>31345</v>
          </cell>
          <cell r="B1110">
            <v>2320.1999999999998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31346</v>
          </cell>
          <cell r="B1111">
            <v>6520.8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</row>
        <row r="1112">
          <cell r="A1112">
            <v>31347</v>
          </cell>
          <cell r="B1112">
            <v>1591.2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</row>
        <row r="1113">
          <cell r="A1113">
            <v>31354</v>
          </cell>
          <cell r="B1113">
            <v>456.4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</row>
        <row r="1114">
          <cell r="A1114">
            <v>31355</v>
          </cell>
          <cell r="B1114">
            <v>560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117.6</v>
          </cell>
          <cell r="H1114">
            <v>0</v>
          </cell>
        </row>
        <row r="1115">
          <cell r="A1115">
            <v>31357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31362</v>
          </cell>
          <cell r="B1116">
            <v>1676.7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35.1</v>
          </cell>
          <cell r="H1116">
            <v>0</v>
          </cell>
        </row>
        <row r="1117">
          <cell r="A1117">
            <v>31365</v>
          </cell>
          <cell r="B1117">
            <v>7001.28</v>
          </cell>
          <cell r="C1117">
            <v>0</v>
          </cell>
          <cell r="D1117">
            <v>31942.080000000002</v>
          </cell>
          <cell r="E1117">
            <v>0</v>
          </cell>
          <cell r="F1117">
            <v>0</v>
          </cell>
          <cell r="G1117">
            <v>2177.2800000000002</v>
          </cell>
          <cell r="H1117">
            <v>0</v>
          </cell>
        </row>
        <row r="1118">
          <cell r="A1118">
            <v>31368</v>
          </cell>
          <cell r="B1118">
            <v>615.6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23.76</v>
          </cell>
          <cell r="H1118">
            <v>0</v>
          </cell>
        </row>
        <row r="1119">
          <cell r="A1119">
            <v>31369</v>
          </cell>
          <cell r="B1119">
            <v>447.12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32.4</v>
          </cell>
          <cell r="H1119">
            <v>0</v>
          </cell>
        </row>
        <row r="1120">
          <cell r="A1120">
            <v>31370</v>
          </cell>
          <cell r="B1120">
            <v>1359.36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101.76</v>
          </cell>
          <cell r="H1120">
            <v>0</v>
          </cell>
        </row>
        <row r="1121">
          <cell r="A1121">
            <v>31378</v>
          </cell>
          <cell r="B1121">
            <v>33.6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31379</v>
          </cell>
          <cell r="B1122">
            <v>777.6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72</v>
          </cell>
          <cell r="H1122">
            <v>0</v>
          </cell>
        </row>
        <row r="1123">
          <cell r="A1123">
            <v>31381</v>
          </cell>
          <cell r="B1123">
            <v>793.44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15.84</v>
          </cell>
          <cell r="H1123">
            <v>0</v>
          </cell>
        </row>
        <row r="1124">
          <cell r="A1124">
            <v>31382</v>
          </cell>
          <cell r="B1124">
            <v>396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2.88</v>
          </cell>
          <cell r="H1124">
            <v>0</v>
          </cell>
        </row>
        <row r="1125">
          <cell r="A1125">
            <v>31384</v>
          </cell>
          <cell r="B1125">
            <v>1531.44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203.04</v>
          </cell>
          <cell r="H1125">
            <v>0</v>
          </cell>
        </row>
        <row r="1126">
          <cell r="A1126">
            <v>31385</v>
          </cell>
          <cell r="B1126">
            <v>1088.6400000000001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98.64</v>
          </cell>
          <cell r="H1126">
            <v>0</v>
          </cell>
        </row>
        <row r="1127">
          <cell r="A1127">
            <v>31388</v>
          </cell>
          <cell r="B1127">
            <v>1962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45</v>
          </cell>
          <cell r="H1127">
            <v>0</v>
          </cell>
        </row>
        <row r="1128">
          <cell r="A1128">
            <v>31389</v>
          </cell>
          <cell r="B1128">
            <v>15744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4726.3999999999996</v>
          </cell>
          <cell r="H1128">
            <v>0</v>
          </cell>
        </row>
        <row r="1129">
          <cell r="A1129">
            <v>51757</v>
          </cell>
          <cell r="B1129">
            <v>5643</v>
          </cell>
          <cell r="C1129">
            <v>21975</v>
          </cell>
          <cell r="D1129">
            <v>0</v>
          </cell>
          <cell r="E1129">
            <v>0</v>
          </cell>
          <cell r="F1129">
            <v>0</v>
          </cell>
          <cell r="G1129">
            <v>210</v>
          </cell>
          <cell r="H1129">
            <v>0</v>
          </cell>
        </row>
        <row r="1130">
          <cell r="A1130">
            <v>51758</v>
          </cell>
          <cell r="B1130">
            <v>17307</v>
          </cell>
          <cell r="C1130">
            <v>124269</v>
          </cell>
          <cell r="D1130">
            <v>0</v>
          </cell>
          <cell r="E1130">
            <v>9</v>
          </cell>
          <cell r="F1130">
            <v>0</v>
          </cell>
          <cell r="G1130">
            <v>381</v>
          </cell>
          <cell r="H1130">
            <v>0</v>
          </cell>
        </row>
        <row r="1131">
          <cell r="A1131">
            <v>51759</v>
          </cell>
          <cell r="B1131">
            <v>6126</v>
          </cell>
          <cell r="C1131">
            <v>22857</v>
          </cell>
          <cell r="D1131">
            <v>0</v>
          </cell>
          <cell r="E1131">
            <v>117</v>
          </cell>
          <cell r="F1131">
            <v>0</v>
          </cell>
          <cell r="G1131">
            <v>267</v>
          </cell>
          <cell r="H1131">
            <v>0</v>
          </cell>
        </row>
        <row r="1132">
          <cell r="A1132">
            <v>51760</v>
          </cell>
          <cell r="B1132">
            <v>1350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</row>
        <row r="1133">
          <cell r="A1133">
            <v>51761</v>
          </cell>
          <cell r="B1133">
            <v>18108</v>
          </cell>
          <cell r="C1133">
            <v>98559</v>
          </cell>
          <cell r="D1133">
            <v>0</v>
          </cell>
          <cell r="E1133">
            <v>225</v>
          </cell>
          <cell r="F1133">
            <v>1824</v>
          </cell>
          <cell r="G1133">
            <v>0</v>
          </cell>
          <cell r="H1133">
            <v>0</v>
          </cell>
        </row>
        <row r="1134">
          <cell r="A1134">
            <v>51762</v>
          </cell>
          <cell r="B1134">
            <v>15618</v>
          </cell>
          <cell r="C1134">
            <v>80586</v>
          </cell>
          <cell r="D1134">
            <v>0</v>
          </cell>
          <cell r="E1134">
            <v>282</v>
          </cell>
          <cell r="F1134">
            <v>966</v>
          </cell>
          <cell r="G1134">
            <v>0</v>
          </cell>
          <cell r="H1134">
            <v>0</v>
          </cell>
        </row>
        <row r="1135">
          <cell r="A1135">
            <v>51763</v>
          </cell>
          <cell r="B1135">
            <v>19318.32</v>
          </cell>
          <cell r="C1135">
            <v>80564.399999999994</v>
          </cell>
          <cell r="D1135">
            <v>0</v>
          </cell>
          <cell r="E1135">
            <v>0</v>
          </cell>
          <cell r="F1135">
            <v>0</v>
          </cell>
          <cell r="G1135">
            <v>5.04</v>
          </cell>
          <cell r="H1135">
            <v>4236.96</v>
          </cell>
        </row>
        <row r="1136">
          <cell r="A1136">
            <v>51768</v>
          </cell>
          <cell r="B1136">
            <v>1745.6</v>
          </cell>
          <cell r="C1136">
            <v>12575.2</v>
          </cell>
          <cell r="D1136">
            <v>0</v>
          </cell>
          <cell r="E1136">
            <v>0</v>
          </cell>
          <cell r="F1136">
            <v>822.4</v>
          </cell>
          <cell r="G1136">
            <v>0</v>
          </cell>
          <cell r="H1136">
            <v>1284.8</v>
          </cell>
        </row>
        <row r="1137">
          <cell r="A1137">
            <v>51769</v>
          </cell>
          <cell r="B1137">
            <v>15888</v>
          </cell>
          <cell r="C1137">
            <v>110198</v>
          </cell>
          <cell r="D1137">
            <v>0</v>
          </cell>
          <cell r="E1137">
            <v>0</v>
          </cell>
          <cell r="F1137">
            <v>0</v>
          </cell>
          <cell r="G1137">
            <v>2646</v>
          </cell>
          <cell r="H1137">
            <v>164</v>
          </cell>
        </row>
        <row r="1138">
          <cell r="A1138">
            <v>51772</v>
          </cell>
          <cell r="B1138">
            <v>18107.919999999998</v>
          </cell>
          <cell r="C1138">
            <v>66621.8</v>
          </cell>
          <cell r="D1138">
            <v>0</v>
          </cell>
          <cell r="E1138">
            <v>0</v>
          </cell>
          <cell r="F1138">
            <v>491.1</v>
          </cell>
          <cell r="G1138">
            <v>209</v>
          </cell>
          <cell r="H1138">
            <v>0</v>
          </cell>
        </row>
        <row r="1139">
          <cell r="A1139">
            <v>51773</v>
          </cell>
          <cell r="B1139">
            <v>2606</v>
          </cell>
          <cell r="C1139">
            <v>15512</v>
          </cell>
          <cell r="D1139">
            <v>0</v>
          </cell>
          <cell r="E1139">
            <v>0</v>
          </cell>
          <cell r="F1139">
            <v>0</v>
          </cell>
          <cell r="G1139">
            <v>44</v>
          </cell>
          <cell r="H1139">
            <v>956</v>
          </cell>
        </row>
        <row r="1140">
          <cell r="A1140">
            <v>51830</v>
          </cell>
          <cell r="B1140">
            <v>390</v>
          </cell>
          <cell r="C1140">
            <v>921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</row>
        <row r="1141">
          <cell r="A1141">
            <v>51831</v>
          </cell>
          <cell r="B1141">
            <v>156</v>
          </cell>
          <cell r="C1141">
            <v>846</v>
          </cell>
          <cell r="D1141">
            <v>0</v>
          </cell>
          <cell r="E1141">
            <v>0</v>
          </cell>
          <cell r="F1141">
            <v>0</v>
          </cell>
          <cell r="G1141">
            <v>51</v>
          </cell>
          <cell r="H1141">
            <v>0</v>
          </cell>
        </row>
        <row r="1142">
          <cell r="A1142">
            <v>51907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51935</v>
          </cell>
          <cell r="B1143">
            <v>2970</v>
          </cell>
          <cell r="C1143">
            <v>12819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51940</v>
          </cell>
          <cell r="B1144">
            <v>14552</v>
          </cell>
          <cell r="C1144">
            <v>88482</v>
          </cell>
          <cell r="D1144">
            <v>0</v>
          </cell>
          <cell r="E1144">
            <v>8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51982</v>
          </cell>
          <cell r="B1145">
            <v>804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51983</v>
          </cell>
          <cell r="B1146">
            <v>789.6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</row>
        <row r="1147">
          <cell r="A1147">
            <v>52237</v>
          </cell>
          <cell r="B1147">
            <v>4173</v>
          </cell>
          <cell r="C1147">
            <v>9234</v>
          </cell>
          <cell r="D1147">
            <v>0</v>
          </cell>
          <cell r="E1147">
            <v>54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52238</v>
          </cell>
          <cell r="B1148">
            <v>1623</v>
          </cell>
          <cell r="C1148">
            <v>8703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52239</v>
          </cell>
          <cell r="B1149">
            <v>492</v>
          </cell>
          <cell r="C1149">
            <v>369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</row>
        <row r="1150">
          <cell r="A1150">
            <v>52244</v>
          </cell>
          <cell r="B1150">
            <v>2013.6</v>
          </cell>
          <cell r="C1150">
            <v>11517.6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40.799999999999997</v>
          </cell>
        </row>
        <row r="1151">
          <cell r="A1151">
            <v>52247</v>
          </cell>
          <cell r="B1151">
            <v>115.92</v>
          </cell>
          <cell r="C1151">
            <v>557.76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151.19999999999999</v>
          </cell>
        </row>
        <row r="1152">
          <cell r="A1152">
            <v>52419</v>
          </cell>
          <cell r="B1152">
            <v>2592</v>
          </cell>
          <cell r="C1152">
            <v>11680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840</v>
          </cell>
        </row>
        <row r="1153">
          <cell r="A1153">
            <v>52441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81.599999999999994</v>
          </cell>
          <cell r="H1153">
            <v>0</v>
          </cell>
        </row>
        <row r="1154">
          <cell r="A1154">
            <v>52474</v>
          </cell>
          <cell r="B1154">
            <v>19824</v>
          </cell>
          <cell r="C1154">
            <v>75378</v>
          </cell>
          <cell r="D1154">
            <v>0</v>
          </cell>
          <cell r="E1154">
            <v>486</v>
          </cell>
          <cell r="F1154">
            <v>6</v>
          </cell>
          <cell r="G1154">
            <v>0</v>
          </cell>
          <cell r="H1154">
            <v>3240</v>
          </cell>
        </row>
        <row r="1155">
          <cell r="A1155">
            <v>52495</v>
          </cell>
          <cell r="B1155">
            <v>1752</v>
          </cell>
          <cell r="C1155">
            <v>6828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52508</v>
          </cell>
          <cell r="B1156">
            <v>18357</v>
          </cell>
          <cell r="C1156">
            <v>56076</v>
          </cell>
          <cell r="D1156">
            <v>0</v>
          </cell>
          <cell r="E1156">
            <v>0</v>
          </cell>
          <cell r="F1156">
            <v>27</v>
          </cell>
          <cell r="G1156">
            <v>4.5</v>
          </cell>
          <cell r="H1156">
            <v>0</v>
          </cell>
        </row>
        <row r="1157">
          <cell r="A1157">
            <v>52510</v>
          </cell>
          <cell r="B1157">
            <v>6864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285.60000000000002</v>
          </cell>
          <cell r="H1157">
            <v>0</v>
          </cell>
        </row>
        <row r="1158">
          <cell r="A1158">
            <v>52513</v>
          </cell>
          <cell r="B1158">
            <v>8046</v>
          </cell>
          <cell r="C1158">
            <v>21065.4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2177.2800000000002</v>
          </cell>
        </row>
        <row r="1159">
          <cell r="A1159">
            <v>52672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43.2</v>
          </cell>
          <cell r="H1159">
            <v>0</v>
          </cell>
        </row>
        <row r="1160">
          <cell r="A1160">
            <v>52691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6.8</v>
          </cell>
          <cell r="H1160">
            <v>0</v>
          </cell>
        </row>
        <row r="1161">
          <cell r="A1161">
            <v>52692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71.400000000000006</v>
          </cell>
          <cell r="H1161">
            <v>0</v>
          </cell>
        </row>
        <row r="1162">
          <cell r="A1162">
            <v>52699</v>
          </cell>
          <cell r="B1162">
            <v>2134.5</v>
          </cell>
          <cell r="C1162">
            <v>3192</v>
          </cell>
          <cell r="D1162">
            <v>0</v>
          </cell>
          <cell r="E1162">
            <v>0</v>
          </cell>
          <cell r="F1162">
            <v>0</v>
          </cell>
          <cell r="G1162">
            <v>135</v>
          </cell>
          <cell r="H1162">
            <v>0</v>
          </cell>
        </row>
        <row r="1163">
          <cell r="A1163">
            <v>52700</v>
          </cell>
          <cell r="B1163">
            <v>174</v>
          </cell>
          <cell r="C1163">
            <v>1752</v>
          </cell>
          <cell r="D1163">
            <v>934.5</v>
          </cell>
          <cell r="E1163">
            <v>6</v>
          </cell>
          <cell r="F1163">
            <v>0</v>
          </cell>
          <cell r="G1163">
            <v>0</v>
          </cell>
          <cell r="H1163">
            <v>0</v>
          </cell>
        </row>
        <row r="1164">
          <cell r="A1164">
            <v>52721</v>
          </cell>
          <cell r="B1164">
            <v>2683.2</v>
          </cell>
          <cell r="C1164">
            <v>9722.4</v>
          </cell>
          <cell r="D1164">
            <v>0</v>
          </cell>
          <cell r="E1164">
            <v>0</v>
          </cell>
          <cell r="F1164">
            <v>21.6</v>
          </cell>
          <cell r="G1164">
            <v>105.6</v>
          </cell>
          <cell r="H1164">
            <v>0</v>
          </cell>
        </row>
        <row r="1165">
          <cell r="A1165">
            <v>52722</v>
          </cell>
          <cell r="B1165">
            <v>914.4</v>
          </cell>
          <cell r="C1165">
            <v>3074.4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52724</v>
          </cell>
          <cell r="B1166">
            <v>2522.4</v>
          </cell>
          <cell r="C1166">
            <v>9012</v>
          </cell>
          <cell r="D1166">
            <v>0</v>
          </cell>
          <cell r="E1166">
            <v>0</v>
          </cell>
          <cell r="F1166">
            <v>0</v>
          </cell>
          <cell r="G1166">
            <v>31.2</v>
          </cell>
          <cell r="H1166">
            <v>0</v>
          </cell>
        </row>
        <row r="1167">
          <cell r="A1167">
            <v>52725</v>
          </cell>
          <cell r="B1167">
            <v>4140</v>
          </cell>
          <cell r="C1167">
            <v>5652</v>
          </cell>
          <cell r="D1167">
            <v>0</v>
          </cell>
          <cell r="E1167">
            <v>0</v>
          </cell>
          <cell r="F1167">
            <v>0</v>
          </cell>
          <cell r="G1167">
            <v>7.2</v>
          </cell>
          <cell r="H1167">
            <v>0</v>
          </cell>
        </row>
        <row r="1168">
          <cell r="A1168">
            <v>52726</v>
          </cell>
          <cell r="B1168">
            <v>1048.8</v>
          </cell>
          <cell r="C1168">
            <v>3328.8</v>
          </cell>
          <cell r="D1168">
            <v>0</v>
          </cell>
          <cell r="E1168">
            <v>0</v>
          </cell>
          <cell r="F1168">
            <v>2.4</v>
          </cell>
          <cell r="G1168">
            <v>4.8</v>
          </cell>
          <cell r="H1168">
            <v>0</v>
          </cell>
        </row>
        <row r="1169">
          <cell r="A1169">
            <v>52727</v>
          </cell>
          <cell r="B1169">
            <v>1293.5999999999999</v>
          </cell>
          <cell r="C1169">
            <v>866.4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52734</v>
          </cell>
          <cell r="B1170">
            <v>990.84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11.04</v>
          </cell>
          <cell r="H1170">
            <v>0</v>
          </cell>
        </row>
        <row r="1171">
          <cell r="A1171">
            <v>52823</v>
          </cell>
          <cell r="B1171">
            <v>2582.4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</row>
        <row r="1172">
          <cell r="A1172">
            <v>52851</v>
          </cell>
          <cell r="B1172">
            <v>2808</v>
          </cell>
          <cell r="C1172">
            <v>8220</v>
          </cell>
          <cell r="D1172">
            <v>0</v>
          </cell>
          <cell r="E1172">
            <v>0</v>
          </cell>
          <cell r="F1172">
            <v>0</v>
          </cell>
          <cell r="G1172">
            <v>192</v>
          </cell>
          <cell r="H1172">
            <v>0</v>
          </cell>
        </row>
        <row r="1173">
          <cell r="A1173">
            <v>52857</v>
          </cell>
          <cell r="B1173">
            <v>19947.599999999999</v>
          </cell>
          <cell r="C1173">
            <v>29341.200000000001</v>
          </cell>
          <cell r="D1173">
            <v>0</v>
          </cell>
          <cell r="E1173">
            <v>0</v>
          </cell>
          <cell r="F1173">
            <v>0</v>
          </cell>
          <cell r="G1173">
            <v>259.2</v>
          </cell>
          <cell r="H1173">
            <v>4203.6000000000004</v>
          </cell>
        </row>
        <row r="1174">
          <cell r="A1174">
            <v>70150</v>
          </cell>
          <cell r="B1174">
            <v>0</v>
          </cell>
          <cell r="C1174">
            <v>26877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</row>
        <row r="1175">
          <cell r="A1175">
            <v>70151</v>
          </cell>
          <cell r="B1175">
            <v>1254</v>
          </cell>
          <cell r="C1175">
            <v>12969</v>
          </cell>
          <cell r="D1175">
            <v>0</v>
          </cell>
          <cell r="E1175">
            <v>0</v>
          </cell>
          <cell r="F1175">
            <v>276</v>
          </cell>
          <cell r="G1175">
            <v>477</v>
          </cell>
          <cell r="H1175">
            <v>0</v>
          </cell>
        </row>
        <row r="1176">
          <cell r="A1176">
            <v>70199</v>
          </cell>
          <cell r="B1176">
            <v>2342.4</v>
          </cell>
          <cell r="C1176">
            <v>6541.44</v>
          </cell>
          <cell r="D1176">
            <v>0</v>
          </cell>
          <cell r="E1176">
            <v>0</v>
          </cell>
          <cell r="F1176">
            <v>280.32</v>
          </cell>
          <cell r="G1176">
            <v>255.36</v>
          </cell>
          <cell r="H1176">
            <v>0</v>
          </cell>
        </row>
        <row r="1177">
          <cell r="A1177">
            <v>70205</v>
          </cell>
          <cell r="B1177">
            <v>15918</v>
          </cell>
          <cell r="C1177">
            <v>39492</v>
          </cell>
          <cell r="D1177">
            <v>0</v>
          </cell>
          <cell r="E1177">
            <v>0</v>
          </cell>
          <cell r="F1177">
            <v>0</v>
          </cell>
          <cell r="G1177">
            <v>1128</v>
          </cell>
          <cell r="H1177">
            <v>0</v>
          </cell>
        </row>
        <row r="1178">
          <cell r="A1178">
            <v>70207</v>
          </cell>
          <cell r="B1178">
            <v>58284</v>
          </cell>
          <cell r="C1178">
            <v>212448</v>
          </cell>
          <cell r="D1178">
            <v>0</v>
          </cell>
          <cell r="E1178">
            <v>0</v>
          </cell>
          <cell r="F1178">
            <v>36</v>
          </cell>
          <cell r="G1178">
            <v>3096</v>
          </cell>
          <cell r="H1178">
            <v>1296</v>
          </cell>
        </row>
        <row r="1179">
          <cell r="A1179">
            <v>70208</v>
          </cell>
          <cell r="B1179">
            <v>1036.8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</row>
        <row r="1180">
          <cell r="A1180">
            <v>70213</v>
          </cell>
          <cell r="B1180">
            <v>16653</v>
          </cell>
          <cell r="C1180">
            <v>29538</v>
          </cell>
          <cell r="D1180">
            <v>0</v>
          </cell>
          <cell r="E1180">
            <v>0</v>
          </cell>
          <cell r="F1180">
            <v>0</v>
          </cell>
          <cell r="G1180">
            <v>2013</v>
          </cell>
          <cell r="H1180">
            <v>0</v>
          </cell>
        </row>
        <row r="1181">
          <cell r="A1181">
            <v>70214</v>
          </cell>
          <cell r="B1181">
            <v>30864</v>
          </cell>
          <cell r="C1181">
            <v>52698</v>
          </cell>
          <cell r="D1181">
            <v>0</v>
          </cell>
          <cell r="E1181">
            <v>0</v>
          </cell>
          <cell r="F1181">
            <v>3</v>
          </cell>
          <cell r="G1181">
            <v>3009</v>
          </cell>
          <cell r="H1181">
            <v>672</v>
          </cell>
        </row>
        <row r="1182">
          <cell r="A1182">
            <v>70215</v>
          </cell>
          <cell r="B1182">
            <v>12408</v>
          </cell>
          <cell r="C1182">
            <v>19368</v>
          </cell>
          <cell r="D1182">
            <v>0</v>
          </cell>
          <cell r="E1182">
            <v>0</v>
          </cell>
          <cell r="F1182">
            <v>0</v>
          </cell>
          <cell r="G1182">
            <v>822</v>
          </cell>
          <cell r="H1182">
            <v>0</v>
          </cell>
        </row>
        <row r="1183">
          <cell r="A1183">
            <v>70217</v>
          </cell>
          <cell r="B1183">
            <v>16533</v>
          </cell>
          <cell r="C1183">
            <v>17433</v>
          </cell>
          <cell r="D1183">
            <v>0</v>
          </cell>
          <cell r="E1183">
            <v>0</v>
          </cell>
          <cell r="F1183">
            <v>6</v>
          </cell>
          <cell r="G1183">
            <v>1353</v>
          </cell>
          <cell r="H1183">
            <v>0</v>
          </cell>
        </row>
        <row r="1184">
          <cell r="A1184">
            <v>70218</v>
          </cell>
          <cell r="B1184">
            <v>12807</v>
          </cell>
          <cell r="C1184">
            <v>17121</v>
          </cell>
          <cell r="D1184">
            <v>0</v>
          </cell>
          <cell r="E1184">
            <v>0</v>
          </cell>
          <cell r="F1184">
            <v>0</v>
          </cell>
          <cell r="G1184">
            <v>1038</v>
          </cell>
          <cell r="H1184">
            <v>0</v>
          </cell>
        </row>
        <row r="1185">
          <cell r="A1185">
            <v>70219</v>
          </cell>
          <cell r="B1185">
            <v>38490</v>
          </cell>
          <cell r="C1185">
            <v>53535</v>
          </cell>
          <cell r="D1185">
            <v>0</v>
          </cell>
          <cell r="E1185">
            <v>0</v>
          </cell>
          <cell r="F1185">
            <v>6</v>
          </cell>
          <cell r="G1185">
            <v>3501</v>
          </cell>
          <cell r="H1185">
            <v>1344</v>
          </cell>
        </row>
        <row r="1186">
          <cell r="A1186">
            <v>70220</v>
          </cell>
          <cell r="B1186">
            <v>30243</v>
          </cell>
          <cell r="C1186">
            <v>58530</v>
          </cell>
          <cell r="D1186">
            <v>0</v>
          </cell>
          <cell r="E1186">
            <v>0</v>
          </cell>
          <cell r="F1186">
            <v>0</v>
          </cell>
          <cell r="G1186">
            <v>2823</v>
          </cell>
          <cell r="H1186">
            <v>0</v>
          </cell>
        </row>
        <row r="1187">
          <cell r="A1187">
            <v>70224</v>
          </cell>
          <cell r="B1187">
            <v>4456.8</v>
          </cell>
          <cell r="C1187">
            <v>23346</v>
          </cell>
          <cell r="D1187">
            <v>0</v>
          </cell>
          <cell r="E1187">
            <v>0</v>
          </cell>
          <cell r="F1187">
            <v>0</v>
          </cell>
          <cell r="G1187">
            <v>1137.5999999999999</v>
          </cell>
          <cell r="H1187">
            <v>0</v>
          </cell>
        </row>
        <row r="1188">
          <cell r="A1188">
            <v>70226</v>
          </cell>
          <cell r="B1188">
            <v>30354</v>
          </cell>
          <cell r="C1188">
            <v>76176</v>
          </cell>
          <cell r="D1188">
            <v>0</v>
          </cell>
          <cell r="E1188">
            <v>0</v>
          </cell>
          <cell r="F1188">
            <v>168</v>
          </cell>
          <cell r="G1188">
            <v>4782</v>
          </cell>
          <cell r="H1188">
            <v>0</v>
          </cell>
        </row>
        <row r="1189">
          <cell r="A1189">
            <v>70227</v>
          </cell>
          <cell r="B1189">
            <v>17316</v>
          </cell>
          <cell r="C1189">
            <v>48858</v>
          </cell>
          <cell r="D1189">
            <v>0</v>
          </cell>
          <cell r="E1189">
            <v>0</v>
          </cell>
          <cell r="F1189">
            <v>348</v>
          </cell>
          <cell r="G1189">
            <v>3126</v>
          </cell>
          <cell r="H1189">
            <v>0</v>
          </cell>
        </row>
        <row r="1190">
          <cell r="A1190">
            <v>70231</v>
          </cell>
          <cell r="B1190">
            <v>21060</v>
          </cell>
          <cell r="C1190">
            <v>75372</v>
          </cell>
          <cell r="D1190">
            <v>0</v>
          </cell>
          <cell r="E1190">
            <v>0</v>
          </cell>
          <cell r="F1190">
            <v>0</v>
          </cell>
          <cell r="G1190">
            <v>60</v>
          </cell>
          <cell r="H1190">
            <v>0</v>
          </cell>
        </row>
        <row r="1191">
          <cell r="A1191">
            <v>70232</v>
          </cell>
          <cell r="B1191">
            <v>4460.16</v>
          </cell>
          <cell r="C1191">
            <v>11360.64</v>
          </cell>
          <cell r="D1191">
            <v>0</v>
          </cell>
          <cell r="E1191">
            <v>0</v>
          </cell>
          <cell r="F1191">
            <v>0</v>
          </cell>
          <cell r="G1191">
            <v>551.04</v>
          </cell>
          <cell r="H1191">
            <v>687.36</v>
          </cell>
        </row>
        <row r="1192">
          <cell r="A1192">
            <v>70233</v>
          </cell>
          <cell r="B1192">
            <v>1077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70239</v>
          </cell>
          <cell r="B1193">
            <v>10905</v>
          </cell>
          <cell r="C1193">
            <v>22225</v>
          </cell>
          <cell r="D1193">
            <v>0</v>
          </cell>
          <cell r="E1193">
            <v>0</v>
          </cell>
          <cell r="F1193">
            <v>0</v>
          </cell>
          <cell r="G1193">
            <v>700</v>
          </cell>
          <cell r="H1193">
            <v>0</v>
          </cell>
        </row>
        <row r="1194">
          <cell r="A1194">
            <v>70240</v>
          </cell>
          <cell r="B1194">
            <v>13455</v>
          </cell>
          <cell r="C1194">
            <v>41965</v>
          </cell>
          <cell r="D1194">
            <v>0</v>
          </cell>
          <cell r="E1194">
            <v>0</v>
          </cell>
          <cell r="F1194">
            <v>0</v>
          </cell>
          <cell r="G1194">
            <v>1900</v>
          </cell>
          <cell r="H1194">
            <v>0</v>
          </cell>
        </row>
        <row r="1195">
          <cell r="A1195">
            <v>70241</v>
          </cell>
          <cell r="B1195">
            <v>1730</v>
          </cell>
          <cell r="C1195">
            <v>2400</v>
          </cell>
          <cell r="D1195">
            <v>0</v>
          </cell>
          <cell r="E1195">
            <v>0</v>
          </cell>
          <cell r="F1195">
            <v>0</v>
          </cell>
          <cell r="G1195">
            <v>20</v>
          </cell>
          <cell r="H1195">
            <v>0</v>
          </cell>
        </row>
        <row r="1196">
          <cell r="A1196">
            <v>70243</v>
          </cell>
          <cell r="B1196">
            <v>16156.8</v>
          </cell>
          <cell r="C1196">
            <v>38299.199999999997</v>
          </cell>
          <cell r="D1196">
            <v>0</v>
          </cell>
          <cell r="E1196">
            <v>0</v>
          </cell>
          <cell r="F1196">
            <v>0</v>
          </cell>
          <cell r="G1196">
            <v>4344</v>
          </cell>
          <cell r="H1196">
            <v>0</v>
          </cell>
        </row>
        <row r="1197">
          <cell r="A1197">
            <v>70250</v>
          </cell>
          <cell r="B1197">
            <v>2327.6</v>
          </cell>
          <cell r="C1197">
            <v>9062</v>
          </cell>
          <cell r="D1197">
            <v>0</v>
          </cell>
          <cell r="E1197">
            <v>0</v>
          </cell>
          <cell r="F1197">
            <v>48.3</v>
          </cell>
          <cell r="G1197">
            <v>140.30000000000001</v>
          </cell>
          <cell r="H1197">
            <v>0</v>
          </cell>
        </row>
        <row r="1198">
          <cell r="A1198">
            <v>70254</v>
          </cell>
          <cell r="B1198">
            <v>2724</v>
          </cell>
          <cell r="C1198">
            <v>9372</v>
          </cell>
          <cell r="D1198">
            <v>0</v>
          </cell>
          <cell r="E1198">
            <v>0</v>
          </cell>
          <cell r="F1198">
            <v>0</v>
          </cell>
          <cell r="G1198">
            <v>112.8</v>
          </cell>
          <cell r="H1198">
            <v>0</v>
          </cell>
        </row>
        <row r="1199">
          <cell r="A1199">
            <v>70257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70258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70259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70260</v>
          </cell>
          <cell r="B1202">
            <v>232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70269</v>
          </cell>
          <cell r="B1203">
            <v>465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42</v>
          </cell>
          <cell r="H1203">
            <v>0</v>
          </cell>
        </row>
        <row r="1204">
          <cell r="A1204">
            <v>70317</v>
          </cell>
          <cell r="B1204">
            <v>1560</v>
          </cell>
          <cell r="C1204">
            <v>4135.2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70321</v>
          </cell>
          <cell r="B1205">
            <v>574.55999999999995</v>
          </cell>
          <cell r="C1205">
            <v>2886.24</v>
          </cell>
          <cell r="D1205">
            <v>0</v>
          </cell>
          <cell r="E1205">
            <v>0</v>
          </cell>
          <cell r="F1205">
            <v>0</v>
          </cell>
          <cell r="G1205">
            <v>134.4</v>
          </cell>
          <cell r="H1205">
            <v>0</v>
          </cell>
        </row>
        <row r="1206">
          <cell r="A1206">
            <v>70324</v>
          </cell>
          <cell r="B1206">
            <v>3316.8</v>
          </cell>
          <cell r="C1206">
            <v>10113.6</v>
          </cell>
          <cell r="D1206">
            <v>0</v>
          </cell>
          <cell r="E1206">
            <v>0</v>
          </cell>
          <cell r="F1206">
            <v>216</v>
          </cell>
          <cell r="G1206">
            <v>513.6</v>
          </cell>
          <cell r="H1206">
            <v>0</v>
          </cell>
        </row>
        <row r="1207">
          <cell r="A1207">
            <v>70347</v>
          </cell>
          <cell r="B1207">
            <v>1353</v>
          </cell>
          <cell r="C1207">
            <v>2319</v>
          </cell>
          <cell r="D1207">
            <v>0</v>
          </cell>
          <cell r="E1207">
            <v>0</v>
          </cell>
          <cell r="F1207">
            <v>0</v>
          </cell>
          <cell r="G1207">
            <v>81</v>
          </cell>
          <cell r="H1207">
            <v>0</v>
          </cell>
        </row>
        <row r="1208">
          <cell r="A1208">
            <v>70348</v>
          </cell>
          <cell r="B1208">
            <v>10348</v>
          </cell>
          <cell r="C1208">
            <v>22996</v>
          </cell>
          <cell r="D1208">
            <v>0</v>
          </cell>
          <cell r="E1208">
            <v>0</v>
          </cell>
          <cell r="F1208">
            <v>150</v>
          </cell>
          <cell r="G1208">
            <v>0</v>
          </cell>
          <cell r="H1208">
            <v>0</v>
          </cell>
        </row>
        <row r="1209">
          <cell r="A1209">
            <v>70349</v>
          </cell>
          <cell r="B1209">
            <v>18352</v>
          </cell>
          <cell r="C1209">
            <v>27272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70350</v>
          </cell>
          <cell r="B1210">
            <v>10956</v>
          </cell>
          <cell r="C1210">
            <v>36248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70351</v>
          </cell>
          <cell r="B1211">
            <v>24620</v>
          </cell>
          <cell r="C1211">
            <v>29156</v>
          </cell>
          <cell r="D1211">
            <v>0</v>
          </cell>
          <cell r="E1211">
            <v>0</v>
          </cell>
          <cell r="F1211">
            <v>0</v>
          </cell>
          <cell r="G1211">
            <v>280</v>
          </cell>
          <cell r="H1211">
            <v>0</v>
          </cell>
        </row>
        <row r="1212">
          <cell r="A1212">
            <v>70352</v>
          </cell>
          <cell r="B1212">
            <v>20088</v>
          </cell>
          <cell r="C1212">
            <v>29220</v>
          </cell>
          <cell r="D1212">
            <v>0</v>
          </cell>
          <cell r="E1212">
            <v>0</v>
          </cell>
          <cell r="F1212">
            <v>192</v>
          </cell>
          <cell r="G1212">
            <v>0</v>
          </cell>
          <cell r="H1212">
            <v>0</v>
          </cell>
        </row>
        <row r="1213">
          <cell r="A1213">
            <v>70355</v>
          </cell>
          <cell r="B1213">
            <v>4515</v>
          </cell>
          <cell r="C1213">
            <v>7446</v>
          </cell>
          <cell r="D1213">
            <v>0</v>
          </cell>
          <cell r="E1213">
            <v>0</v>
          </cell>
          <cell r="F1213">
            <v>0</v>
          </cell>
          <cell r="G1213">
            <v>249</v>
          </cell>
          <cell r="H1213">
            <v>0</v>
          </cell>
        </row>
        <row r="1214">
          <cell r="A1214">
            <v>70356</v>
          </cell>
          <cell r="B1214">
            <v>636</v>
          </cell>
          <cell r="C1214">
            <v>4170</v>
          </cell>
          <cell r="D1214">
            <v>0</v>
          </cell>
          <cell r="E1214">
            <v>21</v>
          </cell>
          <cell r="F1214">
            <v>0</v>
          </cell>
          <cell r="G1214">
            <v>93</v>
          </cell>
          <cell r="H1214">
            <v>0</v>
          </cell>
        </row>
        <row r="1215">
          <cell r="A1215">
            <v>70359</v>
          </cell>
          <cell r="B1215">
            <v>1299</v>
          </cell>
          <cell r="C1215">
            <v>4494</v>
          </cell>
          <cell r="D1215">
            <v>0</v>
          </cell>
          <cell r="E1215">
            <v>21</v>
          </cell>
          <cell r="F1215">
            <v>165</v>
          </cell>
          <cell r="G1215">
            <v>168</v>
          </cell>
          <cell r="H1215">
            <v>0</v>
          </cell>
        </row>
        <row r="1216">
          <cell r="A1216">
            <v>70361</v>
          </cell>
          <cell r="B1216">
            <v>1023</v>
          </cell>
          <cell r="C1216">
            <v>5337</v>
          </cell>
          <cell r="D1216">
            <v>0</v>
          </cell>
          <cell r="E1216">
            <v>30</v>
          </cell>
          <cell r="F1216">
            <v>0</v>
          </cell>
          <cell r="G1216">
            <v>477</v>
          </cell>
          <cell r="H1216">
            <v>0</v>
          </cell>
        </row>
        <row r="1217">
          <cell r="A1217">
            <v>70363</v>
          </cell>
          <cell r="B1217">
            <v>4260</v>
          </cell>
          <cell r="C1217">
            <v>5505.6</v>
          </cell>
          <cell r="D1217">
            <v>0</v>
          </cell>
          <cell r="E1217">
            <v>0</v>
          </cell>
          <cell r="F1217">
            <v>0</v>
          </cell>
          <cell r="G1217">
            <v>1507.2</v>
          </cell>
          <cell r="H1217">
            <v>0</v>
          </cell>
        </row>
        <row r="1218">
          <cell r="A1218">
            <v>70365</v>
          </cell>
          <cell r="B1218">
            <v>10063.200000000001</v>
          </cell>
          <cell r="C1218">
            <v>7392</v>
          </cell>
          <cell r="D1218">
            <v>0</v>
          </cell>
          <cell r="E1218">
            <v>0</v>
          </cell>
          <cell r="F1218">
            <v>9.6</v>
          </cell>
          <cell r="G1218">
            <v>4288.8</v>
          </cell>
          <cell r="H1218">
            <v>0</v>
          </cell>
        </row>
        <row r="1219">
          <cell r="A1219">
            <v>70378</v>
          </cell>
          <cell r="B1219">
            <v>3750</v>
          </cell>
          <cell r="C1219">
            <v>10788</v>
          </cell>
          <cell r="D1219">
            <v>0</v>
          </cell>
          <cell r="E1219">
            <v>0</v>
          </cell>
          <cell r="F1219">
            <v>0</v>
          </cell>
          <cell r="G1219">
            <v>1158</v>
          </cell>
          <cell r="H1219">
            <v>1296</v>
          </cell>
        </row>
        <row r="1220">
          <cell r="A1220">
            <v>70379</v>
          </cell>
          <cell r="B1220">
            <v>4002</v>
          </cell>
          <cell r="C1220">
            <v>9060</v>
          </cell>
          <cell r="D1220">
            <v>0</v>
          </cell>
          <cell r="E1220">
            <v>0</v>
          </cell>
          <cell r="F1220">
            <v>0</v>
          </cell>
          <cell r="G1220">
            <v>1410</v>
          </cell>
          <cell r="H1220">
            <v>0</v>
          </cell>
        </row>
        <row r="1221">
          <cell r="A1221">
            <v>70380</v>
          </cell>
          <cell r="B1221">
            <v>3414</v>
          </cell>
          <cell r="C1221">
            <v>13746</v>
          </cell>
          <cell r="D1221">
            <v>0</v>
          </cell>
          <cell r="E1221">
            <v>0</v>
          </cell>
          <cell r="F1221">
            <v>0</v>
          </cell>
          <cell r="G1221">
            <v>1140</v>
          </cell>
          <cell r="H1221">
            <v>936</v>
          </cell>
        </row>
        <row r="1222">
          <cell r="A1222">
            <v>70389</v>
          </cell>
          <cell r="B1222">
            <v>495.72</v>
          </cell>
          <cell r="C1222">
            <v>1610.58</v>
          </cell>
          <cell r="D1222">
            <v>0</v>
          </cell>
          <cell r="E1222">
            <v>0</v>
          </cell>
          <cell r="F1222">
            <v>1101.9100000000001</v>
          </cell>
          <cell r="G1222">
            <v>0</v>
          </cell>
          <cell r="H1222">
            <v>0</v>
          </cell>
        </row>
        <row r="1223">
          <cell r="A1223">
            <v>70390</v>
          </cell>
          <cell r="B1223">
            <v>0</v>
          </cell>
          <cell r="C1223">
            <v>1227.96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70391</v>
          </cell>
          <cell r="B1224">
            <v>0</v>
          </cell>
          <cell r="C1224">
            <v>1654.5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</row>
        <row r="1225">
          <cell r="A1225">
            <v>70392</v>
          </cell>
          <cell r="B1225">
            <v>-1483.2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70393</v>
          </cell>
          <cell r="B1226">
            <v>-1526.4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70404</v>
          </cell>
          <cell r="B1227">
            <v>4038</v>
          </cell>
          <cell r="C1227">
            <v>14526</v>
          </cell>
          <cell r="D1227">
            <v>0</v>
          </cell>
          <cell r="E1227">
            <v>0</v>
          </cell>
          <cell r="F1227">
            <v>66</v>
          </cell>
          <cell r="G1227">
            <v>150</v>
          </cell>
          <cell r="H1227">
            <v>2406</v>
          </cell>
        </row>
        <row r="1228">
          <cell r="A1228">
            <v>70405</v>
          </cell>
          <cell r="B1228">
            <v>535.20000000000005</v>
          </cell>
          <cell r="C1228">
            <v>2419.1999999999998</v>
          </cell>
          <cell r="D1228">
            <v>0</v>
          </cell>
          <cell r="E1228">
            <v>0</v>
          </cell>
          <cell r="F1228">
            <v>0</v>
          </cell>
          <cell r="G1228">
            <v>72</v>
          </cell>
          <cell r="H1228">
            <v>518.4</v>
          </cell>
        </row>
        <row r="1229">
          <cell r="A1229">
            <v>70406</v>
          </cell>
          <cell r="B1229">
            <v>7113.6</v>
          </cell>
          <cell r="C1229">
            <v>34646.400000000001</v>
          </cell>
          <cell r="D1229">
            <v>0</v>
          </cell>
          <cell r="E1229">
            <v>0</v>
          </cell>
          <cell r="F1229">
            <v>0</v>
          </cell>
          <cell r="G1229">
            <v>76.8</v>
          </cell>
          <cell r="H1229">
            <v>5462.4</v>
          </cell>
        </row>
        <row r="1230">
          <cell r="A1230">
            <v>70441</v>
          </cell>
          <cell r="B1230">
            <v>358.8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</row>
        <row r="1231">
          <cell r="A1231">
            <v>70443</v>
          </cell>
          <cell r="B1231">
            <v>2991.84</v>
          </cell>
          <cell r="C1231">
            <v>10383.120000000001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70471</v>
          </cell>
          <cell r="B1232">
            <v>15607.87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70473</v>
          </cell>
          <cell r="B1233">
            <v>0</v>
          </cell>
          <cell r="C1233">
            <v>88767</v>
          </cell>
          <cell r="D1233">
            <v>0</v>
          </cell>
          <cell r="E1233">
            <v>0</v>
          </cell>
          <cell r="F1233">
            <v>870</v>
          </cell>
          <cell r="G1233">
            <v>0</v>
          </cell>
          <cell r="H1233">
            <v>0</v>
          </cell>
        </row>
        <row r="1234">
          <cell r="A1234">
            <v>70477</v>
          </cell>
          <cell r="B1234">
            <v>8294.4</v>
          </cell>
          <cell r="C1234">
            <v>21309.599999999999</v>
          </cell>
          <cell r="D1234">
            <v>0</v>
          </cell>
          <cell r="E1234">
            <v>0</v>
          </cell>
          <cell r="F1234">
            <v>26.4</v>
          </cell>
          <cell r="G1234">
            <v>518.4</v>
          </cell>
          <cell r="H1234">
            <v>0</v>
          </cell>
        </row>
        <row r="1235">
          <cell r="A1235">
            <v>70479</v>
          </cell>
          <cell r="B1235">
            <v>3000.12</v>
          </cell>
          <cell r="C1235">
            <v>10162.32</v>
          </cell>
          <cell r="D1235">
            <v>0</v>
          </cell>
          <cell r="E1235">
            <v>0</v>
          </cell>
          <cell r="F1235">
            <v>0</v>
          </cell>
          <cell r="G1235">
            <v>386.4</v>
          </cell>
          <cell r="H1235">
            <v>0</v>
          </cell>
        </row>
        <row r="1236">
          <cell r="A1236">
            <v>70484</v>
          </cell>
          <cell r="B1236">
            <v>1358.64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101.52</v>
          </cell>
          <cell r="H1236">
            <v>0</v>
          </cell>
        </row>
        <row r="1237">
          <cell r="A1237">
            <v>70485</v>
          </cell>
          <cell r="B1237">
            <v>1416.96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142.56</v>
          </cell>
          <cell r="H1237">
            <v>0</v>
          </cell>
        </row>
        <row r="1238">
          <cell r="A1238">
            <v>70491</v>
          </cell>
          <cell r="B1238">
            <v>360</v>
          </cell>
          <cell r="C1238">
            <v>954</v>
          </cell>
          <cell r="D1238">
            <v>0</v>
          </cell>
          <cell r="E1238">
            <v>0</v>
          </cell>
          <cell r="F1238">
            <v>7.2</v>
          </cell>
          <cell r="G1238">
            <v>45</v>
          </cell>
          <cell r="H1238">
            <v>0</v>
          </cell>
        </row>
        <row r="1239">
          <cell r="A1239">
            <v>70492</v>
          </cell>
          <cell r="B1239">
            <v>257.39999999999998</v>
          </cell>
          <cell r="C1239">
            <v>783</v>
          </cell>
          <cell r="D1239">
            <v>0</v>
          </cell>
          <cell r="E1239">
            <v>0</v>
          </cell>
          <cell r="F1239">
            <v>0</v>
          </cell>
          <cell r="G1239">
            <v>100.8</v>
          </cell>
          <cell r="H1239">
            <v>0</v>
          </cell>
        </row>
        <row r="1240">
          <cell r="A1240">
            <v>70525</v>
          </cell>
          <cell r="B1240">
            <v>449.28</v>
          </cell>
          <cell r="C1240">
            <v>741.12</v>
          </cell>
          <cell r="D1240">
            <v>0</v>
          </cell>
          <cell r="E1240">
            <v>0</v>
          </cell>
          <cell r="F1240">
            <v>0</v>
          </cell>
          <cell r="G1240">
            <v>118.08</v>
          </cell>
          <cell r="H1240">
            <v>0</v>
          </cell>
        </row>
        <row r="1241">
          <cell r="A1241">
            <v>70527</v>
          </cell>
          <cell r="B1241">
            <v>38352</v>
          </cell>
          <cell r="C1241">
            <v>97050</v>
          </cell>
          <cell r="D1241">
            <v>0</v>
          </cell>
          <cell r="E1241">
            <v>0</v>
          </cell>
          <cell r="F1241">
            <v>0</v>
          </cell>
          <cell r="G1241">
            <v>6078</v>
          </cell>
          <cell r="H1241">
            <v>0</v>
          </cell>
        </row>
        <row r="1242">
          <cell r="A1242">
            <v>70531</v>
          </cell>
          <cell r="B1242">
            <v>2133</v>
          </cell>
          <cell r="C1242">
            <v>7383.6</v>
          </cell>
          <cell r="D1242">
            <v>0</v>
          </cell>
          <cell r="E1242">
            <v>0</v>
          </cell>
          <cell r="F1242">
            <v>0</v>
          </cell>
          <cell r="G1242">
            <v>7.2</v>
          </cell>
          <cell r="H1242">
            <v>0</v>
          </cell>
        </row>
        <row r="1243">
          <cell r="A1243">
            <v>70532</v>
          </cell>
          <cell r="B1243">
            <v>7385.4</v>
          </cell>
          <cell r="C1243">
            <v>15141.6</v>
          </cell>
          <cell r="D1243">
            <v>0</v>
          </cell>
          <cell r="E1243">
            <v>0</v>
          </cell>
          <cell r="F1243">
            <v>0</v>
          </cell>
          <cell r="G1243">
            <v>122.4</v>
          </cell>
          <cell r="H1243">
            <v>0</v>
          </cell>
        </row>
        <row r="1244">
          <cell r="A1244">
            <v>70538</v>
          </cell>
          <cell r="B1244">
            <v>595.65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</row>
        <row r="1245">
          <cell r="A1245">
            <v>70550</v>
          </cell>
          <cell r="B1245">
            <v>949.35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</row>
        <row r="1246">
          <cell r="A1246">
            <v>70551</v>
          </cell>
          <cell r="B1246">
            <v>2202.39</v>
          </cell>
          <cell r="C1246">
            <v>5258.2</v>
          </cell>
          <cell r="D1246">
            <v>0</v>
          </cell>
          <cell r="E1246">
            <v>0</v>
          </cell>
          <cell r="F1246">
            <v>79.150000000000006</v>
          </cell>
          <cell r="G1246">
            <v>0</v>
          </cell>
          <cell r="H1246">
            <v>0</v>
          </cell>
        </row>
        <row r="1247">
          <cell r="A1247">
            <v>70552</v>
          </cell>
          <cell r="B1247">
            <v>6230.56</v>
          </cell>
          <cell r="C1247">
            <v>12046.8</v>
          </cell>
          <cell r="D1247">
            <v>0</v>
          </cell>
          <cell r="E1247">
            <v>0</v>
          </cell>
          <cell r="F1247">
            <v>129.85</v>
          </cell>
          <cell r="G1247">
            <v>0</v>
          </cell>
          <cell r="H1247">
            <v>0</v>
          </cell>
        </row>
        <row r="1248">
          <cell r="A1248">
            <v>70557</v>
          </cell>
          <cell r="B1248">
            <v>28062</v>
          </cell>
          <cell r="C1248">
            <v>32754</v>
          </cell>
          <cell r="D1248">
            <v>0</v>
          </cell>
          <cell r="E1248">
            <v>0</v>
          </cell>
          <cell r="F1248">
            <v>0</v>
          </cell>
          <cell r="G1248">
            <v>2730</v>
          </cell>
          <cell r="H1248">
            <v>0</v>
          </cell>
        </row>
        <row r="1249">
          <cell r="A1249">
            <v>70567</v>
          </cell>
          <cell r="B1249">
            <v>2440.8000000000002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</row>
        <row r="1250">
          <cell r="A1250">
            <v>70568</v>
          </cell>
          <cell r="B1250">
            <v>4041.6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</row>
        <row r="1251">
          <cell r="A1251">
            <v>70569</v>
          </cell>
          <cell r="B1251">
            <v>3708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</row>
        <row r="1252">
          <cell r="A1252">
            <v>70572</v>
          </cell>
          <cell r="B1252">
            <v>1161.5999999999999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</row>
        <row r="1253">
          <cell r="A1253">
            <v>70573</v>
          </cell>
          <cell r="B1253">
            <v>744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</row>
        <row r="1254">
          <cell r="A1254">
            <v>70574</v>
          </cell>
          <cell r="B1254">
            <v>9715.2000000000007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70575</v>
          </cell>
          <cell r="B1255">
            <v>2356.8000000000002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70580</v>
          </cell>
          <cell r="B1256">
            <v>9725.0400000000009</v>
          </cell>
          <cell r="C1256">
            <v>32432.400000000001</v>
          </cell>
          <cell r="D1256">
            <v>0</v>
          </cell>
          <cell r="E1256">
            <v>0</v>
          </cell>
          <cell r="F1256">
            <v>3.12</v>
          </cell>
          <cell r="G1256">
            <v>648.96</v>
          </cell>
          <cell r="H1256">
            <v>0</v>
          </cell>
        </row>
        <row r="1257">
          <cell r="A1257">
            <v>70581</v>
          </cell>
          <cell r="B1257">
            <v>25459.200000000001</v>
          </cell>
          <cell r="C1257">
            <v>48122.879999999997</v>
          </cell>
          <cell r="D1257">
            <v>0</v>
          </cell>
          <cell r="E1257">
            <v>0</v>
          </cell>
          <cell r="F1257">
            <v>3.12</v>
          </cell>
          <cell r="G1257">
            <v>0</v>
          </cell>
          <cell r="H1257">
            <v>0</v>
          </cell>
        </row>
        <row r="1258">
          <cell r="A1258">
            <v>70623</v>
          </cell>
          <cell r="B1258">
            <v>13982.4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732</v>
          </cell>
          <cell r="H1258">
            <v>0</v>
          </cell>
        </row>
        <row r="1259">
          <cell r="A1259">
            <v>70626</v>
          </cell>
          <cell r="B1259">
            <v>12007.2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554.4</v>
          </cell>
          <cell r="H1259">
            <v>0</v>
          </cell>
        </row>
        <row r="1260">
          <cell r="A1260">
            <v>70627</v>
          </cell>
          <cell r="B1260">
            <v>9124.7999999999993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453.6</v>
          </cell>
          <cell r="H1260">
            <v>0</v>
          </cell>
        </row>
        <row r="1261">
          <cell r="A1261">
            <v>70629</v>
          </cell>
          <cell r="B1261">
            <v>12470.4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1459.2</v>
          </cell>
          <cell r="H1261">
            <v>0</v>
          </cell>
        </row>
        <row r="1262">
          <cell r="A1262">
            <v>70630</v>
          </cell>
          <cell r="B1262">
            <v>27777.599999999999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2784</v>
          </cell>
          <cell r="H1262">
            <v>0</v>
          </cell>
        </row>
        <row r="1263">
          <cell r="A1263">
            <v>70659</v>
          </cell>
          <cell r="B1263">
            <v>17016</v>
          </cell>
          <cell r="C1263">
            <v>73518</v>
          </cell>
          <cell r="D1263">
            <v>0</v>
          </cell>
          <cell r="E1263">
            <v>0</v>
          </cell>
          <cell r="F1263">
            <v>6</v>
          </cell>
          <cell r="G1263">
            <v>1944</v>
          </cell>
          <cell r="H1263">
            <v>648</v>
          </cell>
        </row>
        <row r="1264">
          <cell r="A1264">
            <v>70661</v>
          </cell>
          <cell r="B1264">
            <v>1417.82</v>
          </cell>
          <cell r="C1264">
            <v>15808.61</v>
          </cell>
          <cell r="D1264">
            <v>0</v>
          </cell>
          <cell r="E1264">
            <v>0</v>
          </cell>
          <cell r="F1264">
            <v>826.85</v>
          </cell>
          <cell r="G1264">
            <v>694.66</v>
          </cell>
          <cell r="H1264">
            <v>0</v>
          </cell>
        </row>
        <row r="1265">
          <cell r="A1265">
            <v>70662</v>
          </cell>
          <cell r="B1265">
            <v>1840.32</v>
          </cell>
          <cell r="C1265">
            <v>11446.27</v>
          </cell>
          <cell r="D1265">
            <v>0</v>
          </cell>
          <cell r="E1265">
            <v>0</v>
          </cell>
          <cell r="F1265">
            <v>0</v>
          </cell>
          <cell r="G1265">
            <v>173.66</v>
          </cell>
          <cell r="H1265">
            <v>0</v>
          </cell>
        </row>
        <row r="1266">
          <cell r="A1266">
            <v>70663</v>
          </cell>
          <cell r="B1266">
            <v>1128</v>
          </cell>
          <cell r="C1266">
            <v>10188</v>
          </cell>
          <cell r="D1266">
            <v>0</v>
          </cell>
          <cell r="E1266">
            <v>0</v>
          </cell>
          <cell r="F1266">
            <v>6</v>
          </cell>
          <cell r="G1266">
            <v>870</v>
          </cell>
          <cell r="H1266">
            <v>0</v>
          </cell>
        </row>
        <row r="1267">
          <cell r="A1267">
            <v>70668</v>
          </cell>
          <cell r="B1267">
            <v>4090.18</v>
          </cell>
          <cell r="C1267">
            <v>12799.3</v>
          </cell>
          <cell r="D1267">
            <v>0</v>
          </cell>
          <cell r="E1267">
            <v>0</v>
          </cell>
          <cell r="F1267">
            <v>168.48</v>
          </cell>
          <cell r="G1267">
            <v>655.78</v>
          </cell>
          <cell r="H1267">
            <v>0</v>
          </cell>
        </row>
        <row r="1268">
          <cell r="A1268">
            <v>70669</v>
          </cell>
          <cell r="B1268">
            <v>4807.92</v>
          </cell>
          <cell r="C1268">
            <v>18182.88</v>
          </cell>
          <cell r="D1268">
            <v>0</v>
          </cell>
          <cell r="E1268">
            <v>0</v>
          </cell>
          <cell r="F1268">
            <v>99.36</v>
          </cell>
          <cell r="G1268">
            <v>30.36</v>
          </cell>
          <cell r="H1268">
            <v>0</v>
          </cell>
        </row>
        <row r="1269">
          <cell r="A1269">
            <v>70670</v>
          </cell>
          <cell r="B1269">
            <v>1228.8</v>
          </cell>
          <cell r="C1269">
            <v>3686.4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</row>
        <row r="1270">
          <cell r="A1270">
            <v>70671</v>
          </cell>
          <cell r="B1270">
            <v>604.79999999999995</v>
          </cell>
          <cell r="C1270">
            <v>2529.6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70678</v>
          </cell>
          <cell r="B1271">
            <v>1344</v>
          </cell>
          <cell r="C1271">
            <v>9534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70686</v>
          </cell>
          <cell r="B1272">
            <v>0</v>
          </cell>
          <cell r="C1272">
            <v>8091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</row>
        <row r="1273">
          <cell r="A1273">
            <v>70689</v>
          </cell>
          <cell r="B1273">
            <v>5613.6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304.8</v>
          </cell>
          <cell r="H1273">
            <v>0</v>
          </cell>
        </row>
        <row r="1274">
          <cell r="A1274">
            <v>70690</v>
          </cell>
          <cell r="B1274">
            <v>4905.6000000000004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288</v>
          </cell>
          <cell r="H1274">
            <v>0</v>
          </cell>
        </row>
        <row r="1275">
          <cell r="A1275">
            <v>70691</v>
          </cell>
          <cell r="B1275">
            <v>4197.6000000000004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396</v>
          </cell>
          <cell r="H1275">
            <v>0</v>
          </cell>
        </row>
        <row r="1276">
          <cell r="A1276">
            <v>70695</v>
          </cell>
          <cell r="B1276">
            <v>0</v>
          </cell>
          <cell r="C1276">
            <v>4723.2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</row>
        <row r="1277">
          <cell r="A1277">
            <v>70699</v>
          </cell>
          <cell r="B1277">
            <v>0</v>
          </cell>
          <cell r="C1277">
            <v>6717.6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</row>
        <row r="1278">
          <cell r="A1278">
            <v>70702</v>
          </cell>
          <cell r="B1278">
            <v>2802</v>
          </cell>
          <cell r="C1278">
            <v>11952</v>
          </cell>
          <cell r="D1278">
            <v>0</v>
          </cell>
          <cell r="E1278">
            <v>0</v>
          </cell>
          <cell r="F1278">
            <v>0</v>
          </cell>
          <cell r="G1278">
            <v>324</v>
          </cell>
          <cell r="H1278">
            <v>1242</v>
          </cell>
        </row>
        <row r="1279">
          <cell r="A1279">
            <v>70703</v>
          </cell>
          <cell r="B1279">
            <v>2514</v>
          </cell>
          <cell r="C1279">
            <v>11754</v>
          </cell>
          <cell r="D1279">
            <v>0</v>
          </cell>
          <cell r="E1279">
            <v>0</v>
          </cell>
          <cell r="F1279">
            <v>0</v>
          </cell>
          <cell r="G1279">
            <v>594</v>
          </cell>
          <cell r="H1279">
            <v>1290</v>
          </cell>
        </row>
        <row r="1280">
          <cell r="A1280">
            <v>70713</v>
          </cell>
          <cell r="B1280">
            <v>8691.24</v>
          </cell>
          <cell r="C1280">
            <v>18497.52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</row>
        <row r="1281">
          <cell r="A1281">
            <v>70716</v>
          </cell>
          <cell r="B1281">
            <v>8203.2000000000007</v>
          </cell>
          <cell r="C1281">
            <v>39988.800000000003</v>
          </cell>
          <cell r="D1281">
            <v>0</v>
          </cell>
          <cell r="E1281">
            <v>0</v>
          </cell>
          <cell r="F1281">
            <v>0</v>
          </cell>
          <cell r="G1281">
            <v>172.8</v>
          </cell>
          <cell r="H1281">
            <v>1228.8</v>
          </cell>
        </row>
        <row r="1282">
          <cell r="A1282">
            <v>70724</v>
          </cell>
          <cell r="B1282">
            <v>25575.26</v>
          </cell>
          <cell r="C1282">
            <v>150100.13</v>
          </cell>
          <cell r="D1282">
            <v>0</v>
          </cell>
          <cell r="E1282">
            <v>0</v>
          </cell>
          <cell r="F1282">
            <v>189.22</v>
          </cell>
          <cell r="G1282">
            <v>7405.34</v>
          </cell>
          <cell r="H1282">
            <v>0</v>
          </cell>
        </row>
        <row r="1283">
          <cell r="A1283">
            <v>70738</v>
          </cell>
          <cell r="B1283">
            <v>1504.44</v>
          </cell>
          <cell r="C1283">
            <v>2697.84</v>
          </cell>
          <cell r="D1283">
            <v>0</v>
          </cell>
          <cell r="E1283">
            <v>0</v>
          </cell>
          <cell r="F1283">
            <v>0</v>
          </cell>
          <cell r="G1283">
            <v>43.2</v>
          </cell>
          <cell r="H1283">
            <v>0</v>
          </cell>
        </row>
        <row r="1284">
          <cell r="A1284">
            <v>70739</v>
          </cell>
          <cell r="B1284">
            <v>1130.4000000000001</v>
          </cell>
          <cell r="C1284">
            <v>4233.6000000000004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345.6</v>
          </cell>
        </row>
        <row r="1285">
          <cell r="A1285">
            <v>70740</v>
          </cell>
          <cell r="B1285">
            <v>1040.4000000000001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</row>
        <row r="1286">
          <cell r="A1286">
            <v>70741</v>
          </cell>
          <cell r="B1286">
            <v>1074</v>
          </cell>
          <cell r="C1286">
            <v>4326</v>
          </cell>
          <cell r="D1286">
            <v>0</v>
          </cell>
          <cell r="E1286">
            <v>21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70746</v>
          </cell>
          <cell r="B1287">
            <v>1074</v>
          </cell>
          <cell r="C1287">
            <v>5445</v>
          </cell>
          <cell r="D1287">
            <v>0</v>
          </cell>
          <cell r="E1287">
            <v>24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70747</v>
          </cell>
          <cell r="B1288">
            <v>2157</v>
          </cell>
          <cell r="C1288">
            <v>8892</v>
          </cell>
          <cell r="D1288">
            <v>0</v>
          </cell>
          <cell r="E1288">
            <v>15</v>
          </cell>
          <cell r="F1288">
            <v>0</v>
          </cell>
          <cell r="G1288">
            <v>0</v>
          </cell>
          <cell r="H1288">
            <v>0</v>
          </cell>
        </row>
        <row r="1289">
          <cell r="A1289">
            <v>70752</v>
          </cell>
          <cell r="B1289">
            <v>1914</v>
          </cell>
          <cell r="C1289">
            <v>6480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70754</v>
          </cell>
          <cell r="B1290">
            <v>1278</v>
          </cell>
          <cell r="C1290">
            <v>5142</v>
          </cell>
          <cell r="D1290">
            <v>0</v>
          </cell>
          <cell r="E1290">
            <v>6</v>
          </cell>
          <cell r="F1290">
            <v>0</v>
          </cell>
          <cell r="G1290">
            <v>0</v>
          </cell>
          <cell r="H1290">
            <v>0</v>
          </cell>
        </row>
        <row r="1291">
          <cell r="A1291">
            <v>70755</v>
          </cell>
          <cell r="B1291">
            <v>1152</v>
          </cell>
          <cell r="C1291">
            <v>2880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</row>
        <row r="1292">
          <cell r="A1292">
            <v>70756</v>
          </cell>
          <cell r="B1292">
            <v>1152</v>
          </cell>
          <cell r="C1292">
            <v>4615.2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</row>
        <row r="1293">
          <cell r="A1293">
            <v>70757</v>
          </cell>
          <cell r="B1293">
            <v>1713.6</v>
          </cell>
          <cell r="C1293">
            <v>2347.1999999999998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70758</v>
          </cell>
          <cell r="B1294">
            <v>1704</v>
          </cell>
          <cell r="C1294">
            <v>4608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70760</v>
          </cell>
          <cell r="B1295">
            <v>38982</v>
          </cell>
          <cell r="C1295">
            <v>262854</v>
          </cell>
          <cell r="D1295">
            <v>0</v>
          </cell>
          <cell r="E1295">
            <v>0</v>
          </cell>
          <cell r="F1295">
            <v>24</v>
          </cell>
          <cell r="G1295">
            <v>7776</v>
          </cell>
          <cell r="H1295">
            <v>0</v>
          </cell>
        </row>
        <row r="1296">
          <cell r="A1296">
            <v>70796</v>
          </cell>
          <cell r="B1296">
            <v>1974</v>
          </cell>
          <cell r="C1296">
            <v>6522</v>
          </cell>
          <cell r="D1296">
            <v>0</v>
          </cell>
          <cell r="E1296">
            <v>0</v>
          </cell>
          <cell r="F1296">
            <v>0</v>
          </cell>
          <cell r="G1296">
            <v>570</v>
          </cell>
          <cell r="H1296">
            <v>1296</v>
          </cell>
        </row>
        <row r="1297">
          <cell r="A1297">
            <v>70799</v>
          </cell>
          <cell r="B1297">
            <v>2823</v>
          </cell>
          <cell r="C1297">
            <v>2949</v>
          </cell>
          <cell r="D1297">
            <v>0</v>
          </cell>
          <cell r="E1297">
            <v>0</v>
          </cell>
          <cell r="F1297">
            <v>0</v>
          </cell>
          <cell r="G1297">
            <v>60</v>
          </cell>
          <cell r="H1297">
            <v>0</v>
          </cell>
        </row>
        <row r="1298">
          <cell r="A1298">
            <v>70800</v>
          </cell>
          <cell r="B1298">
            <v>2595</v>
          </cell>
          <cell r="C1298">
            <v>3411</v>
          </cell>
          <cell r="D1298">
            <v>0</v>
          </cell>
          <cell r="E1298">
            <v>0</v>
          </cell>
          <cell r="F1298">
            <v>0</v>
          </cell>
          <cell r="G1298">
            <v>60</v>
          </cell>
          <cell r="H1298">
            <v>0</v>
          </cell>
        </row>
        <row r="1299">
          <cell r="A1299">
            <v>70807</v>
          </cell>
          <cell r="B1299">
            <v>5766</v>
          </cell>
          <cell r="C1299">
            <v>24750</v>
          </cell>
          <cell r="D1299">
            <v>0</v>
          </cell>
          <cell r="E1299">
            <v>0</v>
          </cell>
          <cell r="F1299">
            <v>0</v>
          </cell>
          <cell r="G1299">
            <v>744</v>
          </cell>
          <cell r="H1299">
            <v>1590</v>
          </cell>
        </row>
        <row r="1300">
          <cell r="A1300">
            <v>70813</v>
          </cell>
          <cell r="B1300">
            <v>4209.6000000000004</v>
          </cell>
          <cell r="C1300">
            <v>13987.2</v>
          </cell>
          <cell r="D1300">
            <v>0</v>
          </cell>
          <cell r="E1300">
            <v>0</v>
          </cell>
          <cell r="F1300">
            <v>0</v>
          </cell>
          <cell r="G1300">
            <v>672</v>
          </cell>
          <cell r="H1300">
            <v>0</v>
          </cell>
        </row>
        <row r="1301">
          <cell r="A1301">
            <v>70824</v>
          </cell>
          <cell r="B1301">
            <v>211.2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</row>
        <row r="1302">
          <cell r="A1302">
            <v>70825</v>
          </cell>
          <cell r="B1302">
            <v>230.4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</row>
        <row r="1303">
          <cell r="A1303">
            <v>70832</v>
          </cell>
          <cell r="B1303">
            <v>12654</v>
          </cell>
          <cell r="C1303">
            <v>74478</v>
          </cell>
          <cell r="D1303">
            <v>0</v>
          </cell>
          <cell r="E1303">
            <v>0</v>
          </cell>
          <cell r="F1303">
            <v>204</v>
          </cell>
          <cell r="G1303">
            <v>2016</v>
          </cell>
          <cell r="H1303">
            <v>0</v>
          </cell>
        </row>
        <row r="1304">
          <cell r="A1304">
            <v>70836</v>
          </cell>
          <cell r="B1304">
            <v>13830</v>
          </cell>
          <cell r="C1304">
            <v>86394</v>
          </cell>
          <cell r="D1304">
            <v>0</v>
          </cell>
          <cell r="E1304">
            <v>0</v>
          </cell>
          <cell r="F1304">
            <v>0</v>
          </cell>
          <cell r="G1304">
            <v>2484</v>
          </cell>
          <cell r="H1304">
            <v>0</v>
          </cell>
        </row>
        <row r="1305">
          <cell r="A1305">
            <v>70853</v>
          </cell>
          <cell r="B1305">
            <v>1819.2</v>
          </cell>
          <cell r="C1305">
            <v>5673.6</v>
          </cell>
          <cell r="D1305">
            <v>0</v>
          </cell>
          <cell r="E1305">
            <v>0</v>
          </cell>
          <cell r="F1305">
            <v>0</v>
          </cell>
          <cell r="G1305">
            <v>408</v>
          </cell>
          <cell r="H1305">
            <v>0</v>
          </cell>
        </row>
        <row r="1306">
          <cell r="A1306">
            <v>70854</v>
          </cell>
          <cell r="B1306">
            <v>6444</v>
          </cell>
          <cell r="C1306">
            <v>27594</v>
          </cell>
          <cell r="D1306">
            <v>0</v>
          </cell>
          <cell r="E1306">
            <v>0</v>
          </cell>
          <cell r="F1306">
            <v>0</v>
          </cell>
          <cell r="G1306">
            <v>1458</v>
          </cell>
          <cell r="H1306">
            <v>0</v>
          </cell>
        </row>
        <row r="1307">
          <cell r="A1307">
            <v>70865</v>
          </cell>
          <cell r="B1307">
            <v>0</v>
          </cell>
          <cell r="C1307">
            <v>1891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70866</v>
          </cell>
          <cell r="B1308">
            <v>2497.3200000000002</v>
          </cell>
          <cell r="C1308">
            <v>-698.04</v>
          </cell>
          <cell r="D1308">
            <v>0</v>
          </cell>
          <cell r="E1308">
            <v>0</v>
          </cell>
          <cell r="F1308">
            <v>1670.76</v>
          </cell>
          <cell r="G1308">
            <v>0</v>
          </cell>
          <cell r="H1308">
            <v>0</v>
          </cell>
        </row>
        <row r="1309">
          <cell r="A1309">
            <v>70870</v>
          </cell>
          <cell r="B1309">
            <v>619.91999999999996</v>
          </cell>
          <cell r="C1309">
            <v>5965.92</v>
          </cell>
          <cell r="D1309">
            <v>0</v>
          </cell>
          <cell r="E1309">
            <v>0</v>
          </cell>
          <cell r="F1309">
            <v>131.76</v>
          </cell>
          <cell r="G1309">
            <v>4.32</v>
          </cell>
          <cell r="H1309">
            <v>0</v>
          </cell>
        </row>
        <row r="1310">
          <cell r="A1310">
            <v>70878</v>
          </cell>
          <cell r="B1310">
            <v>3336</v>
          </cell>
          <cell r="C1310">
            <v>5721.6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</row>
        <row r="1311">
          <cell r="A1311">
            <v>70886</v>
          </cell>
          <cell r="B1311">
            <v>1907.28</v>
          </cell>
          <cell r="C1311">
            <v>4723.92</v>
          </cell>
          <cell r="D1311">
            <v>0</v>
          </cell>
          <cell r="E1311">
            <v>0</v>
          </cell>
          <cell r="F1311">
            <v>30.24</v>
          </cell>
          <cell r="G1311">
            <v>362.88</v>
          </cell>
          <cell r="H1311">
            <v>0</v>
          </cell>
        </row>
        <row r="1312">
          <cell r="A1312">
            <v>70894</v>
          </cell>
          <cell r="B1312">
            <v>3993.6</v>
          </cell>
          <cell r="C1312">
            <v>16286.4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</row>
        <row r="1313">
          <cell r="A1313">
            <v>70904</v>
          </cell>
          <cell r="B1313">
            <v>590.4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4.8</v>
          </cell>
          <cell r="H1313">
            <v>0</v>
          </cell>
        </row>
        <row r="1314">
          <cell r="A1314">
            <v>70914</v>
          </cell>
          <cell r="B1314">
            <v>3162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78</v>
          </cell>
          <cell r="H1314">
            <v>0</v>
          </cell>
        </row>
        <row r="1315">
          <cell r="A1315">
            <v>70940</v>
          </cell>
          <cell r="B1315">
            <v>4584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70941</v>
          </cell>
          <cell r="B1316">
            <v>2874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70942</v>
          </cell>
          <cell r="B1317">
            <v>5865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70943</v>
          </cell>
          <cell r="B1318">
            <v>8790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</row>
        <row r="1319">
          <cell r="A1319">
            <v>70958</v>
          </cell>
          <cell r="B1319">
            <v>2308.8000000000002</v>
          </cell>
          <cell r="C1319">
            <v>10699.2</v>
          </cell>
          <cell r="D1319">
            <v>0</v>
          </cell>
          <cell r="E1319">
            <v>0</v>
          </cell>
          <cell r="F1319">
            <v>0</v>
          </cell>
          <cell r="G1319">
            <v>388.8</v>
          </cell>
          <cell r="H1319">
            <v>0</v>
          </cell>
        </row>
        <row r="1320">
          <cell r="A1320">
            <v>70959</v>
          </cell>
          <cell r="B1320">
            <v>3456</v>
          </cell>
          <cell r="C1320">
            <v>13134</v>
          </cell>
          <cell r="D1320">
            <v>0</v>
          </cell>
          <cell r="E1320">
            <v>0</v>
          </cell>
          <cell r="F1320">
            <v>90</v>
          </cell>
          <cell r="G1320">
            <v>666</v>
          </cell>
          <cell r="H1320">
            <v>1296</v>
          </cell>
        </row>
        <row r="1321">
          <cell r="A1321">
            <v>70960</v>
          </cell>
          <cell r="B1321">
            <v>7944</v>
          </cell>
          <cell r="C1321">
            <v>15012</v>
          </cell>
          <cell r="D1321">
            <v>0</v>
          </cell>
          <cell r="E1321">
            <v>0</v>
          </cell>
          <cell r="F1321">
            <v>0</v>
          </cell>
          <cell r="G1321">
            <v>1986</v>
          </cell>
          <cell r="H1321">
            <v>0</v>
          </cell>
        </row>
        <row r="1322">
          <cell r="A1322">
            <v>70964</v>
          </cell>
          <cell r="B1322">
            <v>2490</v>
          </cell>
          <cell r="C1322">
            <v>3621</v>
          </cell>
          <cell r="D1322">
            <v>0</v>
          </cell>
          <cell r="E1322">
            <v>9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70965</v>
          </cell>
          <cell r="B1323">
            <v>783</v>
          </cell>
          <cell r="C1323">
            <v>3573</v>
          </cell>
          <cell r="D1323">
            <v>0</v>
          </cell>
          <cell r="E1323">
            <v>30</v>
          </cell>
          <cell r="F1323">
            <v>0</v>
          </cell>
          <cell r="G1323">
            <v>162</v>
          </cell>
          <cell r="H1323">
            <v>0</v>
          </cell>
        </row>
        <row r="1324">
          <cell r="A1324">
            <v>70976</v>
          </cell>
          <cell r="B1324">
            <v>52.2</v>
          </cell>
          <cell r="C1324">
            <v>4878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70979</v>
          </cell>
          <cell r="B1325">
            <v>3817.8</v>
          </cell>
          <cell r="C1325">
            <v>10553.4</v>
          </cell>
          <cell r="D1325">
            <v>0</v>
          </cell>
          <cell r="E1325">
            <v>0</v>
          </cell>
          <cell r="F1325">
            <v>0</v>
          </cell>
          <cell r="G1325">
            <v>10.8</v>
          </cell>
          <cell r="H1325">
            <v>0</v>
          </cell>
        </row>
        <row r="1326">
          <cell r="A1326">
            <v>70980</v>
          </cell>
          <cell r="B1326">
            <v>4289.3999999999996</v>
          </cell>
          <cell r="C1326">
            <v>11093.4</v>
          </cell>
          <cell r="D1326">
            <v>0</v>
          </cell>
          <cell r="E1326">
            <v>0</v>
          </cell>
          <cell r="F1326">
            <v>0</v>
          </cell>
          <cell r="G1326">
            <v>39.6</v>
          </cell>
          <cell r="H1326">
            <v>0</v>
          </cell>
        </row>
        <row r="1327">
          <cell r="A1327">
            <v>70981</v>
          </cell>
          <cell r="B1327">
            <v>8991</v>
          </cell>
          <cell r="C1327">
            <v>25020</v>
          </cell>
          <cell r="D1327">
            <v>0</v>
          </cell>
          <cell r="E1327">
            <v>0</v>
          </cell>
          <cell r="F1327">
            <v>27</v>
          </cell>
          <cell r="G1327">
            <v>28.8</v>
          </cell>
          <cell r="H1327">
            <v>0</v>
          </cell>
        </row>
        <row r="1328">
          <cell r="A1328">
            <v>70991</v>
          </cell>
          <cell r="B1328">
            <v>13864</v>
          </cell>
          <cell r="C1328">
            <v>55188</v>
          </cell>
          <cell r="D1328">
            <v>0</v>
          </cell>
          <cell r="E1328">
            <v>2</v>
          </cell>
          <cell r="F1328">
            <v>0</v>
          </cell>
          <cell r="G1328">
            <v>28</v>
          </cell>
          <cell r="H1328">
            <v>0</v>
          </cell>
        </row>
        <row r="1329">
          <cell r="A1329">
            <v>70992</v>
          </cell>
          <cell r="B1329">
            <v>5787</v>
          </cell>
          <cell r="C1329">
            <v>22407</v>
          </cell>
          <cell r="D1329">
            <v>0</v>
          </cell>
          <cell r="E1329">
            <v>3</v>
          </cell>
          <cell r="F1329">
            <v>15</v>
          </cell>
          <cell r="G1329">
            <v>12</v>
          </cell>
          <cell r="H1329">
            <v>0</v>
          </cell>
        </row>
        <row r="1330">
          <cell r="A1330">
            <v>70993</v>
          </cell>
          <cell r="B1330">
            <v>10314</v>
          </cell>
          <cell r="C1330">
            <v>46962</v>
          </cell>
          <cell r="D1330">
            <v>0</v>
          </cell>
          <cell r="E1330">
            <v>0</v>
          </cell>
          <cell r="F1330">
            <v>0</v>
          </cell>
          <cell r="G1330">
            <v>9</v>
          </cell>
          <cell r="H1330">
            <v>0</v>
          </cell>
        </row>
        <row r="1331">
          <cell r="A1331">
            <v>70994</v>
          </cell>
          <cell r="B1331">
            <v>4042.56</v>
          </cell>
          <cell r="C1331">
            <v>12738.72</v>
          </cell>
          <cell r="D1331">
            <v>0</v>
          </cell>
          <cell r="E1331">
            <v>0</v>
          </cell>
          <cell r="F1331">
            <v>95.66</v>
          </cell>
          <cell r="G1331">
            <v>1.92</v>
          </cell>
          <cell r="H1331">
            <v>0</v>
          </cell>
        </row>
        <row r="1332">
          <cell r="A1332">
            <v>70995</v>
          </cell>
          <cell r="B1332">
            <v>14958</v>
          </cell>
          <cell r="C1332">
            <v>79716</v>
          </cell>
          <cell r="D1332">
            <v>0</v>
          </cell>
          <cell r="E1332">
            <v>18</v>
          </cell>
          <cell r="F1332">
            <v>0</v>
          </cell>
          <cell r="G1332">
            <v>0</v>
          </cell>
          <cell r="H1332">
            <v>0</v>
          </cell>
        </row>
        <row r="1333">
          <cell r="A1333">
            <v>70996</v>
          </cell>
          <cell r="B1333">
            <v>16758</v>
          </cell>
          <cell r="C1333">
            <v>73278</v>
          </cell>
          <cell r="D1333">
            <v>0</v>
          </cell>
          <cell r="E1333">
            <v>36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71010</v>
          </cell>
          <cell r="B1334">
            <v>6708</v>
          </cell>
          <cell r="C1334">
            <v>28722</v>
          </cell>
          <cell r="D1334">
            <v>27456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</row>
        <row r="1335">
          <cell r="A1335">
            <v>71027</v>
          </cell>
          <cell r="B1335">
            <v>5076</v>
          </cell>
          <cell r="C1335">
            <v>22554</v>
          </cell>
          <cell r="D1335">
            <v>0</v>
          </cell>
          <cell r="E1335">
            <v>0</v>
          </cell>
          <cell r="F1335">
            <v>0</v>
          </cell>
          <cell r="G1335">
            <v>648</v>
          </cell>
          <cell r="H1335">
            <v>0</v>
          </cell>
        </row>
        <row r="1336">
          <cell r="A1336">
            <v>71029</v>
          </cell>
          <cell r="B1336">
            <v>2469.6</v>
          </cell>
          <cell r="C1336">
            <v>3215.52</v>
          </cell>
          <cell r="D1336">
            <v>3215.52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</row>
        <row r="1337">
          <cell r="A1337">
            <v>71040</v>
          </cell>
          <cell r="B1337">
            <v>1720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112</v>
          </cell>
          <cell r="H1337">
            <v>0</v>
          </cell>
        </row>
        <row r="1338">
          <cell r="A1338">
            <v>71041</v>
          </cell>
          <cell r="B1338">
            <v>637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55</v>
          </cell>
          <cell r="H1338">
            <v>0</v>
          </cell>
        </row>
        <row r="1339">
          <cell r="A1339">
            <v>71042</v>
          </cell>
          <cell r="B1339">
            <v>8568</v>
          </cell>
          <cell r="C1339">
            <v>28512</v>
          </cell>
          <cell r="D1339">
            <v>0</v>
          </cell>
          <cell r="E1339">
            <v>0</v>
          </cell>
          <cell r="F1339">
            <v>0</v>
          </cell>
          <cell r="G1339">
            <v>414</v>
          </cell>
          <cell r="H1339">
            <v>0</v>
          </cell>
        </row>
        <row r="1340">
          <cell r="A1340">
            <v>71061</v>
          </cell>
          <cell r="B1340">
            <v>24.96</v>
          </cell>
          <cell r="C1340">
            <v>39101.4</v>
          </cell>
          <cell r="D1340">
            <v>0</v>
          </cell>
          <cell r="E1340">
            <v>6.24</v>
          </cell>
          <cell r="F1340">
            <v>251.16</v>
          </cell>
          <cell r="G1340">
            <v>24.96</v>
          </cell>
          <cell r="H1340">
            <v>0</v>
          </cell>
        </row>
        <row r="1341">
          <cell r="A1341">
            <v>71064</v>
          </cell>
          <cell r="B1341">
            <v>2883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135</v>
          </cell>
          <cell r="H1341">
            <v>0</v>
          </cell>
        </row>
        <row r="1342">
          <cell r="A1342">
            <v>71066</v>
          </cell>
          <cell r="B1342">
            <v>10146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561</v>
          </cell>
          <cell r="H1342">
            <v>0</v>
          </cell>
        </row>
        <row r="1343">
          <cell r="A1343">
            <v>71071</v>
          </cell>
          <cell r="B1343">
            <v>2430</v>
          </cell>
          <cell r="C1343">
            <v>5086.8</v>
          </cell>
          <cell r="D1343">
            <v>0</v>
          </cell>
          <cell r="E1343">
            <v>0</v>
          </cell>
          <cell r="F1343">
            <v>0</v>
          </cell>
          <cell r="G1343">
            <v>2196</v>
          </cell>
          <cell r="H1343">
            <v>0</v>
          </cell>
        </row>
        <row r="1344">
          <cell r="A1344">
            <v>71076</v>
          </cell>
          <cell r="B1344">
            <v>331.2</v>
          </cell>
          <cell r="C1344">
            <v>981.6</v>
          </cell>
          <cell r="D1344">
            <v>0</v>
          </cell>
          <cell r="E1344">
            <v>0</v>
          </cell>
          <cell r="F1344">
            <v>0</v>
          </cell>
          <cell r="G1344">
            <v>81.599999999999994</v>
          </cell>
          <cell r="H1344">
            <v>0</v>
          </cell>
        </row>
        <row r="1345">
          <cell r="A1345">
            <v>71077</v>
          </cell>
          <cell r="B1345">
            <v>984</v>
          </cell>
          <cell r="C1345">
            <v>1675.2</v>
          </cell>
          <cell r="D1345">
            <v>0</v>
          </cell>
          <cell r="E1345">
            <v>0</v>
          </cell>
          <cell r="F1345">
            <v>0</v>
          </cell>
          <cell r="G1345">
            <v>52.8</v>
          </cell>
          <cell r="H1345">
            <v>0</v>
          </cell>
        </row>
        <row r="1346">
          <cell r="A1346">
            <v>71078</v>
          </cell>
          <cell r="B1346">
            <v>1419</v>
          </cell>
          <cell r="C1346">
            <v>4104</v>
          </cell>
          <cell r="D1346">
            <v>0</v>
          </cell>
          <cell r="E1346">
            <v>0</v>
          </cell>
          <cell r="F1346">
            <v>0</v>
          </cell>
          <cell r="G1346">
            <v>168</v>
          </cell>
          <cell r="H1346">
            <v>0</v>
          </cell>
        </row>
        <row r="1347">
          <cell r="A1347">
            <v>71079</v>
          </cell>
          <cell r="B1347">
            <v>5164.8</v>
          </cell>
          <cell r="C1347">
            <v>7118.4</v>
          </cell>
          <cell r="D1347">
            <v>0</v>
          </cell>
          <cell r="E1347">
            <v>0</v>
          </cell>
          <cell r="F1347">
            <v>0</v>
          </cell>
          <cell r="G1347">
            <v>292.8</v>
          </cell>
          <cell r="H1347">
            <v>0</v>
          </cell>
        </row>
        <row r="1348">
          <cell r="A1348">
            <v>71081</v>
          </cell>
          <cell r="B1348">
            <v>2942.4</v>
          </cell>
          <cell r="C1348">
            <v>6019.2</v>
          </cell>
          <cell r="D1348">
            <v>0</v>
          </cell>
          <cell r="E1348">
            <v>0</v>
          </cell>
          <cell r="F1348">
            <v>0</v>
          </cell>
          <cell r="G1348">
            <v>844.8</v>
          </cell>
          <cell r="H1348">
            <v>0</v>
          </cell>
        </row>
        <row r="1349">
          <cell r="A1349">
            <v>71102</v>
          </cell>
          <cell r="B1349">
            <v>1209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16</v>
          </cell>
          <cell r="H1349">
            <v>0</v>
          </cell>
        </row>
        <row r="1350">
          <cell r="A1350">
            <v>71103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</row>
        <row r="1351">
          <cell r="A1351">
            <v>71104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244.76</v>
          </cell>
          <cell r="H1351">
            <v>0</v>
          </cell>
        </row>
        <row r="1352">
          <cell r="A1352">
            <v>71105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</row>
        <row r="1353">
          <cell r="A1353">
            <v>71107</v>
          </cell>
          <cell r="B1353">
            <v>6447.6</v>
          </cell>
          <cell r="C1353">
            <v>23497.200000000001</v>
          </cell>
          <cell r="D1353">
            <v>0</v>
          </cell>
          <cell r="E1353">
            <v>0</v>
          </cell>
          <cell r="F1353">
            <v>3.6</v>
          </cell>
          <cell r="G1353">
            <v>1249.2</v>
          </cell>
          <cell r="H1353">
            <v>0</v>
          </cell>
        </row>
        <row r="1354">
          <cell r="A1354">
            <v>71112</v>
          </cell>
          <cell r="B1354">
            <v>1152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130</v>
          </cell>
          <cell r="H1354">
            <v>0</v>
          </cell>
        </row>
        <row r="1355">
          <cell r="A1355">
            <v>71129</v>
          </cell>
          <cell r="B1355">
            <v>42.4</v>
          </cell>
          <cell r="C1355">
            <v>3590.4</v>
          </cell>
          <cell r="D1355">
            <v>0</v>
          </cell>
          <cell r="E1355">
            <v>0</v>
          </cell>
          <cell r="F1355">
            <v>0</v>
          </cell>
          <cell r="G1355">
            <v>326.39999999999998</v>
          </cell>
          <cell r="H1355">
            <v>700.8</v>
          </cell>
        </row>
        <row r="1356">
          <cell r="A1356">
            <v>71174</v>
          </cell>
          <cell r="B1356">
            <v>10.8</v>
          </cell>
          <cell r="C1356">
            <v>2194.8000000000002</v>
          </cell>
          <cell r="D1356">
            <v>0</v>
          </cell>
          <cell r="E1356">
            <v>0</v>
          </cell>
          <cell r="F1356">
            <v>0</v>
          </cell>
          <cell r="G1356">
            <v>4.8</v>
          </cell>
          <cell r="H1356">
            <v>0</v>
          </cell>
        </row>
        <row r="1357">
          <cell r="A1357">
            <v>71265</v>
          </cell>
          <cell r="B1357">
            <v>3083.7</v>
          </cell>
          <cell r="C1357">
            <v>20628.3</v>
          </cell>
          <cell r="D1357">
            <v>0</v>
          </cell>
          <cell r="E1357">
            <v>0</v>
          </cell>
          <cell r="F1357">
            <v>0</v>
          </cell>
          <cell r="G1357">
            <v>229.9</v>
          </cell>
          <cell r="H1357">
            <v>0</v>
          </cell>
        </row>
        <row r="1358">
          <cell r="A1358">
            <v>71278</v>
          </cell>
          <cell r="B1358">
            <v>1153.44</v>
          </cell>
          <cell r="C1358">
            <v>723.6</v>
          </cell>
          <cell r="D1358">
            <v>0</v>
          </cell>
          <cell r="E1358">
            <v>0</v>
          </cell>
          <cell r="F1358">
            <v>0</v>
          </cell>
          <cell r="G1358">
            <v>25.92</v>
          </cell>
          <cell r="H1358">
            <v>0</v>
          </cell>
        </row>
        <row r="1359">
          <cell r="A1359">
            <v>71281</v>
          </cell>
          <cell r="B1359">
            <v>773.28</v>
          </cell>
          <cell r="C1359">
            <v>995.76</v>
          </cell>
          <cell r="D1359">
            <v>0</v>
          </cell>
          <cell r="E1359">
            <v>0</v>
          </cell>
          <cell r="F1359">
            <v>0</v>
          </cell>
          <cell r="G1359">
            <v>25.92</v>
          </cell>
          <cell r="H1359">
            <v>0</v>
          </cell>
        </row>
        <row r="1360">
          <cell r="A1360">
            <v>71295</v>
          </cell>
          <cell r="B1360">
            <v>19044</v>
          </cell>
          <cell r="C1360">
            <v>45090</v>
          </cell>
          <cell r="D1360">
            <v>0</v>
          </cell>
          <cell r="E1360">
            <v>0</v>
          </cell>
          <cell r="F1360">
            <v>78</v>
          </cell>
          <cell r="G1360">
            <v>2622</v>
          </cell>
          <cell r="H1360">
            <v>0</v>
          </cell>
        </row>
        <row r="1361">
          <cell r="A1361">
            <v>71296</v>
          </cell>
          <cell r="B1361">
            <v>24162</v>
          </cell>
          <cell r="C1361">
            <v>74418</v>
          </cell>
          <cell r="D1361">
            <v>0</v>
          </cell>
          <cell r="E1361">
            <v>0</v>
          </cell>
          <cell r="F1361">
            <v>240</v>
          </cell>
          <cell r="G1361">
            <v>4032</v>
          </cell>
          <cell r="H1361">
            <v>0</v>
          </cell>
        </row>
        <row r="1362">
          <cell r="A1362">
            <v>71298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71299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</row>
        <row r="1364">
          <cell r="A1364">
            <v>71300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</row>
        <row r="1365">
          <cell r="A1365">
            <v>71301</v>
          </cell>
          <cell r="B1365">
            <v>1062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70</v>
          </cell>
          <cell r="H1365">
            <v>0</v>
          </cell>
        </row>
        <row r="1366">
          <cell r="A1366">
            <v>71356</v>
          </cell>
          <cell r="B1366">
            <v>853.2</v>
          </cell>
          <cell r="C1366">
            <v>5317.2</v>
          </cell>
          <cell r="D1366">
            <v>0</v>
          </cell>
          <cell r="E1366">
            <v>0</v>
          </cell>
          <cell r="F1366">
            <v>0</v>
          </cell>
          <cell r="G1366">
            <v>270</v>
          </cell>
          <cell r="H1366">
            <v>0</v>
          </cell>
        </row>
        <row r="1367">
          <cell r="A1367">
            <v>71358</v>
          </cell>
          <cell r="B1367">
            <v>1788.66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</row>
        <row r="1368">
          <cell r="A1368">
            <v>71360</v>
          </cell>
          <cell r="B1368">
            <v>592.79999999999995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71384</v>
          </cell>
          <cell r="B1369">
            <v>76374</v>
          </cell>
          <cell r="C1369">
            <v>210936</v>
          </cell>
          <cell r="D1369">
            <v>0</v>
          </cell>
          <cell r="E1369">
            <v>0</v>
          </cell>
          <cell r="F1369">
            <v>0</v>
          </cell>
          <cell r="G1369">
            <v>6888</v>
          </cell>
          <cell r="H1369">
            <v>21108</v>
          </cell>
        </row>
        <row r="1370">
          <cell r="A1370">
            <v>71385</v>
          </cell>
          <cell r="B1370">
            <v>2301.6</v>
          </cell>
          <cell r="C1370">
            <v>4591.2</v>
          </cell>
          <cell r="D1370">
            <v>0</v>
          </cell>
          <cell r="E1370">
            <v>0</v>
          </cell>
          <cell r="F1370">
            <v>0</v>
          </cell>
          <cell r="G1370">
            <v>100.8</v>
          </cell>
          <cell r="H1370">
            <v>0</v>
          </cell>
        </row>
        <row r="1371">
          <cell r="A1371">
            <v>71386</v>
          </cell>
          <cell r="B1371">
            <v>3571.2</v>
          </cell>
          <cell r="C1371">
            <v>3684</v>
          </cell>
          <cell r="D1371">
            <v>0</v>
          </cell>
          <cell r="E1371">
            <v>0</v>
          </cell>
          <cell r="F1371">
            <v>2.4</v>
          </cell>
          <cell r="G1371">
            <v>146.4</v>
          </cell>
          <cell r="H1371">
            <v>0</v>
          </cell>
        </row>
        <row r="1372">
          <cell r="A1372">
            <v>71399</v>
          </cell>
          <cell r="B1372">
            <v>614.4</v>
          </cell>
          <cell r="C1372">
            <v>1452.48</v>
          </cell>
          <cell r="D1372">
            <v>0</v>
          </cell>
          <cell r="E1372">
            <v>0</v>
          </cell>
          <cell r="F1372">
            <v>0</v>
          </cell>
          <cell r="G1372">
            <v>46.08</v>
          </cell>
          <cell r="H1372">
            <v>0</v>
          </cell>
        </row>
        <row r="1373">
          <cell r="A1373">
            <v>71404</v>
          </cell>
          <cell r="B1373">
            <v>1367.04</v>
          </cell>
          <cell r="C1373">
            <v>3784.32</v>
          </cell>
          <cell r="D1373">
            <v>0</v>
          </cell>
          <cell r="E1373">
            <v>0</v>
          </cell>
          <cell r="F1373">
            <v>0</v>
          </cell>
          <cell r="G1373">
            <v>182.4</v>
          </cell>
          <cell r="H1373">
            <v>0</v>
          </cell>
        </row>
        <row r="1374">
          <cell r="A1374">
            <v>71407</v>
          </cell>
          <cell r="B1374">
            <v>652.79999999999995</v>
          </cell>
          <cell r="C1374">
            <v>9336</v>
          </cell>
          <cell r="D1374">
            <v>0</v>
          </cell>
          <cell r="E1374">
            <v>0</v>
          </cell>
          <cell r="F1374">
            <v>19.2</v>
          </cell>
          <cell r="G1374">
            <v>0</v>
          </cell>
          <cell r="H1374">
            <v>0</v>
          </cell>
        </row>
        <row r="1375">
          <cell r="A1375">
            <v>71408</v>
          </cell>
          <cell r="B1375">
            <v>999.6</v>
          </cell>
          <cell r="C1375">
            <v>6521.76</v>
          </cell>
          <cell r="D1375">
            <v>0</v>
          </cell>
          <cell r="E1375">
            <v>0</v>
          </cell>
          <cell r="F1375">
            <v>337.68</v>
          </cell>
          <cell r="G1375">
            <v>89.04</v>
          </cell>
          <cell r="H1375">
            <v>272.16000000000003</v>
          </cell>
        </row>
        <row r="1376">
          <cell r="A1376">
            <v>71409</v>
          </cell>
          <cell r="B1376">
            <v>17898</v>
          </cell>
          <cell r="C1376">
            <v>56550</v>
          </cell>
          <cell r="D1376">
            <v>0</v>
          </cell>
          <cell r="E1376">
            <v>0</v>
          </cell>
          <cell r="F1376">
            <v>0</v>
          </cell>
          <cell r="G1376">
            <v>1698</v>
          </cell>
          <cell r="H1376">
            <v>6456</v>
          </cell>
        </row>
        <row r="1377">
          <cell r="A1377">
            <v>71413</v>
          </cell>
          <cell r="B1377">
            <v>2829</v>
          </cell>
          <cell r="C1377">
            <v>2511</v>
          </cell>
          <cell r="D1377">
            <v>0</v>
          </cell>
          <cell r="E1377">
            <v>18</v>
          </cell>
          <cell r="F1377">
            <v>0</v>
          </cell>
          <cell r="G1377">
            <v>2064</v>
          </cell>
          <cell r="H1377">
            <v>0</v>
          </cell>
        </row>
        <row r="1378">
          <cell r="A1378">
            <v>71414</v>
          </cell>
          <cell r="B1378">
            <v>2811</v>
          </cell>
          <cell r="C1378">
            <v>5424</v>
          </cell>
          <cell r="D1378">
            <v>0</v>
          </cell>
          <cell r="E1378">
            <v>36</v>
          </cell>
          <cell r="F1378">
            <v>0</v>
          </cell>
          <cell r="G1378">
            <v>705</v>
          </cell>
          <cell r="H1378">
            <v>0</v>
          </cell>
        </row>
        <row r="1379">
          <cell r="A1379">
            <v>71415</v>
          </cell>
          <cell r="B1379">
            <v>3384</v>
          </cell>
          <cell r="C1379">
            <v>1587</v>
          </cell>
          <cell r="D1379">
            <v>0</v>
          </cell>
          <cell r="E1379">
            <v>6</v>
          </cell>
          <cell r="F1379">
            <v>0</v>
          </cell>
          <cell r="G1379">
            <v>2013</v>
          </cell>
          <cell r="H1379">
            <v>0</v>
          </cell>
        </row>
        <row r="1380">
          <cell r="A1380">
            <v>71420</v>
          </cell>
          <cell r="B1380">
            <v>1644</v>
          </cell>
          <cell r="C1380">
            <v>2151</v>
          </cell>
          <cell r="D1380">
            <v>0</v>
          </cell>
          <cell r="E1380">
            <v>24</v>
          </cell>
          <cell r="F1380">
            <v>0</v>
          </cell>
          <cell r="G1380">
            <v>543</v>
          </cell>
          <cell r="H1380">
            <v>0</v>
          </cell>
        </row>
        <row r="1381">
          <cell r="A1381">
            <v>71423</v>
          </cell>
          <cell r="B1381">
            <v>1874.4</v>
          </cell>
          <cell r="C1381">
            <v>1171.2</v>
          </cell>
          <cell r="D1381">
            <v>0</v>
          </cell>
          <cell r="E1381">
            <v>0</v>
          </cell>
          <cell r="F1381">
            <v>0</v>
          </cell>
          <cell r="G1381">
            <v>1610.4</v>
          </cell>
          <cell r="H1381">
            <v>0</v>
          </cell>
        </row>
        <row r="1382">
          <cell r="A1382">
            <v>71424</v>
          </cell>
          <cell r="B1382">
            <v>2781.6</v>
          </cell>
          <cell r="C1382">
            <v>823.2</v>
          </cell>
          <cell r="D1382">
            <v>0</v>
          </cell>
          <cell r="E1382">
            <v>0</v>
          </cell>
          <cell r="F1382">
            <v>0</v>
          </cell>
          <cell r="G1382">
            <v>2522.4</v>
          </cell>
          <cell r="H1382">
            <v>0</v>
          </cell>
        </row>
        <row r="1383">
          <cell r="A1383">
            <v>71425</v>
          </cell>
          <cell r="B1383">
            <v>1896</v>
          </cell>
          <cell r="C1383">
            <v>734.4</v>
          </cell>
          <cell r="D1383">
            <v>0</v>
          </cell>
          <cell r="E1383">
            <v>0</v>
          </cell>
          <cell r="F1383">
            <v>0</v>
          </cell>
          <cell r="G1383">
            <v>1245.5999999999999</v>
          </cell>
          <cell r="H1383">
            <v>0</v>
          </cell>
        </row>
        <row r="1384">
          <cell r="A1384">
            <v>71427</v>
          </cell>
          <cell r="B1384">
            <v>22623</v>
          </cell>
          <cell r="C1384">
            <v>105297</v>
          </cell>
          <cell r="D1384">
            <v>0</v>
          </cell>
          <cell r="E1384">
            <v>210</v>
          </cell>
          <cell r="F1384">
            <v>0</v>
          </cell>
          <cell r="G1384">
            <v>2700</v>
          </cell>
          <cell r="H1384">
            <v>0</v>
          </cell>
        </row>
        <row r="1385">
          <cell r="A1385">
            <v>71439</v>
          </cell>
          <cell r="B1385">
            <v>0</v>
          </cell>
          <cell r="C1385">
            <v>1448.32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</row>
        <row r="1386">
          <cell r="A1386">
            <v>71448</v>
          </cell>
          <cell r="B1386">
            <v>3525.06</v>
          </cell>
          <cell r="C1386">
            <v>21168.84</v>
          </cell>
          <cell r="D1386">
            <v>0</v>
          </cell>
          <cell r="E1386">
            <v>0</v>
          </cell>
          <cell r="F1386">
            <v>2462.46</v>
          </cell>
          <cell r="G1386">
            <v>1325.94</v>
          </cell>
          <cell r="H1386">
            <v>0</v>
          </cell>
        </row>
        <row r="1387">
          <cell r="A1387">
            <v>71449</v>
          </cell>
          <cell r="B1387">
            <v>3358.74</v>
          </cell>
          <cell r="C1387">
            <v>17745.419999999998</v>
          </cell>
          <cell r="D1387">
            <v>0</v>
          </cell>
          <cell r="E1387">
            <v>0</v>
          </cell>
          <cell r="F1387">
            <v>0</v>
          </cell>
          <cell r="G1387">
            <v>457.38</v>
          </cell>
          <cell r="H1387">
            <v>0</v>
          </cell>
        </row>
        <row r="1388">
          <cell r="A1388">
            <v>71460</v>
          </cell>
          <cell r="B1388">
            <v>598.5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71461</v>
          </cell>
          <cell r="B1389">
            <v>1769.4</v>
          </cell>
          <cell r="C1389">
            <v>7866</v>
          </cell>
          <cell r="D1389">
            <v>0</v>
          </cell>
          <cell r="E1389">
            <v>0</v>
          </cell>
          <cell r="F1389">
            <v>0</v>
          </cell>
          <cell r="G1389">
            <v>257.39999999999998</v>
          </cell>
          <cell r="H1389">
            <v>0</v>
          </cell>
        </row>
        <row r="1390">
          <cell r="A1390">
            <v>71462</v>
          </cell>
          <cell r="B1390">
            <v>5835</v>
          </cell>
          <cell r="C1390">
            <v>20166</v>
          </cell>
          <cell r="D1390">
            <v>0</v>
          </cell>
          <cell r="E1390">
            <v>108</v>
          </cell>
          <cell r="F1390">
            <v>288</v>
          </cell>
          <cell r="G1390">
            <v>1080</v>
          </cell>
          <cell r="H1390">
            <v>540</v>
          </cell>
        </row>
        <row r="1391">
          <cell r="A1391">
            <v>71463</v>
          </cell>
          <cell r="B1391">
            <v>2358</v>
          </cell>
          <cell r="C1391">
            <v>6429</v>
          </cell>
          <cell r="D1391">
            <v>0</v>
          </cell>
          <cell r="E1391">
            <v>3</v>
          </cell>
          <cell r="F1391">
            <v>0</v>
          </cell>
          <cell r="G1391">
            <v>204</v>
          </cell>
          <cell r="H1391">
            <v>0</v>
          </cell>
        </row>
        <row r="1392">
          <cell r="A1392">
            <v>71464</v>
          </cell>
          <cell r="B1392">
            <v>3237</v>
          </cell>
          <cell r="C1392">
            <v>10557</v>
          </cell>
          <cell r="D1392">
            <v>0</v>
          </cell>
          <cell r="E1392">
            <v>0</v>
          </cell>
          <cell r="F1392">
            <v>3</v>
          </cell>
          <cell r="G1392">
            <v>1788</v>
          </cell>
          <cell r="H1392">
            <v>0</v>
          </cell>
        </row>
        <row r="1393">
          <cell r="A1393">
            <v>71465</v>
          </cell>
          <cell r="B1393">
            <v>719.34</v>
          </cell>
          <cell r="C1393">
            <v>-60.48</v>
          </cell>
          <cell r="D1393">
            <v>0</v>
          </cell>
          <cell r="E1393">
            <v>0</v>
          </cell>
          <cell r="F1393">
            <v>2.88</v>
          </cell>
          <cell r="G1393">
            <v>0</v>
          </cell>
          <cell r="H1393">
            <v>0</v>
          </cell>
        </row>
        <row r="1394">
          <cell r="A1394">
            <v>71467</v>
          </cell>
          <cell r="B1394">
            <v>1029.5999999999999</v>
          </cell>
          <cell r="C1394">
            <v>3538.8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71468</v>
          </cell>
          <cell r="B1395">
            <v>7593.6</v>
          </cell>
          <cell r="C1395">
            <v>21984</v>
          </cell>
          <cell r="D1395">
            <v>0</v>
          </cell>
          <cell r="E1395">
            <v>0</v>
          </cell>
          <cell r="F1395">
            <v>0</v>
          </cell>
          <cell r="G1395">
            <v>979.2</v>
          </cell>
          <cell r="H1395">
            <v>0</v>
          </cell>
        </row>
        <row r="1396">
          <cell r="A1396">
            <v>71470</v>
          </cell>
          <cell r="B1396">
            <v>164.16</v>
          </cell>
          <cell r="C1396">
            <v>751.68</v>
          </cell>
          <cell r="D1396">
            <v>771.12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</row>
        <row r="1397">
          <cell r="A1397">
            <v>71471</v>
          </cell>
          <cell r="B1397">
            <v>8643</v>
          </cell>
          <cell r="C1397">
            <v>28041</v>
          </cell>
          <cell r="D1397">
            <v>0</v>
          </cell>
          <cell r="E1397">
            <v>84</v>
          </cell>
          <cell r="F1397">
            <v>0</v>
          </cell>
          <cell r="G1397">
            <v>1080</v>
          </cell>
          <cell r="H1397">
            <v>1176</v>
          </cell>
        </row>
        <row r="1398">
          <cell r="A1398">
            <v>71472</v>
          </cell>
          <cell r="B1398">
            <v>276.48</v>
          </cell>
          <cell r="C1398">
            <v>1780.8</v>
          </cell>
          <cell r="D1398">
            <v>1512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</row>
        <row r="1399">
          <cell r="A1399">
            <v>71473</v>
          </cell>
          <cell r="B1399">
            <v>1535.52</v>
          </cell>
          <cell r="C1399">
            <v>4139.5200000000004</v>
          </cell>
          <cell r="D1399">
            <v>3386.88</v>
          </cell>
          <cell r="E1399">
            <v>0</v>
          </cell>
          <cell r="F1399">
            <v>0</v>
          </cell>
          <cell r="G1399">
            <v>0</v>
          </cell>
          <cell r="H1399">
            <v>752.64</v>
          </cell>
        </row>
        <row r="1400">
          <cell r="A1400">
            <v>71476</v>
          </cell>
          <cell r="B1400">
            <v>1299</v>
          </cell>
          <cell r="C1400">
            <v>5331</v>
          </cell>
          <cell r="D1400">
            <v>5364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</row>
        <row r="1401">
          <cell r="A1401">
            <v>71477</v>
          </cell>
          <cell r="B1401">
            <v>1386</v>
          </cell>
          <cell r="C1401">
            <v>4050</v>
          </cell>
          <cell r="D1401">
            <v>3468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71481</v>
          </cell>
          <cell r="B1402">
            <v>13518</v>
          </cell>
          <cell r="C1402">
            <v>35376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</row>
        <row r="1403">
          <cell r="A1403">
            <v>71484</v>
          </cell>
          <cell r="B1403">
            <v>3605.28</v>
          </cell>
          <cell r="C1403">
            <v>16416.96</v>
          </cell>
          <cell r="D1403">
            <v>0</v>
          </cell>
          <cell r="E1403">
            <v>0</v>
          </cell>
          <cell r="F1403">
            <v>0</v>
          </cell>
          <cell r="G1403">
            <v>514.08000000000004</v>
          </cell>
          <cell r="H1403">
            <v>0</v>
          </cell>
        </row>
        <row r="1404">
          <cell r="A1404">
            <v>71486</v>
          </cell>
          <cell r="B1404">
            <v>6055.2</v>
          </cell>
          <cell r="C1404">
            <v>32551.200000000001</v>
          </cell>
          <cell r="D1404">
            <v>0</v>
          </cell>
          <cell r="E1404">
            <v>0</v>
          </cell>
          <cell r="F1404">
            <v>0</v>
          </cell>
          <cell r="G1404">
            <v>979.2</v>
          </cell>
          <cell r="H1404">
            <v>2448</v>
          </cell>
        </row>
        <row r="1405">
          <cell r="A1405">
            <v>71493</v>
          </cell>
          <cell r="B1405">
            <v>330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</row>
        <row r="1406">
          <cell r="A1406">
            <v>71494</v>
          </cell>
          <cell r="B1406">
            <v>351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</row>
        <row r="1407">
          <cell r="A1407">
            <v>71557</v>
          </cell>
          <cell r="B1407">
            <v>1233.5999999999999</v>
          </cell>
          <cell r="C1407">
            <v>2486.4</v>
          </cell>
          <cell r="D1407">
            <v>0</v>
          </cell>
          <cell r="E1407">
            <v>0</v>
          </cell>
          <cell r="F1407">
            <v>0</v>
          </cell>
          <cell r="G1407">
            <v>146.4</v>
          </cell>
          <cell r="H1407">
            <v>345.6</v>
          </cell>
        </row>
        <row r="1408">
          <cell r="A1408">
            <v>71581</v>
          </cell>
          <cell r="B1408">
            <v>23304</v>
          </cell>
          <cell r="C1408">
            <v>61152</v>
          </cell>
          <cell r="D1408">
            <v>0</v>
          </cell>
          <cell r="E1408">
            <v>108</v>
          </cell>
          <cell r="F1408">
            <v>102</v>
          </cell>
          <cell r="G1408">
            <v>3240</v>
          </cell>
          <cell r="H1408">
            <v>0</v>
          </cell>
        </row>
        <row r="1409">
          <cell r="A1409">
            <v>71637</v>
          </cell>
          <cell r="B1409">
            <v>190.8</v>
          </cell>
          <cell r="C1409">
            <v>22109.4</v>
          </cell>
          <cell r="D1409">
            <v>0</v>
          </cell>
          <cell r="E1409">
            <v>0</v>
          </cell>
          <cell r="F1409">
            <v>124.2</v>
          </cell>
          <cell r="G1409">
            <v>1036.8</v>
          </cell>
          <cell r="H1409">
            <v>0</v>
          </cell>
        </row>
        <row r="1410">
          <cell r="A1410">
            <v>71650</v>
          </cell>
          <cell r="B1410">
            <v>3396</v>
          </cell>
          <cell r="C1410">
            <v>9849</v>
          </cell>
          <cell r="D1410">
            <v>0</v>
          </cell>
          <cell r="E1410">
            <v>0</v>
          </cell>
          <cell r="F1410">
            <v>0</v>
          </cell>
          <cell r="G1410">
            <v>336</v>
          </cell>
          <cell r="H1410">
            <v>0</v>
          </cell>
        </row>
        <row r="1411">
          <cell r="A1411">
            <v>71651</v>
          </cell>
          <cell r="B1411">
            <v>11814</v>
          </cell>
          <cell r="C1411">
            <v>33552</v>
          </cell>
          <cell r="D1411">
            <v>0</v>
          </cell>
          <cell r="E1411">
            <v>0</v>
          </cell>
          <cell r="F1411">
            <v>0</v>
          </cell>
          <cell r="G1411">
            <v>672</v>
          </cell>
          <cell r="H1411">
            <v>0</v>
          </cell>
        </row>
        <row r="1412">
          <cell r="A1412">
            <v>71653</v>
          </cell>
          <cell r="B1412">
            <v>7554</v>
          </cell>
          <cell r="C1412">
            <v>25182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71654</v>
          </cell>
          <cell r="B1413">
            <v>5862</v>
          </cell>
          <cell r="C1413">
            <v>20850</v>
          </cell>
          <cell r="D1413">
            <v>0</v>
          </cell>
          <cell r="E1413">
            <v>0</v>
          </cell>
          <cell r="F1413">
            <v>2070</v>
          </cell>
          <cell r="G1413">
            <v>672</v>
          </cell>
          <cell r="H1413">
            <v>0</v>
          </cell>
        </row>
        <row r="1414">
          <cell r="A1414">
            <v>71655</v>
          </cell>
          <cell r="B1414">
            <v>5520</v>
          </cell>
          <cell r="C1414">
            <v>31470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672</v>
          </cell>
        </row>
        <row r="1415">
          <cell r="A1415">
            <v>71689</v>
          </cell>
          <cell r="B1415">
            <v>6744</v>
          </cell>
          <cell r="C1415">
            <v>34365.599999999999</v>
          </cell>
          <cell r="D1415">
            <v>0</v>
          </cell>
          <cell r="E1415">
            <v>0</v>
          </cell>
          <cell r="F1415">
            <v>0</v>
          </cell>
          <cell r="G1415">
            <v>7742.4</v>
          </cell>
          <cell r="H1415">
            <v>2253.6</v>
          </cell>
        </row>
        <row r="1416">
          <cell r="A1416">
            <v>71724</v>
          </cell>
          <cell r="B1416">
            <v>0</v>
          </cell>
          <cell r="C1416">
            <v>3818.88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71750</v>
          </cell>
          <cell r="B1417">
            <v>6522</v>
          </cell>
          <cell r="C1417">
            <v>28752</v>
          </cell>
          <cell r="D1417">
            <v>0</v>
          </cell>
          <cell r="E1417">
            <v>0</v>
          </cell>
          <cell r="F1417">
            <v>0</v>
          </cell>
          <cell r="G1417">
            <v>324</v>
          </cell>
          <cell r="H1417">
            <v>0</v>
          </cell>
        </row>
        <row r="1418">
          <cell r="A1418">
            <v>71751</v>
          </cell>
          <cell r="B1418">
            <v>19692</v>
          </cell>
          <cell r="C1418">
            <v>79080</v>
          </cell>
          <cell r="D1418">
            <v>0</v>
          </cell>
          <cell r="E1418">
            <v>0</v>
          </cell>
          <cell r="F1418">
            <v>0</v>
          </cell>
          <cell r="G1418">
            <v>1446</v>
          </cell>
          <cell r="H1418">
            <v>0</v>
          </cell>
        </row>
        <row r="1419">
          <cell r="A1419">
            <v>71773</v>
          </cell>
          <cell r="B1419">
            <v>16353.6</v>
          </cell>
          <cell r="C1419">
            <v>43617.599999999999</v>
          </cell>
          <cell r="D1419">
            <v>0</v>
          </cell>
          <cell r="E1419">
            <v>0</v>
          </cell>
          <cell r="F1419">
            <v>0</v>
          </cell>
          <cell r="G1419">
            <v>864</v>
          </cell>
          <cell r="H1419">
            <v>1560</v>
          </cell>
        </row>
        <row r="1420">
          <cell r="A1420">
            <v>71774</v>
          </cell>
          <cell r="B1420">
            <v>16788</v>
          </cell>
          <cell r="C1420">
            <v>56678.400000000001</v>
          </cell>
          <cell r="D1420">
            <v>0</v>
          </cell>
          <cell r="E1420">
            <v>0</v>
          </cell>
          <cell r="F1420">
            <v>0</v>
          </cell>
          <cell r="G1420">
            <v>2160</v>
          </cell>
          <cell r="H1420">
            <v>2949.6</v>
          </cell>
        </row>
        <row r="1421">
          <cell r="A1421">
            <v>71775</v>
          </cell>
          <cell r="B1421">
            <v>29323.200000000001</v>
          </cell>
          <cell r="C1421">
            <v>89534.399999999994</v>
          </cell>
          <cell r="D1421">
            <v>0</v>
          </cell>
          <cell r="E1421">
            <v>0</v>
          </cell>
          <cell r="F1421">
            <v>806.4</v>
          </cell>
          <cell r="G1421">
            <v>3024</v>
          </cell>
          <cell r="H1421">
            <v>0</v>
          </cell>
        </row>
        <row r="1422">
          <cell r="A1422">
            <v>71781</v>
          </cell>
          <cell r="B1422">
            <v>5616</v>
          </cell>
          <cell r="C1422">
            <v>29652.48</v>
          </cell>
          <cell r="D1422">
            <v>0</v>
          </cell>
          <cell r="E1422">
            <v>0</v>
          </cell>
          <cell r="F1422">
            <v>8.64</v>
          </cell>
          <cell r="G1422">
            <v>1114.56</v>
          </cell>
          <cell r="H1422">
            <v>691.2</v>
          </cell>
        </row>
        <row r="1423">
          <cell r="A1423">
            <v>71782</v>
          </cell>
          <cell r="B1423">
            <v>6975</v>
          </cell>
          <cell r="C1423">
            <v>19201.5</v>
          </cell>
          <cell r="D1423">
            <v>0</v>
          </cell>
          <cell r="E1423">
            <v>0</v>
          </cell>
          <cell r="F1423">
            <v>0</v>
          </cell>
          <cell r="G1423">
            <v>220.5</v>
          </cell>
          <cell r="H1423">
            <v>3559.5</v>
          </cell>
        </row>
        <row r="1424">
          <cell r="A1424">
            <v>71783</v>
          </cell>
          <cell r="B1424">
            <v>7501.5</v>
          </cell>
          <cell r="C1424">
            <v>10525.5</v>
          </cell>
          <cell r="D1424">
            <v>0</v>
          </cell>
          <cell r="E1424">
            <v>0</v>
          </cell>
          <cell r="F1424">
            <v>0</v>
          </cell>
          <cell r="G1424">
            <v>423</v>
          </cell>
          <cell r="H1424">
            <v>0</v>
          </cell>
        </row>
        <row r="1425">
          <cell r="A1425">
            <v>71784</v>
          </cell>
          <cell r="B1425">
            <v>4531.5</v>
          </cell>
          <cell r="C1425">
            <v>25159.5</v>
          </cell>
          <cell r="D1425">
            <v>0</v>
          </cell>
          <cell r="E1425">
            <v>0</v>
          </cell>
          <cell r="F1425">
            <v>769.5</v>
          </cell>
          <cell r="G1425">
            <v>1579.5</v>
          </cell>
          <cell r="H1425">
            <v>0</v>
          </cell>
        </row>
        <row r="1426">
          <cell r="A1426">
            <v>71785</v>
          </cell>
          <cell r="B1426">
            <v>8392.5</v>
          </cell>
          <cell r="C1426">
            <v>18711</v>
          </cell>
          <cell r="D1426">
            <v>0</v>
          </cell>
          <cell r="E1426">
            <v>0</v>
          </cell>
          <cell r="F1426">
            <v>0</v>
          </cell>
          <cell r="G1426">
            <v>940.5</v>
          </cell>
          <cell r="H1426">
            <v>0</v>
          </cell>
        </row>
        <row r="1427">
          <cell r="A1427">
            <v>71786</v>
          </cell>
          <cell r="B1427">
            <v>6502.5</v>
          </cell>
          <cell r="C1427">
            <v>25024.5</v>
          </cell>
          <cell r="D1427">
            <v>0</v>
          </cell>
          <cell r="E1427">
            <v>0</v>
          </cell>
          <cell r="F1427">
            <v>9</v>
          </cell>
          <cell r="G1427">
            <v>0</v>
          </cell>
          <cell r="H1427">
            <v>4720.5</v>
          </cell>
        </row>
        <row r="1428">
          <cell r="A1428">
            <v>71798</v>
          </cell>
          <cell r="B1428">
            <v>1428</v>
          </cell>
          <cell r="C1428">
            <v>4665</v>
          </cell>
          <cell r="D1428">
            <v>4479</v>
          </cell>
          <cell r="E1428">
            <v>0</v>
          </cell>
          <cell r="F1428">
            <v>105</v>
          </cell>
          <cell r="G1428">
            <v>0</v>
          </cell>
          <cell r="H1428">
            <v>0</v>
          </cell>
        </row>
        <row r="1429">
          <cell r="A1429">
            <v>71800</v>
          </cell>
          <cell r="B1429">
            <v>2612.8000000000002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288</v>
          </cell>
          <cell r="H1429">
            <v>0</v>
          </cell>
        </row>
        <row r="1430">
          <cell r="A1430">
            <v>71805</v>
          </cell>
          <cell r="B1430">
            <v>1485.6</v>
          </cell>
          <cell r="C1430">
            <v>796.8</v>
          </cell>
          <cell r="D1430">
            <v>0</v>
          </cell>
          <cell r="E1430">
            <v>0</v>
          </cell>
          <cell r="F1430">
            <v>0</v>
          </cell>
          <cell r="G1430">
            <v>597.6</v>
          </cell>
          <cell r="H1430">
            <v>0</v>
          </cell>
        </row>
        <row r="1431">
          <cell r="A1431">
            <v>71806</v>
          </cell>
          <cell r="B1431">
            <v>1924.8</v>
          </cell>
          <cell r="C1431">
            <v>1214.4000000000001</v>
          </cell>
          <cell r="D1431">
            <v>0</v>
          </cell>
          <cell r="E1431">
            <v>0</v>
          </cell>
          <cell r="F1431">
            <v>0</v>
          </cell>
          <cell r="G1431">
            <v>165.6</v>
          </cell>
          <cell r="H1431">
            <v>0</v>
          </cell>
        </row>
        <row r="1432">
          <cell r="A1432">
            <v>71810</v>
          </cell>
          <cell r="B1432">
            <v>5546.88</v>
          </cell>
          <cell r="C1432">
            <v>13921.92</v>
          </cell>
          <cell r="D1432">
            <v>0</v>
          </cell>
          <cell r="E1432">
            <v>0</v>
          </cell>
          <cell r="F1432">
            <v>0</v>
          </cell>
          <cell r="G1432">
            <v>5.76</v>
          </cell>
          <cell r="H1432">
            <v>0</v>
          </cell>
        </row>
        <row r="1433">
          <cell r="A1433">
            <v>71815</v>
          </cell>
          <cell r="B1433">
            <v>7608</v>
          </cell>
          <cell r="C1433">
            <v>23700</v>
          </cell>
          <cell r="D1433">
            <v>0</v>
          </cell>
          <cell r="E1433">
            <v>0</v>
          </cell>
          <cell r="F1433">
            <v>0</v>
          </cell>
          <cell r="G1433">
            <v>2238</v>
          </cell>
          <cell r="H1433">
            <v>1164</v>
          </cell>
        </row>
        <row r="1434">
          <cell r="A1434">
            <v>71816</v>
          </cell>
          <cell r="B1434">
            <v>9060</v>
          </cell>
          <cell r="C1434">
            <v>24756</v>
          </cell>
          <cell r="D1434">
            <v>0</v>
          </cell>
          <cell r="E1434">
            <v>0</v>
          </cell>
          <cell r="F1434">
            <v>78</v>
          </cell>
          <cell r="G1434">
            <v>1242</v>
          </cell>
          <cell r="H1434">
            <v>1944</v>
          </cell>
        </row>
        <row r="1435">
          <cell r="A1435">
            <v>71817</v>
          </cell>
          <cell r="B1435">
            <v>15582</v>
          </cell>
          <cell r="C1435">
            <v>32976</v>
          </cell>
          <cell r="D1435">
            <v>0</v>
          </cell>
          <cell r="E1435">
            <v>0</v>
          </cell>
          <cell r="F1435">
            <v>0</v>
          </cell>
          <cell r="G1435">
            <v>510</v>
          </cell>
          <cell r="H1435">
            <v>4122</v>
          </cell>
        </row>
        <row r="1436">
          <cell r="A1436">
            <v>71818</v>
          </cell>
          <cell r="B1436">
            <v>5166</v>
          </cell>
          <cell r="C1436">
            <v>13830</v>
          </cell>
          <cell r="D1436">
            <v>0</v>
          </cell>
          <cell r="E1436">
            <v>0</v>
          </cell>
          <cell r="F1436">
            <v>66</v>
          </cell>
          <cell r="G1436">
            <v>540</v>
          </cell>
          <cell r="H1436">
            <v>1428</v>
          </cell>
        </row>
        <row r="1437">
          <cell r="A1437">
            <v>71819</v>
          </cell>
          <cell r="B1437">
            <v>14232</v>
          </cell>
          <cell r="C1437">
            <v>37776</v>
          </cell>
          <cell r="D1437">
            <v>0</v>
          </cell>
          <cell r="E1437">
            <v>0</v>
          </cell>
          <cell r="F1437">
            <v>6</v>
          </cell>
          <cell r="G1437">
            <v>534</v>
          </cell>
          <cell r="H1437">
            <v>5712</v>
          </cell>
        </row>
        <row r="1438">
          <cell r="A1438">
            <v>71820</v>
          </cell>
          <cell r="B1438">
            <v>8232</v>
          </cell>
          <cell r="C1438">
            <v>13686</v>
          </cell>
          <cell r="D1438">
            <v>0</v>
          </cell>
          <cell r="E1438">
            <v>0</v>
          </cell>
          <cell r="F1438">
            <v>0</v>
          </cell>
          <cell r="G1438">
            <v>906</v>
          </cell>
          <cell r="H1438">
            <v>1296</v>
          </cell>
        </row>
        <row r="1439">
          <cell r="A1439">
            <v>71839</v>
          </cell>
          <cell r="B1439">
            <v>29370</v>
          </cell>
          <cell r="C1439">
            <v>82512</v>
          </cell>
          <cell r="D1439">
            <v>0</v>
          </cell>
          <cell r="E1439">
            <v>0</v>
          </cell>
          <cell r="F1439">
            <v>60</v>
          </cell>
          <cell r="G1439">
            <v>72</v>
          </cell>
          <cell r="H1439">
            <v>9060</v>
          </cell>
        </row>
        <row r="1440">
          <cell r="A1440">
            <v>71841</v>
          </cell>
          <cell r="B1440">
            <v>27156</v>
          </cell>
          <cell r="C1440">
            <v>59214</v>
          </cell>
          <cell r="D1440">
            <v>0</v>
          </cell>
          <cell r="E1440">
            <v>0</v>
          </cell>
          <cell r="F1440">
            <v>6</v>
          </cell>
          <cell r="G1440">
            <v>10434</v>
          </cell>
          <cell r="H1440">
            <v>6648</v>
          </cell>
        </row>
        <row r="1441">
          <cell r="A1441">
            <v>71869</v>
          </cell>
          <cell r="B1441">
            <v>2841.6</v>
          </cell>
          <cell r="C1441">
            <v>9398.4</v>
          </cell>
          <cell r="D1441">
            <v>0</v>
          </cell>
          <cell r="E1441">
            <v>0</v>
          </cell>
          <cell r="F1441">
            <v>0</v>
          </cell>
          <cell r="G1441">
            <v>57.6</v>
          </cell>
          <cell r="H1441">
            <v>0</v>
          </cell>
        </row>
        <row r="1442">
          <cell r="A1442">
            <v>71871</v>
          </cell>
          <cell r="B1442">
            <v>7348.8</v>
          </cell>
          <cell r="C1442">
            <v>16089.6</v>
          </cell>
          <cell r="D1442">
            <v>0</v>
          </cell>
          <cell r="E1442">
            <v>0</v>
          </cell>
          <cell r="F1442">
            <v>0</v>
          </cell>
          <cell r="G1442">
            <v>2347.1999999999998</v>
          </cell>
          <cell r="H1442">
            <v>0</v>
          </cell>
        </row>
        <row r="1443">
          <cell r="A1443">
            <v>71873</v>
          </cell>
          <cell r="B1443">
            <v>888</v>
          </cell>
          <cell r="C1443">
            <v>6196.8</v>
          </cell>
          <cell r="D1443">
            <v>0</v>
          </cell>
          <cell r="E1443">
            <v>0</v>
          </cell>
          <cell r="F1443">
            <v>9.6</v>
          </cell>
          <cell r="G1443">
            <v>0</v>
          </cell>
          <cell r="H1443">
            <v>902.4</v>
          </cell>
        </row>
        <row r="1444">
          <cell r="A1444">
            <v>71874</v>
          </cell>
          <cell r="B1444">
            <v>2553.6</v>
          </cell>
          <cell r="C1444">
            <v>6364.8</v>
          </cell>
          <cell r="D1444">
            <v>0</v>
          </cell>
          <cell r="E1444">
            <v>0</v>
          </cell>
          <cell r="F1444">
            <v>9.6</v>
          </cell>
          <cell r="G1444">
            <v>0</v>
          </cell>
          <cell r="H1444">
            <v>1291.2</v>
          </cell>
        </row>
        <row r="1445">
          <cell r="A1445">
            <v>71876</v>
          </cell>
          <cell r="B1445">
            <v>6268.8</v>
          </cell>
          <cell r="C1445">
            <v>5539.2</v>
          </cell>
          <cell r="D1445">
            <v>0</v>
          </cell>
          <cell r="E1445">
            <v>0</v>
          </cell>
          <cell r="F1445">
            <v>9.6</v>
          </cell>
          <cell r="G1445">
            <v>2995.2</v>
          </cell>
          <cell r="H1445">
            <v>547.20000000000005</v>
          </cell>
        </row>
        <row r="1446">
          <cell r="A1446">
            <v>71877</v>
          </cell>
          <cell r="B1446">
            <v>3342</v>
          </cell>
          <cell r="C1446">
            <v>6894</v>
          </cell>
          <cell r="D1446">
            <v>0</v>
          </cell>
          <cell r="E1446">
            <v>0</v>
          </cell>
          <cell r="F1446">
            <v>42</v>
          </cell>
          <cell r="G1446">
            <v>1002</v>
          </cell>
          <cell r="H1446">
            <v>660</v>
          </cell>
        </row>
        <row r="1447">
          <cell r="A1447">
            <v>71878</v>
          </cell>
          <cell r="B1447">
            <v>2349</v>
          </cell>
          <cell r="C1447">
            <v>7464</v>
          </cell>
          <cell r="D1447">
            <v>0</v>
          </cell>
          <cell r="E1447">
            <v>0</v>
          </cell>
          <cell r="F1447">
            <v>0</v>
          </cell>
          <cell r="G1447">
            <v>486</v>
          </cell>
          <cell r="H1447">
            <v>0</v>
          </cell>
        </row>
        <row r="1448">
          <cell r="A1448">
            <v>71879</v>
          </cell>
          <cell r="B1448">
            <v>3351</v>
          </cell>
          <cell r="C1448">
            <v>8508</v>
          </cell>
          <cell r="D1448">
            <v>0</v>
          </cell>
          <cell r="E1448">
            <v>0</v>
          </cell>
          <cell r="F1448">
            <v>15</v>
          </cell>
          <cell r="G1448">
            <v>0</v>
          </cell>
          <cell r="H1448">
            <v>0</v>
          </cell>
        </row>
        <row r="1449">
          <cell r="A1449">
            <v>71880</v>
          </cell>
          <cell r="B1449">
            <v>2214.7199999999998</v>
          </cell>
          <cell r="C1449">
            <v>7056</v>
          </cell>
          <cell r="D1449">
            <v>0</v>
          </cell>
          <cell r="E1449">
            <v>0</v>
          </cell>
          <cell r="F1449">
            <v>0</v>
          </cell>
          <cell r="G1449">
            <v>218.88</v>
          </cell>
          <cell r="H1449">
            <v>0</v>
          </cell>
        </row>
        <row r="1450">
          <cell r="A1450">
            <v>71883</v>
          </cell>
          <cell r="B1450">
            <v>5604.48</v>
          </cell>
          <cell r="C1450">
            <v>19004.16</v>
          </cell>
          <cell r="D1450">
            <v>0</v>
          </cell>
          <cell r="E1450">
            <v>0</v>
          </cell>
          <cell r="F1450">
            <v>0</v>
          </cell>
          <cell r="G1450">
            <v>393.12</v>
          </cell>
          <cell r="H1450">
            <v>0</v>
          </cell>
        </row>
        <row r="1451">
          <cell r="A1451">
            <v>71885</v>
          </cell>
          <cell r="B1451">
            <v>4999.5</v>
          </cell>
          <cell r="C1451">
            <v>6988.5</v>
          </cell>
          <cell r="D1451">
            <v>0</v>
          </cell>
          <cell r="E1451">
            <v>0</v>
          </cell>
          <cell r="F1451">
            <v>0</v>
          </cell>
          <cell r="G1451">
            <v>279</v>
          </cell>
          <cell r="H1451">
            <v>1566</v>
          </cell>
        </row>
        <row r="1452">
          <cell r="A1452">
            <v>71887</v>
          </cell>
          <cell r="B1452">
            <v>3321</v>
          </cell>
          <cell r="C1452">
            <v>6817.5</v>
          </cell>
          <cell r="D1452">
            <v>0</v>
          </cell>
          <cell r="E1452">
            <v>0</v>
          </cell>
          <cell r="F1452">
            <v>0</v>
          </cell>
          <cell r="G1452">
            <v>1269</v>
          </cell>
          <cell r="H1452">
            <v>0</v>
          </cell>
        </row>
        <row r="1453">
          <cell r="A1453">
            <v>71888</v>
          </cell>
          <cell r="B1453">
            <v>5328</v>
          </cell>
          <cell r="C1453">
            <v>10107</v>
          </cell>
          <cell r="D1453">
            <v>0</v>
          </cell>
          <cell r="E1453">
            <v>0</v>
          </cell>
          <cell r="F1453">
            <v>0</v>
          </cell>
          <cell r="G1453">
            <v>760.5</v>
          </cell>
          <cell r="H1453">
            <v>1575</v>
          </cell>
        </row>
        <row r="1454">
          <cell r="A1454">
            <v>71890</v>
          </cell>
          <cell r="B1454">
            <v>801.6</v>
          </cell>
          <cell r="C1454">
            <v>2764.8</v>
          </cell>
          <cell r="D1454">
            <v>0</v>
          </cell>
          <cell r="E1454">
            <v>0</v>
          </cell>
          <cell r="F1454">
            <v>0</v>
          </cell>
          <cell r="G1454">
            <v>110.4</v>
          </cell>
          <cell r="H1454">
            <v>0</v>
          </cell>
        </row>
        <row r="1455">
          <cell r="A1455">
            <v>71891</v>
          </cell>
          <cell r="B1455">
            <v>859.2</v>
          </cell>
          <cell r="C1455">
            <v>2400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</row>
        <row r="1456">
          <cell r="A1456">
            <v>71892</v>
          </cell>
          <cell r="B1456">
            <v>801.6</v>
          </cell>
          <cell r="C1456">
            <v>4267.2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71893</v>
          </cell>
          <cell r="B1457">
            <v>998.4</v>
          </cell>
          <cell r="C1457">
            <v>2697.6</v>
          </cell>
          <cell r="D1457">
            <v>0</v>
          </cell>
          <cell r="E1457">
            <v>0</v>
          </cell>
          <cell r="F1457">
            <v>0</v>
          </cell>
          <cell r="G1457">
            <v>288</v>
          </cell>
          <cell r="H1457">
            <v>0</v>
          </cell>
        </row>
        <row r="1458">
          <cell r="A1458">
            <v>71904</v>
          </cell>
          <cell r="B1458">
            <v>1989</v>
          </cell>
          <cell r="C1458">
            <v>13752</v>
          </cell>
          <cell r="D1458">
            <v>0</v>
          </cell>
          <cell r="E1458">
            <v>0</v>
          </cell>
          <cell r="F1458">
            <v>0</v>
          </cell>
          <cell r="G1458">
            <v>192</v>
          </cell>
          <cell r="H1458">
            <v>0</v>
          </cell>
        </row>
        <row r="1459">
          <cell r="A1459">
            <v>71905</v>
          </cell>
          <cell r="B1459">
            <v>0</v>
          </cell>
          <cell r="C1459">
            <v>11061.6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71907</v>
          </cell>
          <cell r="B1460">
            <v>0</v>
          </cell>
          <cell r="C1460">
            <v>6325.44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71908</v>
          </cell>
          <cell r="B1461">
            <v>1644.96</v>
          </cell>
          <cell r="C1461">
            <v>6521.88</v>
          </cell>
          <cell r="D1461">
            <v>0</v>
          </cell>
          <cell r="E1461">
            <v>0</v>
          </cell>
          <cell r="F1461">
            <v>0</v>
          </cell>
          <cell r="G1461">
            <v>176.64</v>
          </cell>
          <cell r="H1461">
            <v>0</v>
          </cell>
        </row>
        <row r="1462">
          <cell r="A1462">
            <v>71909</v>
          </cell>
          <cell r="B1462">
            <v>1551.12</v>
          </cell>
          <cell r="C1462">
            <v>3830.88</v>
          </cell>
          <cell r="D1462">
            <v>0</v>
          </cell>
          <cell r="E1462">
            <v>0</v>
          </cell>
          <cell r="F1462">
            <v>0</v>
          </cell>
          <cell r="G1462">
            <v>176.64</v>
          </cell>
          <cell r="H1462">
            <v>618.24</v>
          </cell>
        </row>
        <row r="1463">
          <cell r="A1463">
            <v>71910</v>
          </cell>
          <cell r="B1463">
            <v>3518.4</v>
          </cell>
          <cell r="C1463">
            <v>9902.4</v>
          </cell>
          <cell r="D1463">
            <v>0</v>
          </cell>
          <cell r="E1463">
            <v>0</v>
          </cell>
          <cell r="F1463">
            <v>4.8</v>
          </cell>
          <cell r="G1463">
            <v>393.6</v>
          </cell>
          <cell r="H1463">
            <v>0</v>
          </cell>
        </row>
        <row r="1464">
          <cell r="A1464">
            <v>71911</v>
          </cell>
          <cell r="B1464">
            <v>2918.4</v>
          </cell>
          <cell r="C1464">
            <v>6579.84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71912</v>
          </cell>
          <cell r="B1465">
            <v>1296</v>
          </cell>
          <cell r="C1465">
            <v>4899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71913</v>
          </cell>
          <cell r="B1466">
            <v>354</v>
          </cell>
          <cell r="C1466">
            <v>13083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</row>
        <row r="1467">
          <cell r="A1467">
            <v>71914</v>
          </cell>
          <cell r="B1467">
            <v>3264</v>
          </cell>
          <cell r="C1467">
            <v>15852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71922</v>
          </cell>
          <cell r="B1468">
            <v>2920.8</v>
          </cell>
          <cell r="C1468">
            <v>8640</v>
          </cell>
          <cell r="D1468">
            <v>0</v>
          </cell>
          <cell r="E1468">
            <v>0</v>
          </cell>
          <cell r="F1468">
            <v>0</v>
          </cell>
          <cell r="G1468">
            <v>307.2</v>
          </cell>
          <cell r="H1468">
            <v>0</v>
          </cell>
        </row>
        <row r="1469">
          <cell r="A1469">
            <v>71929</v>
          </cell>
          <cell r="B1469">
            <v>3784.8</v>
          </cell>
          <cell r="C1469">
            <v>9100.7999999999993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71930</v>
          </cell>
          <cell r="B1470">
            <v>3835.2</v>
          </cell>
          <cell r="C1470">
            <v>7017.6</v>
          </cell>
          <cell r="D1470">
            <v>0</v>
          </cell>
          <cell r="E1470">
            <v>0</v>
          </cell>
          <cell r="F1470">
            <v>0</v>
          </cell>
          <cell r="G1470">
            <v>528</v>
          </cell>
          <cell r="H1470">
            <v>0</v>
          </cell>
        </row>
        <row r="1471">
          <cell r="A1471">
            <v>71931</v>
          </cell>
          <cell r="B1471">
            <v>3492</v>
          </cell>
          <cell r="C1471">
            <v>12631.2</v>
          </cell>
          <cell r="D1471">
            <v>0</v>
          </cell>
          <cell r="E1471">
            <v>0</v>
          </cell>
          <cell r="F1471">
            <v>0</v>
          </cell>
          <cell r="G1471">
            <v>307.2</v>
          </cell>
          <cell r="H1471">
            <v>0</v>
          </cell>
        </row>
        <row r="1472">
          <cell r="A1472">
            <v>71932</v>
          </cell>
          <cell r="B1472">
            <v>4586.3999999999996</v>
          </cell>
          <cell r="C1472">
            <v>8762.4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71933</v>
          </cell>
          <cell r="B1473">
            <v>5796</v>
          </cell>
          <cell r="C1473">
            <v>15194.4</v>
          </cell>
          <cell r="D1473">
            <v>0</v>
          </cell>
          <cell r="E1473">
            <v>0</v>
          </cell>
          <cell r="F1473">
            <v>0</v>
          </cell>
          <cell r="G1473">
            <v>2623.2</v>
          </cell>
          <cell r="H1473">
            <v>0</v>
          </cell>
        </row>
        <row r="1474">
          <cell r="A1474">
            <v>71944</v>
          </cell>
          <cell r="B1474">
            <v>1333.44</v>
          </cell>
          <cell r="C1474">
            <v>2802.24</v>
          </cell>
          <cell r="D1474">
            <v>0</v>
          </cell>
          <cell r="E1474">
            <v>0</v>
          </cell>
          <cell r="F1474">
            <v>0</v>
          </cell>
          <cell r="G1474">
            <v>89.28</v>
          </cell>
          <cell r="H1474">
            <v>0</v>
          </cell>
        </row>
        <row r="1475">
          <cell r="A1475">
            <v>71945</v>
          </cell>
          <cell r="B1475">
            <v>1545.6</v>
          </cell>
          <cell r="C1475">
            <v>3393.6</v>
          </cell>
          <cell r="D1475">
            <v>0</v>
          </cell>
          <cell r="E1475">
            <v>0</v>
          </cell>
          <cell r="F1475">
            <v>0</v>
          </cell>
          <cell r="G1475">
            <v>199.2</v>
          </cell>
          <cell r="H1475">
            <v>0</v>
          </cell>
        </row>
        <row r="1476">
          <cell r="A1476">
            <v>71953</v>
          </cell>
          <cell r="B1476">
            <v>2372.4</v>
          </cell>
          <cell r="C1476">
            <v>6913.8</v>
          </cell>
          <cell r="D1476">
            <v>0</v>
          </cell>
          <cell r="E1476">
            <v>0</v>
          </cell>
          <cell r="F1476">
            <v>10.8</v>
          </cell>
          <cell r="G1476">
            <v>257.39999999999998</v>
          </cell>
          <cell r="H1476">
            <v>0</v>
          </cell>
        </row>
        <row r="1477">
          <cell r="A1477">
            <v>71954</v>
          </cell>
          <cell r="B1477">
            <v>2989.8</v>
          </cell>
          <cell r="C1477">
            <v>8487</v>
          </cell>
          <cell r="D1477">
            <v>0</v>
          </cell>
          <cell r="E1477">
            <v>0</v>
          </cell>
          <cell r="F1477">
            <v>0</v>
          </cell>
          <cell r="G1477">
            <v>257.39999999999998</v>
          </cell>
          <cell r="H1477">
            <v>0</v>
          </cell>
        </row>
        <row r="1478">
          <cell r="A1478">
            <v>71955</v>
          </cell>
          <cell r="B1478">
            <v>2709</v>
          </cell>
          <cell r="C1478">
            <v>5302.8</v>
          </cell>
          <cell r="D1478">
            <v>0</v>
          </cell>
          <cell r="E1478">
            <v>0</v>
          </cell>
          <cell r="F1478">
            <v>34.200000000000003</v>
          </cell>
          <cell r="G1478">
            <v>257.39999999999998</v>
          </cell>
          <cell r="H1478">
            <v>0</v>
          </cell>
        </row>
        <row r="1479">
          <cell r="A1479">
            <v>71956</v>
          </cell>
          <cell r="B1479">
            <v>1857.6</v>
          </cell>
          <cell r="C1479">
            <v>9361.7999999999993</v>
          </cell>
          <cell r="D1479">
            <v>0</v>
          </cell>
          <cell r="E1479">
            <v>0</v>
          </cell>
          <cell r="F1479">
            <v>10.8</v>
          </cell>
          <cell r="G1479">
            <v>257.39999999999998</v>
          </cell>
          <cell r="H1479">
            <v>0</v>
          </cell>
        </row>
        <row r="1480">
          <cell r="A1480">
            <v>71957</v>
          </cell>
          <cell r="B1480">
            <v>2084.4</v>
          </cell>
          <cell r="C1480">
            <v>7905.6</v>
          </cell>
          <cell r="D1480">
            <v>0</v>
          </cell>
          <cell r="E1480">
            <v>0</v>
          </cell>
          <cell r="F1480">
            <v>0</v>
          </cell>
          <cell r="G1480">
            <v>140.4</v>
          </cell>
          <cell r="H1480">
            <v>0</v>
          </cell>
        </row>
        <row r="1481">
          <cell r="A1481">
            <v>71958</v>
          </cell>
          <cell r="B1481">
            <v>0</v>
          </cell>
          <cell r="C1481">
            <v>9202.5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</row>
        <row r="1482">
          <cell r="A1482">
            <v>72023</v>
          </cell>
          <cell r="B1482">
            <v>5190</v>
          </cell>
          <cell r="C1482">
            <v>12318</v>
          </cell>
          <cell r="D1482">
            <v>0</v>
          </cell>
          <cell r="E1482">
            <v>30</v>
          </cell>
          <cell r="F1482">
            <v>0</v>
          </cell>
          <cell r="G1482">
            <v>573</v>
          </cell>
          <cell r="H1482">
            <v>0</v>
          </cell>
        </row>
        <row r="1483">
          <cell r="A1483">
            <v>72024</v>
          </cell>
          <cell r="B1483">
            <v>4404</v>
          </cell>
          <cell r="C1483">
            <v>17931</v>
          </cell>
          <cell r="D1483">
            <v>0</v>
          </cell>
          <cell r="E1483">
            <v>66</v>
          </cell>
          <cell r="F1483">
            <v>0</v>
          </cell>
          <cell r="G1483">
            <v>942</v>
          </cell>
          <cell r="H1483">
            <v>0</v>
          </cell>
        </row>
        <row r="1484">
          <cell r="A1484">
            <v>72025</v>
          </cell>
          <cell r="B1484">
            <v>8994</v>
          </cell>
          <cell r="C1484">
            <v>26121</v>
          </cell>
          <cell r="D1484">
            <v>0</v>
          </cell>
          <cell r="E1484">
            <v>0</v>
          </cell>
          <cell r="F1484">
            <v>0</v>
          </cell>
          <cell r="G1484">
            <v>1671</v>
          </cell>
          <cell r="H1484">
            <v>0</v>
          </cell>
        </row>
        <row r="1485">
          <cell r="A1485">
            <v>72026</v>
          </cell>
          <cell r="B1485">
            <v>7818</v>
          </cell>
          <cell r="C1485">
            <v>17955</v>
          </cell>
          <cell r="D1485">
            <v>0</v>
          </cell>
          <cell r="E1485">
            <v>0</v>
          </cell>
          <cell r="F1485">
            <v>0</v>
          </cell>
          <cell r="G1485">
            <v>1005</v>
          </cell>
          <cell r="H1485">
            <v>672</v>
          </cell>
        </row>
        <row r="1486">
          <cell r="A1486">
            <v>72031</v>
          </cell>
          <cell r="B1486">
            <v>3220.8</v>
          </cell>
          <cell r="C1486">
            <v>12360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72051</v>
          </cell>
          <cell r="B1487">
            <v>594.51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72059</v>
          </cell>
          <cell r="B1488">
            <v>3162.24</v>
          </cell>
          <cell r="C1488">
            <v>7038.72</v>
          </cell>
          <cell r="D1488">
            <v>0</v>
          </cell>
          <cell r="E1488">
            <v>0</v>
          </cell>
          <cell r="F1488">
            <v>0</v>
          </cell>
          <cell r="G1488">
            <v>339.84</v>
          </cell>
          <cell r="H1488">
            <v>0</v>
          </cell>
        </row>
        <row r="1489">
          <cell r="A1489">
            <v>72060</v>
          </cell>
          <cell r="B1489">
            <v>2136.96</v>
          </cell>
          <cell r="C1489">
            <v>5564.16</v>
          </cell>
          <cell r="D1489">
            <v>0</v>
          </cell>
          <cell r="E1489">
            <v>0</v>
          </cell>
          <cell r="F1489">
            <v>0</v>
          </cell>
          <cell r="G1489">
            <v>181.44</v>
          </cell>
          <cell r="H1489">
            <v>0</v>
          </cell>
        </row>
        <row r="1490">
          <cell r="A1490">
            <v>72062</v>
          </cell>
          <cell r="B1490">
            <v>1638.72</v>
          </cell>
          <cell r="C1490">
            <v>7513.92</v>
          </cell>
          <cell r="D1490">
            <v>0</v>
          </cell>
          <cell r="E1490">
            <v>0</v>
          </cell>
          <cell r="F1490">
            <v>0</v>
          </cell>
          <cell r="G1490">
            <v>449.28</v>
          </cell>
          <cell r="H1490">
            <v>0</v>
          </cell>
        </row>
        <row r="1491">
          <cell r="A1491">
            <v>72063</v>
          </cell>
          <cell r="B1491">
            <v>2496</v>
          </cell>
          <cell r="C1491">
            <v>11916</v>
          </cell>
          <cell r="D1491">
            <v>0</v>
          </cell>
          <cell r="E1491">
            <v>0</v>
          </cell>
          <cell r="F1491">
            <v>24</v>
          </cell>
          <cell r="G1491">
            <v>456</v>
          </cell>
          <cell r="H1491">
            <v>1296</v>
          </cell>
        </row>
        <row r="1492">
          <cell r="A1492">
            <v>72065</v>
          </cell>
          <cell r="B1492">
            <v>1256.4000000000001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113.4</v>
          </cell>
          <cell r="H1492">
            <v>0</v>
          </cell>
        </row>
        <row r="1493">
          <cell r="A1493">
            <v>72066</v>
          </cell>
          <cell r="B1493">
            <v>1216.5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625.5</v>
          </cell>
          <cell r="H1493">
            <v>0</v>
          </cell>
        </row>
        <row r="1494">
          <cell r="A1494">
            <v>72070</v>
          </cell>
          <cell r="B1494">
            <v>2424.6</v>
          </cell>
          <cell r="C1494">
            <v>9558</v>
          </cell>
          <cell r="D1494">
            <v>0</v>
          </cell>
          <cell r="E1494">
            <v>0</v>
          </cell>
          <cell r="F1494">
            <v>1.8</v>
          </cell>
          <cell r="G1494">
            <v>5.4</v>
          </cell>
          <cell r="H1494">
            <v>0</v>
          </cell>
        </row>
        <row r="1495">
          <cell r="A1495">
            <v>72071</v>
          </cell>
          <cell r="B1495">
            <v>5455.8</v>
          </cell>
          <cell r="C1495">
            <v>25111.8</v>
          </cell>
          <cell r="D1495">
            <v>0</v>
          </cell>
          <cell r="E1495">
            <v>0</v>
          </cell>
          <cell r="F1495">
            <v>0</v>
          </cell>
          <cell r="G1495">
            <v>10.8</v>
          </cell>
          <cell r="H1495">
            <v>0</v>
          </cell>
        </row>
        <row r="1496">
          <cell r="A1496">
            <v>72075</v>
          </cell>
          <cell r="B1496">
            <v>549.6</v>
          </cell>
          <cell r="C1496">
            <v>1005.6</v>
          </cell>
          <cell r="D1496">
            <v>0</v>
          </cell>
          <cell r="E1496">
            <v>0</v>
          </cell>
          <cell r="F1496">
            <v>0</v>
          </cell>
          <cell r="G1496">
            <v>72</v>
          </cell>
          <cell r="H1496">
            <v>0</v>
          </cell>
        </row>
        <row r="1497">
          <cell r="A1497">
            <v>72097</v>
          </cell>
          <cell r="B1497">
            <v>5137.93</v>
          </cell>
          <cell r="C1497">
            <v>20650.599999999999</v>
          </cell>
          <cell r="D1497">
            <v>0</v>
          </cell>
          <cell r="E1497">
            <v>0</v>
          </cell>
          <cell r="F1497">
            <v>304.67</v>
          </cell>
          <cell r="G1497">
            <v>0</v>
          </cell>
          <cell r="H1497">
            <v>1003</v>
          </cell>
        </row>
        <row r="1498">
          <cell r="A1498">
            <v>72104</v>
          </cell>
          <cell r="B1498">
            <v>3091.2</v>
          </cell>
          <cell r="C1498">
            <v>7756.8</v>
          </cell>
          <cell r="D1498">
            <v>0</v>
          </cell>
          <cell r="E1498">
            <v>0</v>
          </cell>
          <cell r="F1498">
            <v>0</v>
          </cell>
          <cell r="G1498">
            <v>120</v>
          </cell>
          <cell r="H1498">
            <v>432</v>
          </cell>
        </row>
        <row r="1499">
          <cell r="A1499">
            <v>72105</v>
          </cell>
          <cell r="B1499">
            <v>2534.4</v>
          </cell>
          <cell r="C1499">
            <v>8366.4</v>
          </cell>
          <cell r="D1499">
            <v>0</v>
          </cell>
          <cell r="E1499">
            <v>0</v>
          </cell>
          <cell r="F1499">
            <v>4.8</v>
          </cell>
          <cell r="G1499">
            <v>96</v>
          </cell>
          <cell r="H1499">
            <v>0</v>
          </cell>
        </row>
        <row r="1500">
          <cell r="A1500">
            <v>72106</v>
          </cell>
          <cell r="B1500">
            <v>5148</v>
          </cell>
          <cell r="C1500">
            <v>12924</v>
          </cell>
          <cell r="D1500">
            <v>0</v>
          </cell>
          <cell r="E1500">
            <v>0</v>
          </cell>
          <cell r="F1500">
            <v>0</v>
          </cell>
          <cell r="G1500">
            <v>312</v>
          </cell>
          <cell r="H1500">
            <v>0</v>
          </cell>
        </row>
        <row r="1501">
          <cell r="A1501">
            <v>72107</v>
          </cell>
          <cell r="B1501">
            <v>2508</v>
          </cell>
          <cell r="C1501">
            <v>6162</v>
          </cell>
          <cell r="D1501">
            <v>0</v>
          </cell>
          <cell r="E1501">
            <v>0</v>
          </cell>
          <cell r="F1501">
            <v>18</v>
          </cell>
          <cell r="G1501">
            <v>84</v>
          </cell>
          <cell r="H1501">
            <v>0</v>
          </cell>
        </row>
        <row r="1502">
          <cell r="A1502">
            <v>72108</v>
          </cell>
          <cell r="B1502">
            <v>1548</v>
          </cell>
          <cell r="C1502">
            <v>3867</v>
          </cell>
          <cell r="D1502">
            <v>0</v>
          </cell>
          <cell r="E1502">
            <v>0</v>
          </cell>
          <cell r="F1502">
            <v>0</v>
          </cell>
          <cell r="G1502">
            <v>48</v>
          </cell>
          <cell r="H1502">
            <v>0</v>
          </cell>
        </row>
        <row r="1503">
          <cell r="A1503">
            <v>72110</v>
          </cell>
          <cell r="B1503">
            <v>647.04</v>
          </cell>
          <cell r="C1503">
            <v>1639.68</v>
          </cell>
          <cell r="D1503">
            <v>0</v>
          </cell>
          <cell r="E1503">
            <v>0</v>
          </cell>
          <cell r="F1503">
            <v>0</v>
          </cell>
          <cell r="G1503">
            <v>115.2</v>
          </cell>
          <cell r="H1503">
            <v>0</v>
          </cell>
        </row>
        <row r="1504">
          <cell r="A1504">
            <v>72111</v>
          </cell>
          <cell r="B1504">
            <v>1923.84</v>
          </cell>
          <cell r="C1504">
            <v>6501.12</v>
          </cell>
          <cell r="D1504">
            <v>0</v>
          </cell>
          <cell r="E1504">
            <v>0</v>
          </cell>
          <cell r="F1504">
            <v>0</v>
          </cell>
          <cell r="G1504">
            <v>107.52</v>
          </cell>
          <cell r="H1504">
            <v>0</v>
          </cell>
        </row>
        <row r="1505">
          <cell r="A1505">
            <v>72113</v>
          </cell>
          <cell r="B1505">
            <v>2105</v>
          </cell>
          <cell r="C1505">
            <v>11480</v>
          </cell>
          <cell r="D1505">
            <v>0</v>
          </cell>
          <cell r="E1505">
            <v>0</v>
          </cell>
          <cell r="F1505">
            <v>0</v>
          </cell>
          <cell r="G1505">
            <v>155</v>
          </cell>
          <cell r="H1505">
            <v>0</v>
          </cell>
        </row>
        <row r="1506">
          <cell r="A1506">
            <v>72125</v>
          </cell>
          <cell r="B1506">
            <v>4230</v>
          </cell>
          <cell r="C1506">
            <v>6336</v>
          </cell>
          <cell r="D1506">
            <v>0</v>
          </cell>
          <cell r="E1506">
            <v>0</v>
          </cell>
          <cell r="F1506">
            <v>1140</v>
          </cell>
          <cell r="G1506">
            <v>0</v>
          </cell>
          <cell r="H1506">
            <v>0</v>
          </cell>
        </row>
        <row r="1507">
          <cell r="A1507">
            <v>72126</v>
          </cell>
          <cell r="B1507">
            <v>547.20000000000005</v>
          </cell>
          <cell r="C1507">
            <v>614.4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72127</v>
          </cell>
          <cell r="B1508">
            <v>1320</v>
          </cell>
          <cell r="C1508">
            <v>1228.8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</row>
        <row r="1509">
          <cell r="A1509">
            <v>72213</v>
          </cell>
          <cell r="B1509">
            <v>2272.9299999999998</v>
          </cell>
          <cell r="C1509">
            <v>9820.5400000000009</v>
          </cell>
          <cell r="D1509">
            <v>0</v>
          </cell>
          <cell r="E1509">
            <v>0</v>
          </cell>
          <cell r="F1509">
            <v>0</v>
          </cell>
          <cell r="G1509">
            <v>252.29</v>
          </cell>
          <cell r="H1509">
            <v>0</v>
          </cell>
        </row>
        <row r="1510">
          <cell r="A1510">
            <v>72214</v>
          </cell>
          <cell r="B1510">
            <v>2626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</row>
        <row r="1511">
          <cell r="A1511">
            <v>72215</v>
          </cell>
          <cell r="B1511">
            <v>440.64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51.84</v>
          </cell>
          <cell r="H1511">
            <v>0</v>
          </cell>
        </row>
        <row r="1512">
          <cell r="A1512">
            <v>72219</v>
          </cell>
          <cell r="B1512">
            <v>8509.44</v>
          </cell>
          <cell r="C1512">
            <v>28168.32</v>
          </cell>
          <cell r="D1512">
            <v>0</v>
          </cell>
          <cell r="E1512">
            <v>0</v>
          </cell>
          <cell r="F1512">
            <v>36.479999999999997</v>
          </cell>
          <cell r="G1512">
            <v>4227.84</v>
          </cell>
          <cell r="H1512">
            <v>967.68</v>
          </cell>
        </row>
        <row r="1513">
          <cell r="A1513">
            <v>72220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28.8</v>
          </cell>
          <cell r="H1513">
            <v>0</v>
          </cell>
        </row>
        <row r="1514">
          <cell r="A1514">
            <v>72222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45.6</v>
          </cell>
          <cell r="H1514">
            <v>0</v>
          </cell>
        </row>
        <row r="1515">
          <cell r="A1515">
            <v>72240</v>
          </cell>
          <cell r="B1515">
            <v>5340</v>
          </cell>
          <cell r="C1515">
            <v>24300</v>
          </cell>
          <cell r="D1515">
            <v>0</v>
          </cell>
          <cell r="E1515">
            <v>0</v>
          </cell>
          <cell r="F1515">
            <v>0</v>
          </cell>
          <cell r="G1515">
            <v>355</v>
          </cell>
          <cell r="H1515">
            <v>2185</v>
          </cell>
        </row>
        <row r="1516">
          <cell r="A1516">
            <v>72241</v>
          </cell>
          <cell r="B1516">
            <v>568.79999999999995</v>
          </cell>
          <cell r="C1516">
            <v>993.6</v>
          </cell>
          <cell r="D1516">
            <v>0</v>
          </cell>
          <cell r="E1516">
            <v>0</v>
          </cell>
          <cell r="F1516">
            <v>0</v>
          </cell>
          <cell r="G1516">
            <v>31.2</v>
          </cell>
          <cell r="H1516">
            <v>0</v>
          </cell>
        </row>
        <row r="1517">
          <cell r="A1517">
            <v>72250</v>
          </cell>
          <cell r="B1517">
            <v>5625</v>
          </cell>
          <cell r="C1517">
            <v>17358</v>
          </cell>
          <cell r="D1517">
            <v>0</v>
          </cell>
          <cell r="E1517">
            <v>0</v>
          </cell>
          <cell r="F1517">
            <v>27</v>
          </cell>
          <cell r="G1517">
            <v>708</v>
          </cell>
          <cell r="H1517">
            <v>1863</v>
          </cell>
        </row>
        <row r="1518">
          <cell r="A1518">
            <v>72251</v>
          </cell>
          <cell r="B1518">
            <v>8544</v>
          </cell>
          <cell r="C1518">
            <v>16014</v>
          </cell>
          <cell r="D1518">
            <v>0</v>
          </cell>
          <cell r="E1518">
            <v>0</v>
          </cell>
          <cell r="F1518">
            <v>0</v>
          </cell>
          <cell r="G1518">
            <v>630</v>
          </cell>
          <cell r="H1518">
            <v>0</v>
          </cell>
        </row>
        <row r="1519">
          <cell r="A1519">
            <v>72252</v>
          </cell>
          <cell r="B1519">
            <v>13296</v>
          </cell>
          <cell r="C1519">
            <v>35052</v>
          </cell>
          <cell r="D1519">
            <v>0</v>
          </cell>
          <cell r="E1519">
            <v>0</v>
          </cell>
          <cell r="F1519">
            <v>0</v>
          </cell>
          <cell r="G1519">
            <v>1662</v>
          </cell>
          <cell r="H1519">
            <v>1782</v>
          </cell>
        </row>
        <row r="1520">
          <cell r="A1520">
            <v>72253</v>
          </cell>
          <cell r="B1520">
            <v>3738.24</v>
          </cell>
          <cell r="C1520">
            <v>8480.64</v>
          </cell>
          <cell r="D1520">
            <v>0</v>
          </cell>
          <cell r="E1520">
            <v>0</v>
          </cell>
          <cell r="F1520">
            <v>0</v>
          </cell>
          <cell r="G1520">
            <v>384</v>
          </cell>
          <cell r="H1520">
            <v>0</v>
          </cell>
        </row>
        <row r="1521">
          <cell r="A1521">
            <v>72254</v>
          </cell>
          <cell r="B1521">
            <v>533.76</v>
          </cell>
          <cell r="C1521">
            <v>6051.84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72255</v>
          </cell>
          <cell r="B1522">
            <v>4045.44</v>
          </cell>
          <cell r="C1522">
            <v>33914.879999999997</v>
          </cell>
          <cell r="D1522">
            <v>0</v>
          </cell>
          <cell r="E1522">
            <v>0</v>
          </cell>
          <cell r="F1522">
            <v>0</v>
          </cell>
          <cell r="G1522">
            <v>829.44</v>
          </cell>
          <cell r="H1522">
            <v>3732.48</v>
          </cell>
        </row>
        <row r="1523">
          <cell r="A1523">
            <v>72256</v>
          </cell>
          <cell r="B1523">
            <v>4700.16</v>
          </cell>
          <cell r="C1523">
            <v>11773.44</v>
          </cell>
          <cell r="D1523">
            <v>0</v>
          </cell>
          <cell r="E1523">
            <v>0</v>
          </cell>
          <cell r="F1523">
            <v>0</v>
          </cell>
          <cell r="G1523">
            <v>414.72</v>
          </cell>
          <cell r="H1523">
            <v>0</v>
          </cell>
        </row>
        <row r="1524">
          <cell r="A1524">
            <v>72257</v>
          </cell>
          <cell r="B1524">
            <v>2310</v>
          </cell>
          <cell r="C1524">
            <v>7991.76</v>
          </cell>
          <cell r="D1524">
            <v>0</v>
          </cell>
          <cell r="E1524">
            <v>0</v>
          </cell>
          <cell r="F1524">
            <v>0</v>
          </cell>
          <cell r="G1524">
            <v>195</v>
          </cell>
          <cell r="H1524">
            <v>0</v>
          </cell>
        </row>
        <row r="1525">
          <cell r="A1525">
            <v>72260</v>
          </cell>
          <cell r="B1525">
            <v>68.400000000000006</v>
          </cell>
          <cell r="C1525">
            <v>226.8</v>
          </cell>
          <cell r="D1525">
            <v>205.2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72261</v>
          </cell>
          <cell r="B1526">
            <v>0</v>
          </cell>
          <cell r="C1526">
            <v>3420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72275</v>
          </cell>
          <cell r="B1527">
            <v>1317.6</v>
          </cell>
          <cell r="C1527">
            <v>8158.5</v>
          </cell>
          <cell r="D1527">
            <v>0</v>
          </cell>
          <cell r="E1527">
            <v>0</v>
          </cell>
          <cell r="F1527">
            <v>0.9</v>
          </cell>
          <cell r="G1527">
            <v>0</v>
          </cell>
          <cell r="H1527">
            <v>0</v>
          </cell>
        </row>
        <row r="1528">
          <cell r="A1528">
            <v>72287</v>
          </cell>
          <cell r="B1528">
            <v>268.38</v>
          </cell>
          <cell r="C1528">
            <v>14190.12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72288</v>
          </cell>
          <cell r="B1529">
            <v>6422.4</v>
          </cell>
          <cell r="C1529">
            <v>20628</v>
          </cell>
          <cell r="D1529">
            <v>0</v>
          </cell>
          <cell r="E1529">
            <v>0</v>
          </cell>
          <cell r="F1529">
            <v>0</v>
          </cell>
          <cell r="G1529">
            <v>1982.4</v>
          </cell>
          <cell r="H1529">
            <v>0</v>
          </cell>
        </row>
        <row r="1530">
          <cell r="A1530">
            <v>72291</v>
          </cell>
          <cell r="B1530">
            <v>4128</v>
          </cell>
          <cell r="C1530">
            <v>26352</v>
          </cell>
          <cell r="D1530">
            <v>0</v>
          </cell>
          <cell r="E1530">
            <v>0</v>
          </cell>
          <cell r="F1530">
            <v>0</v>
          </cell>
          <cell r="G1530">
            <v>830.4</v>
          </cell>
          <cell r="H1530">
            <v>1296</v>
          </cell>
        </row>
        <row r="1531">
          <cell r="A1531">
            <v>72293</v>
          </cell>
          <cell r="B1531">
            <v>7995.6</v>
          </cell>
          <cell r="C1531">
            <v>15595.2</v>
          </cell>
          <cell r="D1531">
            <v>10803.6</v>
          </cell>
          <cell r="E1531">
            <v>0</v>
          </cell>
          <cell r="F1531">
            <v>14.4</v>
          </cell>
          <cell r="G1531">
            <v>0</v>
          </cell>
          <cell r="H1531">
            <v>0</v>
          </cell>
        </row>
        <row r="1532">
          <cell r="A1532">
            <v>72294</v>
          </cell>
          <cell r="B1532">
            <v>10627.2</v>
          </cell>
          <cell r="C1532">
            <v>12446.4</v>
          </cell>
          <cell r="D1532">
            <v>8251.2000000000007</v>
          </cell>
          <cell r="E1532">
            <v>0</v>
          </cell>
          <cell r="F1532">
            <v>9.6</v>
          </cell>
          <cell r="G1532">
            <v>0</v>
          </cell>
          <cell r="H1532">
            <v>0</v>
          </cell>
        </row>
        <row r="1533">
          <cell r="A1533">
            <v>72295</v>
          </cell>
          <cell r="B1533">
            <v>6440.4</v>
          </cell>
          <cell r="C1533">
            <v>9964.7999999999993</v>
          </cell>
          <cell r="D1533">
            <v>5605.2</v>
          </cell>
          <cell r="E1533">
            <v>0</v>
          </cell>
          <cell r="F1533">
            <v>9.6</v>
          </cell>
          <cell r="G1533">
            <v>0</v>
          </cell>
          <cell r="H1533">
            <v>0</v>
          </cell>
        </row>
        <row r="1534">
          <cell r="A1534">
            <v>72296</v>
          </cell>
          <cell r="B1534">
            <v>8942.4</v>
          </cell>
          <cell r="C1534">
            <v>14870.4</v>
          </cell>
          <cell r="D1534">
            <v>9766.7999999999993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</row>
        <row r="1535">
          <cell r="A1535">
            <v>72297</v>
          </cell>
          <cell r="B1535">
            <v>398.4</v>
          </cell>
          <cell r="C1535">
            <v>13735.2</v>
          </cell>
          <cell r="D1535">
            <v>0</v>
          </cell>
          <cell r="E1535">
            <v>0</v>
          </cell>
          <cell r="F1535">
            <v>398.4</v>
          </cell>
          <cell r="G1535">
            <v>0</v>
          </cell>
          <cell r="H1535">
            <v>0</v>
          </cell>
        </row>
        <row r="1536">
          <cell r="A1536">
            <v>72298</v>
          </cell>
          <cell r="B1536">
            <v>36</v>
          </cell>
          <cell r="C1536">
            <v>12312</v>
          </cell>
          <cell r="D1536">
            <v>0</v>
          </cell>
          <cell r="E1536">
            <v>0</v>
          </cell>
          <cell r="F1536">
            <v>36</v>
          </cell>
          <cell r="G1536">
            <v>0</v>
          </cell>
          <cell r="H1536">
            <v>0</v>
          </cell>
        </row>
        <row r="1537">
          <cell r="A1537">
            <v>72299</v>
          </cell>
          <cell r="B1537">
            <v>3564</v>
          </cell>
          <cell r="C1537">
            <v>23262</v>
          </cell>
          <cell r="D1537">
            <v>0</v>
          </cell>
          <cell r="E1537">
            <v>0</v>
          </cell>
          <cell r="F1537">
            <v>0</v>
          </cell>
          <cell r="G1537">
            <v>648</v>
          </cell>
          <cell r="H1537">
            <v>0</v>
          </cell>
        </row>
        <row r="1538">
          <cell r="A1538">
            <v>72301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</row>
        <row r="1539">
          <cell r="A1539">
            <v>72303</v>
          </cell>
          <cell r="B1539">
            <v>2309.14</v>
          </cell>
          <cell r="C1539">
            <v>5024.74</v>
          </cell>
          <cell r="D1539">
            <v>0</v>
          </cell>
          <cell r="E1539">
            <v>0</v>
          </cell>
          <cell r="F1539">
            <v>0</v>
          </cell>
          <cell r="G1539">
            <v>157.68</v>
          </cell>
          <cell r="H1539">
            <v>0</v>
          </cell>
        </row>
        <row r="1540">
          <cell r="A1540">
            <v>72305</v>
          </cell>
          <cell r="B1540">
            <v>1660.8</v>
          </cell>
          <cell r="C1540">
            <v>18129.599999999999</v>
          </cell>
          <cell r="D1540">
            <v>0</v>
          </cell>
          <cell r="E1540">
            <v>0</v>
          </cell>
          <cell r="F1540">
            <v>2.4</v>
          </cell>
          <cell r="G1540">
            <v>1588.8</v>
          </cell>
          <cell r="H1540">
            <v>0</v>
          </cell>
        </row>
        <row r="1541">
          <cell r="A1541">
            <v>72310</v>
          </cell>
          <cell r="B1541">
            <v>1909.76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76.8</v>
          </cell>
          <cell r="H1541">
            <v>0</v>
          </cell>
        </row>
        <row r="1542">
          <cell r="A1542">
            <v>72317</v>
          </cell>
          <cell r="B1542">
            <v>6254.4</v>
          </cell>
          <cell r="C1542">
            <v>14203.2</v>
          </cell>
          <cell r="D1542">
            <v>0</v>
          </cell>
          <cell r="E1542">
            <v>0</v>
          </cell>
          <cell r="F1542">
            <v>0</v>
          </cell>
          <cell r="G1542">
            <v>518.4</v>
          </cell>
          <cell r="H1542">
            <v>0</v>
          </cell>
        </row>
        <row r="1543">
          <cell r="A1543">
            <v>72319</v>
          </cell>
          <cell r="B1543">
            <v>6498</v>
          </cell>
          <cell r="C1543">
            <v>33105</v>
          </cell>
          <cell r="D1543">
            <v>0</v>
          </cell>
          <cell r="E1543">
            <v>159</v>
          </cell>
          <cell r="F1543">
            <v>324</v>
          </cell>
          <cell r="G1543">
            <v>1494</v>
          </cell>
          <cell r="H1543">
            <v>0</v>
          </cell>
        </row>
        <row r="1544">
          <cell r="A1544">
            <v>72321</v>
          </cell>
          <cell r="B1544">
            <v>1998</v>
          </cell>
          <cell r="C1544">
            <v>11160</v>
          </cell>
          <cell r="D1544">
            <v>0</v>
          </cell>
          <cell r="E1544">
            <v>6</v>
          </cell>
          <cell r="F1544">
            <v>84</v>
          </cell>
          <cell r="G1544">
            <v>0</v>
          </cell>
          <cell r="H1544">
            <v>0</v>
          </cell>
        </row>
        <row r="1545">
          <cell r="A1545">
            <v>72351</v>
          </cell>
          <cell r="B1545">
            <v>20460</v>
          </cell>
          <cell r="C1545">
            <v>55084.800000000003</v>
          </cell>
          <cell r="D1545">
            <v>0</v>
          </cell>
          <cell r="E1545">
            <v>0</v>
          </cell>
          <cell r="F1545">
            <v>340.8</v>
          </cell>
          <cell r="G1545">
            <v>3002.4</v>
          </cell>
          <cell r="H1545">
            <v>518.4</v>
          </cell>
        </row>
        <row r="1546">
          <cell r="A1546">
            <v>72352</v>
          </cell>
          <cell r="B1546">
            <v>24494.400000000001</v>
          </cell>
          <cell r="C1546">
            <v>115773.6</v>
          </cell>
          <cell r="D1546">
            <v>0</v>
          </cell>
          <cell r="E1546">
            <v>0</v>
          </cell>
          <cell r="F1546">
            <v>583.20000000000005</v>
          </cell>
          <cell r="G1546">
            <v>4824</v>
          </cell>
          <cell r="H1546">
            <v>0</v>
          </cell>
        </row>
        <row r="1547">
          <cell r="A1547">
            <v>72353</v>
          </cell>
          <cell r="B1547">
            <v>18336</v>
          </cell>
          <cell r="C1547">
            <v>37735.199999999997</v>
          </cell>
          <cell r="D1547">
            <v>0</v>
          </cell>
          <cell r="E1547">
            <v>0</v>
          </cell>
          <cell r="F1547">
            <v>36</v>
          </cell>
          <cell r="G1547">
            <v>2059.1999999999998</v>
          </cell>
          <cell r="H1547">
            <v>0</v>
          </cell>
        </row>
        <row r="1548">
          <cell r="A1548">
            <v>72361</v>
          </cell>
          <cell r="B1548">
            <v>1308</v>
          </cell>
          <cell r="C1548">
            <v>1860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</row>
        <row r="1549">
          <cell r="A1549">
            <v>72364</v>
          </cell>
          <cell r="B1549">
            <v>5534.4</v>
          </cell>
          <cell r="C1549">
            <v>18584.400000000001</v>
          </cell>
          <cell r="D1549">
            <v>0</v>
          </cell>
          <cell r="E1549">
            <v>26.4</v>
          </cell>
          <cell r="F1549">
            <v>129.6</v>
          </cell>
          <cell r="G1549">
            <v>3.6</v>
          </cell>
          <cell r="H1549">
            <v>1296</v>
          </cell>
        </row>
        <row r="1550">
          <cell r="A1550">
            <v>72365</v>
          </cell>
          <cell r="B1550">
            <v>6446.4</v>
          </cell>
          <cell r="C1550">
            <v>6180</v>
          </cell>
          <cell r="D1550">
            <v>0</v>
          </cell>
          <cell r="E1550">
            <v>0</v>
          </cell>
          <cell r="F1550">
            <v>1414.8</v>
          </cell>
          <cell r="G1550">
            <v>72</v>
          </cell>
          <cell r="H1550">
            <v>0</v>
          </cell>
        </row>
        <row r="1551">
          <cell r="A1551">
            <v>72367</v>
          </cell>
          <cell r="B1551">
            <v>4609.92</v>
          </cell>
          <cell r="C1551">
            <v>8252.16</v>
          </cell>
          <cell r="D1551">
            <v>8245.44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</row>
        <row r="1552">
          <cell r="A1552">
            <v>72368</v>
          </cell>
          <cell r="B1552">
            <v>5529.6</v>
          </cell>
          <cell r="C1552">
            <v>15105.6</v>
          </cell>
          <cell r="D1552">
            <v>11908.8</v>
          </cell>
          <cell r="E1552">
            <v>0</v>
          </cell>
          <cell r="F1552">
            <v>0</v>
          </cell>
          <cell r="G1552">
            <v>0</v>
          </cell>
          <cell r="H1552">
            <v>2160</v>
          </cell>
        </row>
        <row r="1553">
          <cell r="A1553">
            <v>72370</v>
          </cell>
          <cell r="B1553">
            <v>2118</v>
          </cell>
          <cell r="C1553">
            <v>2916</v>
          </cell>
          <cell r="D1553">
            <v>0</v>
          </cell>
          <cell r="E1553">
            <v>0</v>
          </cell>
          <cell r="F1553">
            <v>0</v>
          </cell>
          <cell r="G1553">
            <v>342</v>
          </cell>
          <cell r="H1553">
            <v>642</v>
          </cell>
        </row>
        <row r="1554">
          <cell r="A1554">
            <v>72371</v>
          </cell>
          <cell r="B1554">
            <v>2244</v>
          </cell>
          <cell r="C1554">
            <v>3943.2</v>
          </cell>
          <cell r="D1554">
            <v>0</v>
          </cell>
          <cell r="E1554">
            <v>0</v>
          </cell>
          <cell r="F1554">
            <v>0</v>
          </cell>
          <cell r="G1554">
            <v>230.4</v>
          </cell>
          <cell r="H1554">
            <v>0</v>
          </cell>
        </row>
        <row r="1555">
          <cell r="A1555">
            <v>72372</v>
          </cell>
          <cell r="B1555">
            <v>7495.2</v>
          </cell>
          <cell r="C1555">
            <v>17611.2</v>
          </cell>
          <cell r="D1555">
            <v>0</v>
          </cell>
          <cell r="E1555">
            <v>0</v>
          </cell>
          <cell r="F1555">
            <v>14.4</v>
          </cell>
          <cell r="G1555">
            <v>739.2</v>
          </cell>
          <cell r="H1555">
            <v>0</v>
          </cell>
        </row>
        <row r="1556">
          <cell r="A1556">
            <v>72375</v>
          </cell>
          <cell r="B1556">
            <v>1164</v>
          </cell>
          <cell r="C1556">
            <v>3048</v>
          </cell>
          <cell r="D1556">
            <v>0</v>
          </cell>
          <cell r="E1556">
            <v>0</v>
          </cell>
          <cell r="F1556">
            <v>0</v>
          </cell>
          <cell r="G1556">
            <v>162</v>
          </cell>
          <cell r="H1556">
            <v>324</v>
          </cell>
        </row>
        <row r="1557">
          <cell r="A1557">
            <v>72377</v>
          </cell>
          <cell r="B1557">
            <v>1338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72423</v>
          </cell>
          <cell r="B1558">
            <v>4855.2</v>
          </cell>
          <cell r="C1558">
            <v>50497.440000000002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</row>
        <row r="1559">
          <cell r="A1559">
            <v>72424</v>
          </cell>
          <cell r="B1559">
            <v>4423.2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386.4</v>
          </cell>
          <cell r="H1559">
            <v>0</v>
          </cell>
        </row>
        <row r="1560">
          <cell r="A1560">
            <v>72425</v>
          </cell>
          <cell r="B1560">
            <v>3590.4</v>
          </cell>
          <cell r="C1560">
            <v>30196.799999999999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504</v>
          </cell>
        </row>
        <row r="1561">
          <cell r="A1561">
            <v>72426</v>
          </cell>
          <cell r="B1561">
            <v>6483</v>
          </cell>
          <cell r="C1561">
            <v>44421</v>
          </cell>
          <cell r="D1561">
            <v>0</v>
          </cell>
          <cell r="E1561">
            <v>3</v>
          </cell>
          <cell r="F1561">
            <v>0</v>
          </cell>
          <cell r="G1561">
            <v>0</v>
          </cell>
          <cell r="H1561">
            <v>0</v>
          </cell>
        </row>
        <row r="1562">
          <cell r="A1562">
            <v>72427</v>
          </cell>
          <cell r="B1562">
            <v>2741.04</v>
          </cell>
          <cell r="C1562">
            <v>30103.919999999998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622.08000000000004</v>
          </cell>
        </row>
        <row r="1563">
          <cell r="A1563">
            <v>72429</v>
          </cell>
          <cell r="B1563">
            <v>731.28</v>
          </cell>
          <cell r="C1563">
            <v>1056</v>
          </cell>
          <cell r="D1563">
            <v>0</v>
          </cell>
          <cell r="E1563">
            <v>0</v>
          </cell>
          <cell r="F1563">
            <v>0</v>
          </cell>
          <cell r="G1563">
            <v>100.32</v>
          </cell>
          <cell r="H1563">
            <v>0</v>
          </cell>
        </row>
        <row r="1564">
          <cell r="A1564">
            <v>72432</v>
          </cell>
          <cell r="B1564">
            <v>3043.2</v>
          </cell>
          <cell r="C1564">
            <v>950.4</v>
          </cell>
          <cell r="D1564">
            <v>0</v>
          </cell>
          <cell r="E1564">
            <v>0</v>
          </cell>
          <cell r="F1564">
            <v>0</v>
          </cell>
          <cell r="G1564">
            <v>2347.1999999999998</v>
          </cell>
          <cell r="H1564">
            <v>0</v>
          </cell>
        </row>
        <row r="1565">
          <cell r="A1565">
            <v>72433</v>
          </cell>
          <cell r="B1565">
            <v>2966.4</v>
          </cell>
          <cell r="C1565">
            <v>1852.8</v>
          </cell>
          <cell r="D1565">
            <v>0</v>
          </cell>
          <cell r="E1565">
            <v>0</v>
          </cell>
          <cell r="F1565">
            <v>0</v>
          </cell>
          <cell r="G1565">
            <v>2385.6</v>
          </cell>
          <cell r="H1565">
            <v>0</v>
          </cell>
        </row>
        <row r="1566">
          <cell r="A1566">
            <v>72445</v>
          </cell>
          <cell r="B1566">
            <v>3993.72</v>
          </cell>
          <cell r="C1566">
            <v>10090.56</v>
          </cell>
          <cell r="D1566">
            <v>0</v>
          </cell>
          <cell r="E1566">
            <v>0</v>
          </cell>
          <cell r="F1566">
            <v>471.96</v>
          </cell>
          <cell r="G1566">
            <v>0</v>
          </cell>
          <cell r="H1566">
            <v>0</v>
          </cell>
        </row>
        <row r="1567">
          <cell r="A1567">
            <v>72463</v>
          </cell>
          <cell r="B1567">
            <v>1269</v>
          </cell>
          <cell r="C1567">
            <v>2214</v>
          </cell>
          <cell r="D1567">
            <v>0</v>
          </cell>
          <cell r="E1567">
            <v>0</v>
          </cell>
          <cell r="F1567">
            <v>0</v>
          </cell>
          <cell r="G1567">
            <v>744</v>
          </cell>
          <cell r="H1567">
            <v>0</v>
          </cell>
        </row>
        <row r="1568">
          <cell r="A1568">
            <v>72478</v>
          </cell>
          <cell r="B1568">
            <v>1083.5999999999999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210.24</v>
          </cell>
          <cell r="H1568">
            <v>0</v>
          </cell>
        </row>
        <row r="1569">
          <cell r="A1569">
            <v>72481</v>
          </cell>
          <cell r="B1569">
            <v>2622</v>
          </cell>
          <cell r="C1569">
            <v>2028</v>
          </cell>
          <cell r="D1569">
            <v>0</v>
          </cell>
          <cell r="E1569">
            <v>0</v>
          </cell>
          <cell r="F1569">
            <v>48</v>
          </cell>
          <cell r="G1569">
            <v>1536</v>
          </cell>
          <cell r="H1569">
            <v>96</v>
          </cell>
        </row>
        <row r="1570">
          <cell r="A1570">
            <v>72486</v>
          </cell>
          <cell r="B1570">
            <v>1786.5</v>
          </cell>
          <cell r="C1570">
            <v>3132</v>
          </cell>
          <cell r="D1570">
            <v>0</v>
          </cell>
          <cell r="E1570">
            <v>0</v>
          </cell>
          <cell r="F1570">
            <v>0</v>
          </cell>
          <cell r="G1570">
            <v>198</v>
          </cell>
          <cell r="H1570">
            <v>787.5</v>
          </cell>
        </row>
        <row r="1571">
          <cell r="A1571">
            <v>72487</v>
          </cell>
          <cell r="B1571">
            <v>4081.5</v>
          </cell>
          <cell r="C1571">
            <v>3150</v>
          </cell>
          <cell r="D1571">
            <v>0</v>
          </cell>
          <cell r="E1571">
            <v>0</v>
          </cell>
          <cell r="F1571">
            <v>0</v>
          </cell>
          <cell r="G1571">
            <v>1953</v>
          </cell>
          <cell r="H1571">
            <v>0</v>
          </cell>
        </row>
        <row r="1572">
          <cell r="A1572">
            <v>72490</v>
          </cell>
          <cell r="B1572">
            <v>0</v>
          </cell>
          <cell r="C1572">
            <v>7680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72492</v>
          </cell>
          <cell r="B1573">
            <v>0</v>
          </cell>
          <cell r="C1573">
            <v>11803.5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</row>
        <row r="1574">
          <cell r="A1574">
            <v>72494</v>
          </cell>
          <cell r="B1574">
            <v>0</v>
          </cell>
          <cell r="C1574">
            <v>10939.5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</row>
        <row r="1575">
          <cell r="A1575">
            <v>72497</v>
          </cell>
          <cell r="B1575">
            <v>0</v>
          </cell>
          <cell r="C1575">
            <v>7358.4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</row>
        <row r="1576">
          <cell r="A1576">
            <v>72498</v>
          </cell>
          <cell r="B1576">
            <v>0</v>
          </cell>
          <cell r="C1576">
            <v>9091.2000000000007</v>
          </cell>
          <cell r="D1576">
            <v>0</v>
          </cell>
          <cell r="E1576">
            <v>0</v>
          </cell>
          <cell r="F1576">
            <v>4.8</v>
          </cell>
          <cell r="G1576">
            <v>0</v>
          </cell>
          <cell r="H1576">
            <v>0</v>
          </cell>
        </row>
        <row r="1577">
          <cell r="A1577">
            <v>72502</v>
          </cell>
          <cell r="B1577">
            <v>0</v>
          </cell>
          <cell r="C1577">
            <v>13427.4</v>
          </cell>
          <cell r="D1577">
            <v>0</v>
          </cell>
          <cell r="E1577">
            <v>0</v>
          </cell>
          <cell r="F1577">
            <v>347.76</v>
          </cell>
          <cell r="G1577">
            <v>0</v>
          </cell>
          <cell r="H1577">
            <v>0</v>
          </cell>
        </row>
        <row r="1578">
          <cell r="A1578">
            <v>72503</v>
          </cell>
          <cell r="B1578">
            <v>0</v>
          </cell>
          <cell r="C1578">
            <v>18881.16</v>
          </cell>
          <cell r="D1578">
            <v>0</v>
          </cell>
          <cell r="E1578">
            <v>0</v>
          </cell>
          <cell r="F1578">
            <v>74.52</v>
          </cell>
          <cell r="G1578">
            <v>0</v>
          </cell>
          <cell r="H1578">
            <v>0</v>
          </cell>
        </row>
        <row r="1579">
          <cell r="A1579">
            <v>72506</v>
          </cell>
          <cell r="B1579">
            <v>43.2</v>
          </cell>
          <cell r="C1579">
            <v>6936</v>
          </cell>
          <cell r="D1579">
            <v>0</v>
          </cell>
          <cell r="E1579">
            <v>0</v>
          </cell>
          <cell r="F1579">
            <v>4.8</v>
          </cell>
          <cell r="G1579">
            <v>0</v>
          </cell>
          <cell r="H1579">
            <v>0</v>
          </cell>
        </row>
        <row r="1580">
          <cell r="A1580">
            <v>72507</v>
          </cell>
          <cell r="B1580">
            <v>0</v>
          </cell>
          <cell r="C1580">
            <v>7087.5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</row>
        <row r="1581">
          <cell r="A1581">
            <v>72508</v>
          </cell>
          <cell r="B1581">
            <v>0</v>
          </cell>
          <cell r="C1581">
            <v>9427.5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</row>
        <row r="1582">
          <cell r="A1582">
            <v>72509</v>
          </cell>
          <cell r="B1582">
            <v>0</v>
          </cell>
          <cell r="C1582">
            <v>3681.6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</row>
        <row r="1583">
          <cell r="A1583">
            <v>72510</v>
          </cell>
          <cell r="B1583">
            <v>0</v>
          </cell>
          <cell r="C1583">
            <v>5500.8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72516</v>
          </cell>
          <cell r="B1584">
            <v>0</v>
          </cell>
          <cell r="C1584">
            <v>1242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72517</v>
          </cell>
          <cell r="B1585">
            <v>10524</v>
          </cell>
          <cell r="C1585">
            <v>41964</v>
          </cell>
          <cell r="D1585">
            <v>0</v>
          </cell>
          <cell r="E1585">
            <v>132</v>
          </cell>
          <cell r="F1585">
            <v>0</v>
          </cell>
          <cell r="G1585">
            <v>3414</v>
          </cell>
          <cell r="H1585">
            <v>0</v>
          </cell>
        </row>
        <row r="1586">
          <cell r="A1586">
            <v>72520</v>
          </cell>
          <cell r="B1586">
            <v>8851.5</v>
          </cell>
          <cell r="C1586">
            <v>45252</v>
          </cell>
          <cell r="D1586">
            <v>0</v>
          </cell>
          <cell r="E1586">
            <v>0</v>
          </cell>
          <cell r="F1586">
            <v>4.5</v>
          </cell>
          <cell r="G1586">
            <v>1575</v>
          </cell>
          <cell r="H1586">
            <v>7870.5</v>
          </cell>
        </row>
        <row r="1587">
          <cell r="A1587">
            <v>72521</v>
          </cell>
          <cell r="B1587">
            <v>13383</v>
          </cell>
          <cell r="C1587">
            <v>95238</v>
          </cell>
          <cell r="D1587">
            <v>0</v>
          </cell>
          <cell r="E1587">
            <v>0</v>
          </cell>
          <cell r="F1587">
            <v>252</v>
          </cell>
          <cell r="G1587">
            <v>3037.5</v>
          </cell>
          <cell r="H1587">
            <v>12429</v>
          </cell>
        </row>
        <row r="1588">
          <cell r="A1588">
            <v>72522</v>
          </cell>
          <cell r="B1588">
            <v>13630.5</v>
          </cell>
          <cell r="C1588">
            <v>54859.5</v>
          </cell>
          <cell r="D1588">
            <v>0</v>
          </cell>
          <cell r="E1588">
            <v>0</v>
          </cell>
          <cell r="F1588">
            <v>0</v>
          </cell>
          <cell r="G1588">
            <v>1350</v>
          </cell>
          <cell r="H1588">
            <v>0</v>
          </cell>
        </row>
        <row r="1589">
          <cell r="A1589">
            <v>72523</v>
          </cell>
          <cell r="B1589">
            <v>20970</v>
          </cell>
          <cell r="C1589">
            <v>85482</v>
          </cell>
          <cell r="D1589">
            <v>0</v>
          </cell>
          <cell r="E1589">
            <v>0</v>
          </cell>
          <cell r="F1589">
            <v>0</v>
          </cell>
          <cell r="G1589">
            <v>3150</v>
          </cell>
          <cell r="H1589">
            <v>0</v>
          </cell>
        </row>
        <row r="1590">
          <cell r="A1590">
            <v>72524</v>
          </cell>
          <cell r="B1590">
            <v>18288</v>
          </cell>
          <cell r="C1590">
            <v>87297.600000000006</v>
          </cell>
          <cell r="D1590">
            <v>80678.399999999994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72525</v>
          </cell>
          <cell r="B1591">
            <v>8599.2000000000007</v>
          </cell>
          <cell r="C1591">
            <v>43020</v>
          </cell>
          <cell r="D1591">
            <v>41784</v>
          </cell>
          <cell r="E1591">
            <v>0</v>
          </cell>
          <cell r="F1591">
            <v>4.8</v>
          </cell>
          <cell r="G1591">
            <v>0</v>
          </cell>
          <cell r="H1591">
            <v>1228.8</v>
          </cell>
        </row>
        <row r="1592">
          <cell r="A1592">
            <v>72526</v>
          </cell>
          <cell r="B1592">
            <v>3609.6</v>
          </cell>
          <cell r="C1592">
            <v>24050.400000000001</v>
          </cell>
          <cell r="D1592">
            <v>20450.400000000001</v>
          </cell>
          <cell r="E1592">
            <v>0</v>
          </cell>
          <cell r="F1592">
            <v>4.8</v>
          </cell>
          <cell r="G1592">
            <v>0</v>
          </cell>
          <cell r="H1592">
            <v>3686.4</v>
          </cell>
        </row>
        <row r="1593">
          <cell r="A1593">
            <v>72527</v>
          </cell>
          <cell r="B1593">
            <v>1572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216</v>
          </cell>
          <cell r="H1593">
            <v>0</v>
          </cell>
        </row>
        <row r="1594">
          <cell r="A1594">
            <v>72529</v>
          </cell>
          <cell r="B1594">
            <v>0</v>
          </cell>
          <cell r="C1594">
            <v>1296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</row>
        <row r="1595">
          <cell r="A1595">
            <v>72530</v>
          </cell>
          <cell r="B1595">
            <v>7398</v>
          </cell>
          <cell r="C1595">
            <v>28722</v>
          </cell>
          <cell r="D1595">
            <v>0</v>
          </cell>
          <cell r="E1595">
            <v>0</v>
          </cell>
          <cell r="F1595">
            <v>6</v>
          </cell>
          <cell r="G1595">
            <v>48</v>
          </cell>
          <cell r="H1595">
            <v>0</v>
          </cell>
        </row>
        <row r="1596">
          <cell r="A1596">
            <v>72531</v>
          </cell>
          <cell r="B1596">
            <v>9981</v>
          </cell>
          <cell r="C1596">
            <v>53868</v>
          </cell>
          <cell r="D1596">
            <v>0</v>
          </cell>
          <cell r="E1596">
            <v>0</v>
          </cell>
          <cell r="F1596">
            <v>108</v>
          </cell>
          <cell r="G1596">
            <v>144</v>
          </cell>
          <cell r="H1596">
            <v>0</v>
          </cell>
        </row>
        <row r="1597">
          <cell r="A1597">
            <v>72533</v>
          </cell>
          <cell r="B1597">
            <v>458.4</v>
          </cell>
          <cell r="C1597">
            <v>14126.4</v>
          </cell>
          <cell r="D1597">
            <v>0</v>
          </cell>
          <cell r="E1597">
            <v>0</v>
          </cell>
          <cell r="F1597">
            <v>0</v>
          </cell>
          <cell r="G1597">
            <v>220.8</v>
          </cell>
          <cell r="H1597">
            <v>0</v>
          </cell>
        </row>
        <row r="1598">
          <cell r="A1598">
            <v>72534</v>
          </cell>
          <cell r="B1598">
            <v>1968</v>
          </cell>
          <cell r="C1598">
            <v>9422.4</v>
          </cell>
          <cell r="D1598">
            <v>0</v>
          </cell>
          <cell r="E1598">
            <v>0</v>
          </cell>
          <cell r="F1598">
            <v>0</v>
          </cell>
          <cell r="G1598">
            <v>220.8</v>
          </cell>
          <cell r="H1598">
            <v>0</v>
          </cell>
        </row>
        <row r="1599">
          <cell r="A1599">
            <v>72535</v>
          </cell>
          <cell r="B1599">
            <v>1710.72</v>
          </cell>
          <cell r="C1599">
            <v>2897.28</v>
          </cell>
          <cell r="D1599">
            <v>0</v>
          </cell>
          <cell r="E1599">
            <v>0</v>
          </cell>
          <cell r="F1599">
            <v>0</v>
          </cell>
          <cell r="G1599">
            <v>239.04</v>
          </cell>
          <cell r="H1599">
            <v>0</v>
          </cell>
        </row>
        <row r="1600">
          <cell r="A1600">
            <v>72536</v>
          </cell>
          <cell r="B1600">
            <v>1722</v>
          </cell>
          <cell r="C1600">
            <v>11952</v>
          </cell>
          <cell r="D1600">
            <v>0</v>
          </cell>
          <cell r="E1600">
            <v>12</v>
          </cell>
          <cell r="F1600">
            <v>0</v>
          </cell>
          <cell r="G1600">
            <v>864</v>
          </cell>
          <cell r="H1600">
            <v>0</v>
          </cell>
        </row>
        <row r="1601">
          <cell r="A1601">
            <v>72537</v>
          </cell>
          <cell r="B1601">
            <v>1723.68</v>
          </cell>
          <cell r="C1601">
            <v>7439.04</v>
          </cell>
          <cell r="D1601">
            <v>0</v>
          </cell>
          <cell r="E1601">
            <v>0</v>
          </cell>
          <cell r="F1601">
            <v>0</v>
          </cell>
          <cell r="G1601">
            <v>225.12</v>
          </cell>
          <cell r="H1601">
            <v>0</v>
          </cell>
        </row>
        <row r="1602">
          <cell r="A1602">
            <v>72538</v>
          </cell>
          <cell r="B1602">
            <v>5373.72</v>
          </cell>
          <cell r="C1602">
            <v>28993.8</v>
          </cell>
          <cell r="D1602">
            <v>0</v>
          </cell>
          <cell r="E1602">
            <v>0</v>
          </cell>
          <cell r="F1602">
            <v>176.64</v>
          </cell>
          <cell r="G1602">
            <v>717.6</v>
          </cell>
          <cell r="H1602">
            <v>0</v>
          </cell>
        </row>
        <row r="1603">
          <cell r="A1603">
            <v>72541</v>
          </cell>
          <cell r="B1603">
            <v>2972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408</v>
          </cell>
          <cell r="H1603">
            <v>0</v>
          </cell>
        </row>
        <row r="1604">
          <cell r="A1604">
            <v>72542</v>
          </cell>
          <cell r="B1604">
            <v>93640.320000000007</v>
          </cell>
          <cell r="C1604">
            <v>197930.88</v>
          </cell>
          <cell r="D1604">
            <v>0</v>
          </cell>
          <cell r="E1604">
            <v>0</v>
          </cell>
          <cell r="F1604">
            <v>0</v>
          </cell>
          <cell r="G1604">
            <v>8985.6</v>
          </cell>
          <cell r="H1604">
            <v>0</v>
          </cell>
        </row>
        <row r="1605">
          <cell r="A1605">
            <v>72543</v>
          </cell>
          <cell r="B1605">
            <v>15036</v>
          </cell>
          <cell r="C1605">
            <v>12264</v>
          </cell>
          <cell r="D1605">
            <v>0</v>
          </cell>
          <cell r="E1605">
            <v>0</v>
          </cell>
          <cell r="F1605">
            <v>0</v>
          </cell>
          <cell r="G1605">
            <v>1248</v>
          </cell>
          <cell r="H1605">
            <v>0</v>
          </cell>
        </row>
        <row r="1606">
          <cell r="A1606">
            <v>72544</v>
          </cell>
          <cell r="B1606">
            <v>9582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</row>
        <row r="1607">
          <cell r="A1607">
            <v>72545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</row>
        <row r="1608">
          <cell r="A1608">
            <v>72546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</row>
        <row r="1609">
          <cell r="A1609">
            <v>72547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</row>
        <row r="1610">
          <cell r="A1610">
            <v>72548</v>
          </cell>
          <cell r="B1610">
            <v>4694.3999999999996</v>
          </cell>
          <cell r="C1610">
            <v>11016</v>
          </cell>
          <cell r="D1610">
            <v>0</v>
          </cell>
          <cell r="E1610">
            <v>0</v>
          </cell>
          <cell r="F1610">
            <v>0</v>
          </cell>
          <cell r="G1610">
            <v>801.6</v>
          </cell>
          <cell r="H1610">
            <v>614.4</v>
          </cell>
        </row>
        <row r="1611">
          <cell r="A1611">
            <v>72549</v>
          </cell>
          <cell r="B1611">
            <v>6115.2</v>
          </cell>
          <cell r="C1611">
            <v>19492.8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1204.8</v>
          </cell>
        </row>
        <row r="1612">
          <cell r="A1612">
            <v>72550</v>
          </cell>
          <cell r="B1612">
            <v>0</v>
          </cell>
          <cell r="C1612">
            <v>4704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72551</v>
          </cell>
          <cell r="B1613">
            <v>0</v>
          </cell>
          <cell r="C1613">
            <v>4636.8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72556</v>
          </cell>
          <cell r="B1614">
            <v>476.16</v>
          </cell>
          <cell r="C1614">
            <v>2808.96</v>
          </cell>
          <cell r="D1614">
            <v>0</v>
          </cell>
          <cell r="E1614">
            <v>0</v>
          </cell>
          <cell r="F1614">
            <v>0</v>
          </cell>
          <cell r="G1614">
            <v>57.6</v>
          </cell>
          <cell r="H1614">
            <v>207.36</v>
          </cell>
        </row>
        <row r="1615">
          <cell r="A1615">
            <v>72558</v>
          </cell>
          <cell r="B1615">
            <v>71.180000000000007</v>
          </cell>
          <cell r="C1615">
            <v>2685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</row>
        <row r="1616">
          <cell r="A1616">
            <v>72559</v>
          </cell>
          <cell r="B1616">
            <v>12024</v>
          </cell>
          <cell r="C1616">
            <v>7092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</row>
        <row r="1617">
          <cell r="A1617">
            <v>72562</v>
          </cell>
          <cell r="B1617">
            <v>4833</v>
          </cell>
          <cell r="C1617">
            <v>14433</v>
          </cell>
          <cell r="D1617">
            <v>0</v>
          </cell>
          <cell r="E1617">
            <v>0</v>
          </cell>
          <cell r="F1617">
            <v>0</v>
          </cell>
          <cell r="G1617">
            <v>375</v>
          </cell>
          <cell r="H1617">
            <v>0</v>
          </cell>
        </row>
        <row r="1618">
          <cell r="A1618">
            <v>72563</v>
          </cell>
          <cell r="B1618">
            <v>5574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</row>
        <row r="1619">
          <cell r="A1619">
            <v>72565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</row>
        <row r="1620">
          <cell r="A1620">
            <v>72566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</row>
        <row r="1621">
          <cell r="A1621">
            <v>72581</v>
          </cell>
          <cell r="B1621">
            <v>624</v>
          </cell>
          <cell r="C1621">
            <v>0</v>
          </cell>
          <cell r="D1621">
            <v>4457.28</v>
          </cell>
          <cell r="E1621">
            <v>0</v>
          </cell>
          <cell r="F1621">
            <v>8.64</v>
          </cell>
          <cell r="G1621">
            <v>138.24</v>
          </cell>
          <cell r="H1621">
            <v>0</v>
          </cell>
        </row>
        <row r="1622">
          <cell r="A1622">
            <v>72582</v>
          </cell>
          <cell r="B1622">
            <v>2287.6</v>
          </cell>
          <cell r="C1622">
            <v>5149</v>
          </cell>
          <cell r="D1622">
            <v>0</v>
          </cell>
          <cell r="E1622">
            <v>1.9</v>
          </cell>
          <cell r="F1622">
            <v>397.1</v>
          </cell>
          <cell r="G1622">
            <v>174.8</v>
          </cell>
          <cell r="H1622">
            <v>0</v>
          </cell>
        </row>
        <row r="1623">
          <cell r="A1623">
            <v>72605</v>
          </cell>
          <cell r="B1623">
            <v>679.2</v>
          </cell>
          <cell r="C1623">
            <v>3164.4</v>
          </cell>
          <cell r="D1623">
            <v>0</v>
          </cell>
          <cell r="E1623">
            <v>9.6</v>
          </cell>
          <cell r="F1623">
            <v>0</v>
          </cell>
          <cell r="G1623">
            <v>696</v>
          </cell>
          <cell r="H1623">
            <v>0</v>
          </cell>
        </row>
        <row r="1624">
          <cell r="A1624">
            <v>72606</v>
          </cell>
          <cell r="B1624">
            <v>0</v>
          </cell>
          <cell r="C1624">
            <v>3919.2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</row>
        <row r="1625">
          <cell r="A1625">
            <v>72613</v>
          </cell>
          <cell r="B1625">
            <v>469.54</v>
          </cell>
          <cell r="C1625">
            <v>1462.34</v>
          </cell>
          <cell r="D1625">
            <v>0</v>
          </cell>
          <cell r="E1625">
            <v>0</v>
          </cell>
          <cell r="F1625">
            <v>0</v>
          </cell>
          <cell r="G1625">
            <v>81.760000000000005</v>
          </cell>
          <cell r="H1625">
            <v>0</v>
          </cell>
        </row>
        <row r="1626">
          <cell r="A1626">
            <v>72616</v>
          </cell>
          <cell r="B1626">
            <v>3434.4</v>
          </cell>
          <cell r="C1626">
            <v>10646.4</v>
          </cell>
          <cell r="D1626">
            <v>0</v>
          </cell>
          <cell r="E1626">
            <v>0</v>
          </cell>
          <cell r="F1626">
            <v>0</v>
          </cell>
          <cell r="G1626">
            <v>300</v>
          </cell>
          <cell r="H1626">
            <v>0</v>
          </cell>
        </row>
        <row r="1627">
          <cell r="A1627">
            <v>72617</v>
          </cell>
          <cell r="B1627">
            <v>4776</v>
          </cell>
          <cell r="C1627">
            <v>51816</v>
          </cell>
          <cell r="D1627">
            <v>0</v>
          </cell>
          <cell r="E1627">
            <v>0</v>
          </cell>
          <cell r="F1627">
            <v>54</v>
          </cell>
          <cell r="G1627">
            <v>378</v>
          </cell>
          <cell r="H1627">
            <v>0</v>
          </cell>
        </row>
        <row r="1628">
          <cell r="A1628">
            <v>72638</v>
          </cell>
          <cell r="B1628">
            <v>972</v>
          </cell>
          <cell r="C1628">
            <v>3732</v>
          </cell>
          <cell r="D1628">
            <v>0</v>
          </cell>
          <cell r="E1628">
            <v>0</v>
          </cell>
          <cell r="F1628">
            <v>0</v>
          </cell>
          <cell r="G1628">
            <v>146.4</v>
          </cell>
          <cell r="H1628">
            <v>0</v>
          </cell>
        </row>
        <row r="1629">
          <cell r="A1629">
            <v>72639</v>
          </cell>
          <cell r="B1629">
            <v>967.2</v>
          </cell>
          <cell r="C1629">
            <v>3643.2</v>
          </cell>
          <cell r="D1629">
            <v>0</v>
          </cell>
          <cell r="E1629">
            <v>0</v>
          </cell>
          <cell r="F1629">
            <v>292.8</v>
          </cell>
          <cell r="G1629">
            <v>201.6</v>
          </cell>
          <cell r="H1629">
            <v>0</v>
          </cell>
        </row>
        <row r="1630">
          <cell r="A1630">
            <v>72640</v>
          </cell>
          <cell r="B1630">
            <v>705.6</v>
          </cell>
          <cell r="C1630">
            <v>2752.8</v>
          </cell>
          <cell r="D1630">
            <v>0</v>
          </cell>
          <cell r="E1630">
            <v>0</v>
          </cell>
          <cell r="F1630">
            <v>153.6</v>
          </cell>
          <cell r="G1630">
            <v>103.2</v>
          </cell>
          <cell r="H1630">
            <v>0</v>
          </cell>
        </row>
        <row r="1631">
          <cell r="A1631">
            <v>72641</v>
          </cell>
          <cell r="B1631">
            <v>1600.8</v>
          </cell>
          <cell r="C1631">
            <v>2906.4</v>
          </cell>
          <cell r="D1631">
            <v>0</v>
          </cell>
          <cell r="E1631">
            <v>0</v>
          </cell>
          <cell r="F1631">
            <v>2.4</v>
          </cell>
          <cell r="G1631">
            <v>93.6</v>
          </cell>
          <cell r="H1631">
            <v>0</v>
          </cell>
        </row>
        <row r="1632">
          <cell r="A1632">
            <v>72651</v>
          </cell>
          <cell r="B1632">
            <v>8676</v>
          </cell>
          <cell r="C1632">
            <v>17220</v>
          </cell>
          <cell r="D1632">
            <v>0</v>
          </cell>
          <cell r="E1632">
            <v>0</v>
          </cell>
          <cell r="F1632">
            <v>0</v>
          </cell>
          <cell r="G1632">
            <v>1212</v>
          </cell>
          <cell r="H1632">
            <v>3186</v>
          </cell>
        </row>
        <row r="1633">
          <cell r="A1633">
            <v>72652</v>
          </cell>
          <cell r="B1633">
            <v>5472</v>
          </cell>
          <cell r="C1633">
            <v>13608</v>
          </cell>
          <cell r="D1633">
            <v>0</v>
          </cell>
          <cell r="E1633">
            <v>0</v>
          </cell>
          <cell r="F1633">
            <v>6</v>
          </cell>
          <cell r="G1633">
            <v>510</v>
          </cell>
          <cell r="H1633">
            <v>2592</v>
          </cell>
        </row>
        <row r="1634">
          <cell r="A1634">
            <v>72653</v>
          </cell>
          <cell r="B1634">
            <v>6672</v>
          </cell>
          <cell r="C1634">
            <v>17388</v>
          </cell>
          <cell r="D1634">
            <v>0</v>
          </cell>
          <cell r="E1634">
            <v>0</v>
          </cell>
          <cell r="F1634">
            <v>0</v>
          </cell>
          <cell r="G1634">
            <v>660</v>
          </cell>
          <cell r="H1634">
            <v>3822</v>
          </cell>
        </row>
        <row r="1635">
          <cell r="A1635">
            <v>72654</v>
          </cell>
          <cell r="B1635">
            <v>8046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</row>
        <row r="1636">
          <cell r="A1636">
            <v>72656</v>
          </cell>
          <cell r="B1636">
            <v>7405.44</v>
          </cell>
          <cell r="C1636">
            <v>14419.2</v>
          </cell>
          <cell r="D1636">
            <v>0</v>
          </cell>
          <cell r="E1636">
            <v>0</v>
          </cell>
          <cell r="F1636">
            <v>0</v>
          </cell>
          <cell r="G1636">
            <v>835.2</v>
          </cell>
          <cell r="H1636">
            <v>2599.6799999999998</v>
          </cell>
        </row>
        <row r="1637">
          <cell r="A1637">
            <v>72657</v>
          </cell>
          <cell r="B1637">
            <v>5082</v>
          </cell>
          <cell r="C1637">
            <v>22368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5130</v>
          </cell>
        </row>
        <row r="1638">
          <cell r="A1638">
            <v>72658</v>
          </cell>
          <cell r="B1638">
            <v>5148</v>
          </cell>
          <cell r="C1638">
            <v>15786</v>
          </cell>
          <cell r="D1638">
            <v>0</v>
          </cell>
          <cell r="E1638">
            <v>0</v>
          </cell>
          <cell r="F1638">
            <v>72</v>
          </cell>
          <cell r="G1638">
            <v>588</v>
          </cell>
          <cell r="H1638">
            <v>2952</v>
          </cell>
        </row>
        <row r="1639">
          <cell r="A1639">
            <v>72659</v>
          </cell>
          <cell r="B1639">
            <v>4674</v>
          </cell>
          <cell r="C1639">
            <v>14442</v>
          </cell>
          <cell r="D1639">
            <v>0</v>
          </cell>
          <cell r="E1639">
            <v>0</v>
          </cell>
          <cell r="F1639">
            <v>54</v>
          </cell>
          <cell r="G1639">
            <v>0</v>
          </cell>
          <cell r="H1639">
            <v>648</v>
          </cell>
        </row>
        <row r="1640">
          <cell r="A1640">
            <v>72660</v>
          </cell>
          <cell r="B1640">
            <v>3990</v>
          </cell>
          <cell r="C1640">
            <v>9210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1296</v>
          </cell>
        </row>
        <row r="1641">
          <cell r="A1641">
            <v>72662</v>
          </cell>
          <cell r="B1641">
            <v>10452</v>
          </cell>
          <cell r="C1641">
            <v>40242</v>
          </cell>
          <cell r="D1641">
            <v>0</v>
          </cell>
          <cell r="E1641">
            <v>0</v>
          </cell>
          <cell r="F1641">
            <v>108</v>
          </cell>
          <cell r="G1641">
            <v>0</v>
          </cell>
          <cell r="H1641">
            <v>5166</v>
          </cell>
        </row>
        <row r="1642">
          <cell r="A1642">
            <v>72663</v>
          </cell>
          <cell r="B1642">
            <v>6615</v>
          </cell>
          <cell r="C1642">
            <v>25965</v>
          </cell>
          <cell r="D1642">
            <v>0</v>
          </cell>
          <cell r="E1642">
            <v>0</v>
          </cell>
          <cell r="F1642">
            <v>0</v>
          </cell>
          <cell r="G1642">
            <v>936</v>
          </cell>
          <cell r="H1642">
            <v>5503.5</v>
          </cell>
        </row>
        <row r="1643">
          <cell r="A1643">
            <v>72664</v>
          </cell>
          <cell r="B1643">
            <v>12231</v>
          </cell>
          <cell r="C1643">
            <v>26770.5</v>
          </cell>
          <cell r="D1643">
            <v>0</v>
          </cell>
          <cell r="E1643">
            <v>0</v>
          </cell>
          <cell r="F1643">
            <v>0</v>
          </cell>
          <cell r="G1643">
            <v>4954.5</v>
          </cell>
          <cell r="H1643">
            <v>0</v>
          </cell>
        </row>
        <row r="1644">
          <cell r="A1644">
            <v>72665</v>
          </cell>
          <cell r="B1644">
            <v>633.6</v>
          </cell>
          <cell r="C1644">
            <v>1296</v>
          </cell>
          <cell r="D1644">
            <v>0</v>
          </cell>
          <cell r="E1644">
            <v>0</v>
          </cell>
          <cell r="F1644">
            <v>0</v>
          </cell>
          <cell r="G1644">
            <v>364.8</v>
          </cell>
          <cell r="H1644">
            <v>0</v>
          </cell>
        </row>
        <row r="1645">
          <cell r="A1645">
            <v>72667</v>
          </cell>
          <cell r="B1645">
            <v>34290</v>
          </cell>
          <cell r="C1645">
            <v>321678</v>
          </cell>
          <cell r="D1645">
            <v>0</v>
          </cell>
          <cell r="E1645">
            <v>6</v>
          </cell>
          <cell r="F1645">
            <v>0</v>
          </cell>
          <cell r="G1645">
            <v>7878</v>
          </cell>
          <cell r="H1645">
            <v>0</v>
          </cell>
        </row>
        <row r="1646">
          <cell r="A1646">
            <v>72671</v>
          </cell>
          <cell r="B1646">
            <v>0</v>
          </cell>
          <cell r="C1646">
            <v>17458.560000000001</v>
          </cell>
          <cell r="D1646">
            <v>0</v>
          </cell>
          <cell r="E1646">
            <v>0</v>
          </cell>
          <cell r="F1646">
            <v>243.84</v>
          </cell>
          <cell r="G1646">
            <v>725.76</v>
          </cell>
          <cell r="H1646">
            <v>0</v>
          </cell>
        </row>
        <row r="1647">
          <cell r="A1647">
            <v>72675</v>
          </cell>
          <cell r="B1647">
            <v>15546</v>
          </cell>
          <cell r="C1647">
            <v>44616</v>
          </cell>
          <cell r="D1647">
            <v>0</v>
          </cell>
          <cell r="E1647">
            <v>0</v>
          </cell>
          <cell r="F1647">
            <v>0</v>
          </cell>
          <cell r="G1647">
            <v>2592</v>
          </cell>
          <cell r="H1647">
            <v>648</v>
          </cell>
        </row>
        <row r="1648">
          <cell r="A1648">
            <v>72709</v>
          </cell>
          <cell r="B1648">
            <v>3160.8</v>
          </cell>
          <cell r="C1648">
            <v>12132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</row>
        <row r="1649">
          <cell r="A1649">
            <v>72738</v>
          </cell>
          <cell r="B1649">
            <v>1201.92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</row>
        <row r="1650">
          <cell r="A1650">
            <v>72739</v>
          </cell>
          <cell r="B1650">
            <v>43.2</v>
          </cell>
          <cell r="C1650">
            <v>7233.6</v>
          </cell>
          <cell r="D1650">
            <v>0</v>
          </cell>
          <cell r="E1650">
            <v>0</v>
          </cell>
          <cell r="F1650">
            <v>43.2</v>
          </cell>
          <cell r="G1650">
            <v>0</v>
          </cell>
          <cell r="H1650">
            <v>0</v>
          </cell>
        </row>
        <row r="1651">
          <cell r="A1651">
            <v>72753</v>
          </cell>
          <cell r="B1651">
            <v>9848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336</v>
          </cell>
          <cell r="H1651">
            <v>0</v>
          </cell>
        </row>
        <row r="1652">
          <cell r="A1652">
            <v>72765</v>
          </cell>
          <cell r="B1652">
            <v>0</v>
          </cell>
          <cell r="C1652">
            <v>4738.8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</row>
        <row r="1653">
          <cell r="A1653">
            <v>72767</v>
          </cell>
          <cell r="B1653">
            <v>0</v>
          </cell>
          <cell r="C1653">
            <v>3165.36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72768</v>
          </cell>
          <cell r="B1654">
            <v>1185.5999999999999</v>
          </cell>
          <cell r="C1654">
            <v>2036.8</v>
          </cell>
          <cell r="D1654">
            <v>0</v>
          </cell>
          <cell r="E1654">
            <v>0</v>
          </cell>
          <cell r="F1654">
            <v>0</v>
          </cell>
          <cell r="G1654">
            <v>241.6</v>
          </cell>
          <cell r="H1654">
            <v>0</v>
          </cell>
        </row>
        <row r="1655">
          <cell r="A1655">
            <v>72769</v>
          </cell>
          <cell r="B1655">
            <v>1673.6</v>
          </cell>
          <cell r="C1655">
            <v>2210.4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72776</v>
          </cell>
          <cell r="B1656">
            <v>55.2</v>
          </cell>
          <cell r="C1656">
            <v>1056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</row>
        <row r="1657">
          <cell r="A1657">
            <v>72778</v>
          </cell>
          <cell r="B1657">
            <v>1471.2</v>
          </cell>
          <cell r="C1657">
            <v>3649.6</v>
          </cell>
          <cell r="D1657">
            <v>0</v>
          </cell>
          <cell r="E1657">
            <v>0</v>
          </cell>
          <cell r="F1657">
            <v>0</v>
          </cell>
          <cell r="G1657">
            <v>585.6</v>
          </cell>
          <cell r="H1657">
            <v>315.2</v>
          </cell>
        </row>
        <row r="1658">
          <cell r="A1658">
            <v>72782</v>
          </cell>
          <cell r="B1658">
            <v>0</v>
          </cell>
          <cell r="C1658">
            <v>12480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72785</v>
          </cell>
          <cell r="B1659">
            <v>144</v>
          </cell>
          <cell r="C1659">
            <v>3792</v>
          </cell>
          <cell r="D1659">
            <v>0</v>
          </cell>
          <cell r="E1659">
            <v>36</v>
          </cell>
          <cell r="F1659">
            <v>0</v>
          </cell>
          <cell r="G1659">
            <v>0</v>
          </cell>
          <cell r="H1659">
            <v>0</v>
          </cell>
        </row>
        <row r="1660">
          <cell r="A1660">
            <v>72787</v>
          </cell>
          <cell r="B1660">
            <v>12318</v>
          </cell>
          <cell r="C1660">
            <v>12342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72794</v>
          </cell>
          <cell r="B1661">
            <v>907.2</v>
          </cell>
          <cell r="C1661">
            <v>5184</v>
          </cell>
          <cell r="D1661">
            <v>0</v>
          </cell>
          <cell r="E1661">
            <v>0</v>
          </cell>
          <cell r="F1661">
            <v>0</v>
          </cell>
          <cell r="G1661">
            <v>196.8</v>
          </cell>
          <cell r="H1661">
            <v>0</v>
          </cell>
        </row>
        <row r="1662">
          <cell r="A1662">
            <v>72797</v>
          </cell>
          <cell r="B1662">
            <v>864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72799</v>
          </cell>
          <cell r="B1663">
            <v>3859.2</v>
          </cell>
          <cell r="C1663">
            <v>30028.799999999999</v>
          </cell>
          <cell r="D1663">
            <v>0</v>
          </cell>
          <cell r="E1663">
            <v>0</v>
          </cell>
          <cell r="F1663">
            <v>0</v>
          </cell>
          <cell r="G1663">
            <v>264.95999999999998</v>
          </cell>
          <cell r="H1663">
            <v>0</v>
          </cell>
        </row>
        <row r="1664">
          <cell r="A1664">
            <v>72800</v>
          </cell>
          <cell r="B1664">
            <v>39</v>
          </cell>
          <cell r="C1664">
            <v>1344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</row>
        <row r="1665">
          <cell r="A1665">
            <v>72801</v>
          </cell>
          <cell r="B1665">
            <v>0</v>
          </cell>
          <cell r="C1665">
            <v>2657.76</v>
          </cell>
          <cell r="D1665">
            <v>0</v>
          </cell>
          <cell r="E1665">
            <v>0</v>
          </cell>
          <cell r="F1665">
            <v>3</v>
          </cell>
          <cell r="G1665">
            <v>0</v>
          </cell>
          <cell r="H1665">
            <v>0</v>
          </cell>
        </row>
        <row r="1666">
          <cell r="A1666">
            <v>72815</v>
          </cell>
          <cell r="B1666">
            <v>0</v>
          </cell>
          <cell r="C1666">
            <v>4492.8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</row>
        <row r="1667">
          <cell r="A1667">
            <v>72828</v>
          </cell>
          <cell r="B1667">
            <v>0</v>
          </cell>
          <cell r="C1667">
            <v>17425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</row>
        <row r="1668">
          <cell r="A1668">
            <v>72867</v>
          </cell>
          <cell r="B1668">
            <v>4712.96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230.4</v>
          </cell>
          <cell r="H1668">
            <v>0</v>
          </cell>
        </row>
        <row r="1669">
          <cell r="A1669">
            <v>72880</v>
          </cell>
          <cell r="B1669">
            <v>0</v>
          </cell>
          <cell r="C1669">
            <v>7335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</row>
        <row r="1670">
          <cell r="A1670">
            <v>72883</v>
          </cell>
          <cell r="B1670">
            <v>0</v>
          </cell>
          <cell r="C1670">
            <v>616.79999999999995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</row>
        <row r="1671">
          <cell r="A1671">
            <v>72885</v>
          </cell>
          <cell r="B1671">
            <v>27411.84</v>
          </cell>
          <cell r="C1671">
            <v>73267.199999999997</v>
          </cell>
          <cell r="D1671">
            <v>71694.720000000001</v>
          </cell>
          <cell r="E1671">
            <v>51.84</v>
          </cell>
          <cell r="F1671">
            <v>0</v>
          </cell>
          <cell r="G1671">
            <v>0</v>
          </cell>
          <cell r="H1671">
            <v>0</v>
          </cell>
        </row>
        <row r="1672">
          <cell r="A1672">
            <v>72907</v>
          </cell>
          <cell r="B1672">
            <v>0</v>
          </cell>
          <cell r="C1672">
            <v>2592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</row>
        <row r="1673">
          <cell r="A1673">
            <v>72915</v>
          </cell>
          <cell r="B1673">
            <v>0</v>
          </cell>
          <cell r="C1673">
            <v>614.4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72916</v>
          </cell>
          <cell r="B1674">
            <v>0</v>
          </cell>
          <cell r="C1674">
            <v>5663.54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</row>
        <row r="1675">
          <cell r="A1675">
            <v>72920</v>
          </cell>
          <cell r="B1675">
            <v>0</v>
          </cell>
          <cell r="C1675">
            <v>3680.16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72921</v>
          </cell>
          <cell r="B1676">
            <v>0</v>
          </cell>
          <cell r="C1676">
            <v>3696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72930</v>
          </cell>
          <cell r="B1677">
            <v>0</v>
          </cell>
          <cell r="C1677">
            <v>2472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72939</v>
          </cell>
          <cell r="B1678">
            <v>0</v>
          </cell>
          <cell r="C1678">
            <v>2164.8000000000002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</row>
        <row r="1679">
          <cell r="A1679">
            <v>72950</v>
          </cell>
          <cell r="B1679">
            <v>0</v>
          </cell>
          <cell r="C1679">
            <v>2782.08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</row>
        <row r="1680">
          <cell r="A1680">
            <v>72951</v>
          </cell>
          <cell r="B1680">
            <v>6036</v>
          </cell>
          <cell r="C1680">
            <v>6708</v>
          </cell>
          <cell r="D1680">
            <v>0</v>
          </cell>
          <cell r="E1680">
            <v>0</v>
          </cell>
          <cell r="F1680">
            <v>0</v>
          </cell>
          <cell r="G1680">
            <v>1122</v>
          </cell>
          <cell r="H1680">
            <v>0</v>
          </cell>
        </row>
        <row r="1681">
          <cell r="A1681">
            <v>72961</v>
          </cell>
          <cell r="B1681">
            <v>0</v>
          </cell>
          <cell r="C1681">
            <v>2301.6</v>
          </cell>
          <cell r="D1681">
            <v>0</v>
          </cell>
          <cell r="E1681">
            <v>0</v>
          </cell>
          <cell r="F1681">
            <v>324</v>
          </cell>
          <cell r="G1681">
            <v>0</v>
          </cell>
          <cell r="H1681">
            <v>0</v>
          </cell>
        </row>
        <row r="1682">
          <cell r="A1682">
            <v>73040</v>
          </cell>
          <cell r="B1682">
            <v>0</v>
          </cell>
          <cell r="C1682">
            <v>5718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</row>
        <row r="1683">
          <cell r="A1683">
            <v>73080</v>
          </cell>
          <cell r="B1683">
            <v>0</v>
          </cell>
          <cell r="C1683">
            <v>11138.4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</row>
        <row r="1684">
          <cell r="A1684">
            <v>73081</v>
          </cell>
          <cell r="B1684">
            <v>0</v>
          </cell>
          <cell r="C1684">
            <v>5668.8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</row>
        <row r="1685">
          <cell r="B1685">
            <v>10823913.869999999</v>
          </cell>
          <cell r="C1685">
            <v>36718385.060000002</v>
          </cell>
          <cell r="D1685">
            <v>826232.62</v>
          </cell>
          <cell r="E1685">
            <v>11251.7</v>
          </cell>
          <cell r="F1685">
            <v>124838.21</v>
          </cell>
          <cell r="G1685">
            <v>1605471.02</v>
          </cell>
          <cell r="H1685">
            <v>555770.31000000006</v>
          </cell>
        </row>
      </sheetData>
      <sheetData sheetId="4" refreshError="1"/>
      <sheetData sheetId="5" refreshError="1">
        <row r="1">
          <cell r="A1" t="str">
            <v>ARCOD</v>
          </cell>
          <cell r="B1" t="str">
            <v>ROULINI</v>
          </cell>
          <cell r="C1" t="str">
            <v>ISINI</v>
          </cell>
          <cell r="D1" t="str">
            <v>QTFIN</v>
          </cell>
          <cell r="E1" t="str">
            <v>STKFIN</v>
          </cell>
        </row>
        <row r="2">
          <cell r="A2" t="str">
            <v>P00037</v>
          </cell>
          <cell r="B2">
            <v>0</v>
          </cell>
          <cell r="C2">
            <v>0</v>
          </cell>
          <cell r="E2">
            <v>3949.2</v>
          </cell>
        </row>
        <row r="3">
          <cell r="A3" t="str">
            <v>P00038</v>
          </cell>
          <cell r="B3">
            <v>0</v>
          </cell>
          <cell r="C3">
            <v>0</v>
          </cell>
          <cell r="E3">
            <v>0</v>
          </cell>
        </row>
        <row r="4">
          <cell r="A4" t="str">
            <v>SF0001</v>
          </cell>
          <cell r="B4">
            <v>0</v>
          </cell>
          <cell r="C4">
            <v>0</v>
          </cell>
          <cell r="E4">
            <v>1229.33</v>
          </cell>
        </row>
        <row r="5">
          <cell r="A5" t="str">
            <v>SF0002</v>
          </cell>
          <cell r="B5">
            <v>0</v>
          </cell>
          <cell r="C5">
            <v>0</v>
          </cell>
          <cell r="E5">
            <v>1548.8</v>
          </cell>
        </row>
        <row r="6">
          <cell r="A6" t="str">
            <v>SF0003</v>
          </cell>
          <cell r="B6">
            <v>0</v>
          </cell>
          <cell r="C6">
            <v>0</v>
          </cell>
          <cell r="E6">
            <v>1550.99</v>
          </cell>
        </row>
        <row r="7">
          <cell r="A7" t="str">
            <v>SF0004</v>
          </cell>
          <cell r="B7">
            <v>0</v>
          </cell>
          <cell r="C7">
            <v>0</v>
          </cell>
          <cell r="E7">
            <v>3394.12</v>
          </cell>
        </row>
        <row r="8">
          <cell r="A8" t="str">
            <v>SF0005</v>
          </cell>
          <cell r="B8">
            <v>0</v>
          </cell>
          <cell r="C8">
            <v>0</v>
          </cell>
          <cell r="E8">
            <v>2619.0700000000002</v>
          </cell>
        </row>
        <row r="9">
          <cell r="A9" t="str">
            <v>SF0006</v>
          </cell>
          <cell r="B9">
            <v>0</v>
          </cell>
          <cell r="C9">
            <v>0</v>
          </cell>
          <cell r="E9">
            <v>878.64</v>
          </cell>
        </row>
        <row r="10">
          <cell r="A10" t="str">
            <v>SF0007</v>
          </cell>
          <cell r="B10">
            <v>0</v>
          </cell>
          <cell r="C10">
            <v>0</v>
          </cell>
          <cell r="E10">
            <v>1239.99</v>
          </cell>
        </row>
        <row r="11">
          <cell r="A11" t="str">
            <v>SF0009</v>
          </cell>
          <cell r="B11">
            <v>0</v>
          </cell>
          <cell r="C11">
            <v>0</v>
          </cell>
          <cell r="E11">
            <v>820</v>
          </cell>
        </row>
        <row r="12">
          <cell r="A12" t="str">
            <v>SF0010</v>
          </cell>
          <cell r="B12">
            <v>0</v>
          </cell>
          <cell r="C12">
            <v>0</v>
          </cell>
          <cell r="E12">
            <v>7958.85</v>
          </cell>
        </row>
        <row r="13">
          <cell r="A13" t="str">
            <v>SF0011</v>
          </cell>
          <cell r="B13">
            <v>0</v>
          </cell>
          <cell r="C13">
            <v>0</v>
          </cell>
          <cell r="E13">
            <v>1900</v>
          </cell>
        </row>
        <row r="14">
          <cell r="A14" t="str">
            <v>SF0012</v>
          </cell>
          <cell r="B14">
            <v>0</v>
          </cell>
          <cell r="C14">
            <v>0</v>
          </cell>
          <cell r="E14">
            <v>9105.61</v>
          </cell>
        </row>
        <row r="15">
          <cell r="A15" t="str">
            <v>SF0015</v>
          </cell>
          <cell r="B15">
            <v>0</v>
          </cell>
          <cell r="C15">
            <v>0</v>
          </cell>
          <cell r="E15">
            <v>3263.52</v>
          </cell>
        </row>
        <row r="16">
          <cell r="A16" t="str">
            <v>SF0016</v>
          </cell>
          <cell r="B16">
            <v>0</v>
          </cell>
          <cell r="C16">
            <v>0</v>
          </cell>
          <cell r="E16">
            <v>6028.85</v>
          </cell>
        </row>
        <row r="17">
          <cell r="A17" t="str">
            <v>SF0017</v>
          </cell>
          <cell r="B17">
            <v>0</v>
          </cell>
          <cell r="C17">
            <v>0</v>
          </cell>
          <cell r="E17">
            <v>4287.8</v>
          </cell>
        </row>
        <row r="18">
          <cell r="A18" t="str">
            <v>SF0018</v>
          </cell>
          <cell r="B18">
            <v>0</v>
          </cell>
          <cell r="C18">
            <v>0</v>
          </cell>
          <cell r="E18">
            <v>6367.9</v>
          </cell>
        </row>
        <row r="19">
          <cell r="A19" t="str">
            <v>SF0019</v>
          </cell>
          <cell r="B19">
            <v>0</v>
          </cell>
          <cell r="C19">
            <v>0</v>
          </cell>
          <cell r="E19">
            <v>7972.09</v>
          </cell>
        </row>
        <row r="20">
          <cell r="A20" t="str">
            <v>SF0020</v>
          </cell>
          <cell r="B20">
            <v>0</v>
          </cell>
          <cell r="C20">
            <v>0</v>
          </cell>
          <cell r="E20">
            <v>4061</v>
          </cell>
        </row>
        <row r="21">
          <cell r="A21" t="str">
            <v>SF0021</v>
          </cell>
          <cell r="B21">
            <v>0</v>
          </cell>
          <cell r="C21">
            <v>0</v>
          </cell>
          <cell r="E21">
            <v>2720</v>
          </cell>
        </row>
        <row r="22">
          <cell r="A22" t="str">
            <v>SF0023</v>
          </cell>
          <cell r="B22">
            <v>0</v>
          </cell>
          <cell r="C22">
            <v>0</v>
          </cell>
          <cell r="E22">
            <v>2577.39</v>
          </cell>
        </row>
        <row r="23">
          <cell r="A23" t="str">
            <v>SF0026</v>
          </cell>
          <cell r="B23">
            <v>0</v>
          </cell>
          <cell r="C23">
            <v>0</v>
          </cell>
          <cell r="E23">
            <v>1428.19</v>
          </cell>
        </row>
        <row r="24">
          <cell r="A24" t="str">
            <v>SF0027</v>
          </cell>
          <cell r="B24">
            <v>0</v>
          </cell>
          <cell r="C24">
            <v>0</v>
          </cell>
          <cell r="E24">
            <v>647.97</v>
          </cell>
        </row>
        <row r="25">
          <cell r="A25" t="str">
            <v>T01379</v>
          </cell>
          <cell r="B25">
            <v>988.8</v>
          </cell>
          <cell r="C25">
            <v>0</v>
          </cell>
          <cell r="E25">
            <v>0</v>
          </cell>
        </row>
        <row r="26">
          <cell r="A26" t="str">
            <v>T07760</v>
          </cell>
          <cell r="B26">
            <v>220.8</v>
          </cell>
          <cell r="C26">
            <v>0</v>
          </cell>
          <cell r="E26">
            <v>0</v>
          </cell>
        </row>
        <row r="27">
          <cell r="A27" t="str">
            <v>T07763</v>
          </cell>
          <cell r="B27">
            <v>0</v>
          </cell>
          <cell r="C27">
            <v>0</v>
          </cell>
          <cell r="E27">
            <v>0</v>
          </cell>
        </row>
        <row r="28">
          <cell r="A28" t="str">
            <v>T08105</v>
          </cell>
          <cell r="B28">
            <v>14.4</v>
          </cell>
          <cell r="C28">
            <v>0</v>
          </cell>
          <cell r="E28">
            <v>0</v>
          </cell>
        </row>
        <row r="29">
          <cell r="A29" t="str">
            <v>T08114</v>
          </cell>
          <cell r="B29">
            <v>28.8</v>
          </cell>
          <cell r="C29">
            <v>0</v>
          </cell>
          <cell r="E29">
            <v>0</v>
          </cell>
        </row>
        <row r="30">
          <cell r="A30" t="str">
            <v>T08240</v>
          </cell>
          <cell r="B30">
            <v>0</v>
          </cell>
          <cell r="C30">
            <v>0</v>
          </cell>
          <cell r="E30">
            <v>0</v>
          </cell>
        </row>
        <row r="31">
          <cell r="A31" t="str">
            <v>T08241</v>
          </cell>
          <cell r="B31">
            <v>19.2</v>
          </cell>
          <cell r="C31">
            <v>0</v>
          </cell>
          <cell r="E31">
            <v>0</v>
          </cell>
        </row>
        <row r="32">
          <cell r="A32" t="str">
            <v>T09770</v>
          </cell>
          <cell r="B32">
            <v>65.180000000000007</v>
          </cell>
          <cell r="C32">
            <v>0</v>
          </cell>
          <cell r="E32">
            <v>0</v>
          </cell>
        </row>
        <row r="33">
          <cell r="A33" t="str">
            <v>T09793</v>
          </cell>
          <cell r="B33">
            <v>33.6</v>
          </cell>
          <cell r="C33">
            <v>0</v>
          </cell>
          <cell r="E33">
            <v>0</v>
          </cell>
        </row>
        <row r="34">
          <cell r="A34" t="str">
            <v>T09829</v>
          </cell>
          <cell r="B34">
            <v>37.25</v>
          </cell>
          <cell r="C34">
            <v>0</v>
          </cell>
          <cell r="E34">
            <v>0</v>
          </cell>
        </row>
        <row r="35">
          <cell r="A35" t="str">
            <v>T50886</v>
          </cell>
          <cell r="B35">
            <v>24</v>
          </cell>
          <cell r="C35">
            <v>0</v>
          </cell>
          <cell r="E35">
            <v>0</v>
          </cell>
        </row>
        <row r="36">
          <cell r="A36" t="str">
            <v>X00174</v>
          </cell>
          <cell r="B36">
            <v>0</v>
          </cell>
          <cell r="C36">
            <v>0</v>
          </cell>
          <cell r="E36">
            <v>360.86</v>
          </cell>
        </row>
        <row r="37">
          <cell r="A37" t="str">
            <v>X00182</v>
          </cell>
          <cell r="B37">
            <v>0</v>
          </cell>
          <cell r="C37">
            <v>0</v>
          </cell>
          <cell r="E37">
            <v>0</v>
          </cell>
        </row>
        <row r="38">
          <cell r="A38" t="str">
            <v>X00203</v>
          </cell>
          <cell r="B38">
            <v>0</v>
          </cell>
          <cell r="C38">
            <v>0</v>
          </cell>
          <cell r="E38">
            <v>32.42</v>
          </cell>
        </row>
        <row r="39">
          <cell r="A39" t="str">
            <v>X00257</v>
          </cell>
          <cell r="B39">
            <v>0</v>
          </cell>
          <cell r="C39">
            <v>0</v>
          </cell>
          <cell r="E39">
            <v>44.75</v>
          </cell>
        </row>
        <row r="40">
          <cell r="A40" t="str">
            <v>X00258</v>
          </cell>
          <cell r="B40">
            <v>0</v>
          </cell>
          <cell r="C40">
            <v>0</v>
          </cell>
          <cell r="E40">
            <v>-9465.58</v>
          </cell>
        </row>
        <row r="41">
          <cell r="A41" t="str">
            <v>X00260</v>
          </cell>
          <cell r="B41">
            <v>0</v>
          </cell>
          <cell r="C41">
            <v>0</v>
          </cell>
          <cell r="E41">
            <v>0</v>
          </cell>
        </row>
        <row r="42">
          <cell r="A42" t="str">
            <v>X00261</v>
          </cell>
          <cell r="B42">
            <v>0</v>
          </cell>
          <cell r="C42">
            <v>0</v>
          </cell>
          <cell r="E42">
            <v>6325.39</v>
          </cell>
        </row>
        <row r="43">
          <cell r="A43" t="str">
            <v>X00304</v>
          </cell>
          <cell r="B43">
            <v>0</v>
          </cell>
          <cell r="C43">
            <v>0</v>
          </cell>
          <cell r="E43">
            <v>1974.62</v>
          </cell>
        </row>
        <row r="44">
          <cell r="A44" t="str">
            <v>X00305</v>
          </cell>
          <cell r="B44">
            <v>0</v>
          </cell>
          <cell r="C44">
            <v>0</v>
          </cell>
          <cell r="E44">
            <v>1942.22</v>
          </cell>
        </row>
        <row r="45">
          <cell r="A45" t="str">
            <v>X00332</v>
          </cell>
          <cell r="B45">
            <v>0</v>
          </cell>
          <cell r="C45">
            <v>0</v>
          </cell>
          <cell r="E45">
            <v>6</v>
          </cell>
        </row>
        <row r="46">
          <cell r="A46" t="str">
            <v>X00333</v>
          </cell>
          <cell r="B46">
            <v>0</v>
          </cell>
          <cell r="C46">
            <v>0</v>
          </cell>
          <cell r="E46">
            <v>6</v>
          </cell>
        </row>
        <row r="47">
          <cell r="A47" t="str">
            <v>X00334</v>
          </cell>
          <cell r="B47">
            <v>0</v>
          </cell>
          <cell r="C47">
            <v>0</v>
          </cell>
          <cell r="E47">
            <v>6</v>
          </cell>
        </row>
        <row r="48">
          <cell r="A48" t="str">
            <v>X00370</v>
          </cell>
          <cell r="B48">
            <v>0</v>
          </cell>
          <cell r="C48">
            <v>0</v>
          </cell>
          <cell r="E48">
            <v>99.06</v>
          </cell>
        </row>
        <row r="49">
          <cell r="A49" t="str">
            <v>X00371</v>
          </cell>
          <cell r="B49">
            <v>0</v>
          </cell>
          <cell r="C49">
            <v>0</v>
          </cell>
          <cell r="E49">
            <v>12.66</v>
          </cell>
        </row>
        <row r="50">
          <cell r="A50" t="str">
            <v>X00376</v>
          </cell>
          <cell r="B50">
            <v>0</v>
          </cell>
          <cell r="C50">
            <v>0</v>
          </cell>
          <cell r="E50">
            <v>4.49</v>
          </cell>
        </row>
        <row r="51">
          <cell r="A51" t="str">
            <v>X00382</v>
          </cell>
          <cell r="B51">
            <v>0</v>
          </cell>
          <cell r="C51">
            <v>0</v>
          </cell>
          <cell r="E51">
            <v>-457.34</v>
          </cell>
        </row>
        <row r="52">
          <cell r="A52" t="str">
            <v>X00454</v>
          </cell>
          <cell r="B52">
            <v>0</v>
          </cell>
          <cell r="C52">
            <v>0</v>
          </cell>
          <cell r="E52">
            <v>0.44</v>
          </cell>
        </row>
        <row r="53">
          <cell r="A53" t="str">
            <v>X00464</v>
          </cell>
          <cell r="B53">
            <v>0</v>
          </cell>
          <cell r="C53">
            <v>0</v>
          </cell>
          <cell r="E53">
            <v>6</v>
          </cell>
        </row>
        <row r="54">
          <cell r="A54" t="str">
            <v>X00470</v>
          </cell>
          <cell r="B54">
            <v>0</v>
          </cell>
          <cell r="C54">
            <v>0</v>
          </cell>
          <cell r="E54">
            <v>-6477.72</v>
          </cell>
        </row>
        <row r="55">
          <cell r="A55" t="str">
            <v>X00483</v>
          </cell>
          <cell r="B55">
            <v>0</v>
          </cell>
          <cell r="C55">
            <v>0</v>
          </cell>
          <cell r="E55">
            <v>-11639.28</v>
          </cell>
        </row>
        <row r="56">
          <cell r="A56" t="str">
            <v>X00485</v>
          </cell>
          <cell r="B56">
            <v>0</v>
          </cell>
          <cell r="C56">
            <v>0</v>
          </cell>
          <cell r="E56">
            <v>-2108.56</v>
          </cell>
        </row>
        <row r="57">
          <cell r="A57" t="str">
            <v>X00490</v>
          </cell>
          <cell r="B57">
            <v>0</v>
          </cell>
          <cell r="C57">
            <v>0</v>
          </cell>
          <cell r="E57">
            <v>-11.07</v>
          </cell>
        </row>
        <row r="58">
          <cell r="A58" t="str">
            <v>X00491</v>
          </cell>
          <cell r="B58">
            <v>0</v>
          </cell>
          <cell r="C58">
            <v>0</v>
          </cell>
          <cell r="E58">
            <v>-15.87</v>
          </cell>
        </row>
        <row r="59">
          <cell r="A59" t="str">
            <v>X00512</v>
          </cell>
          <cell r="B59">
            <v>0</v>
          </cell>
          <cell r="C59">
            <v>0</v>
          </cell>
          <cell r="E59">
            <v>196</v>
          </cell>
        </row>
        <row r="60">
          <cell r="A60" t="str">
            <v>X00513</v>
          </cell>
          <cell r="B60">
            <v>0</v>
          </cell>
          <cell r="C60">
            <v>0</v>
          </cell>
          <cell r="E60">
            <v>464</v>
          </cell>
        </row>
        <row r="61">
          <cell r="A61" t="str">
            <v>X00514</v>
          </cell>
          <cell r="B61">
            <v>0</v>
          </cell>
          <cell r="C61">
            <v>0</v>
          </cell>
          <cell r="E61">
            <v>768</v>
          </cell>
        </row>
        <row r="62">
          <cell r="A62" t="str">
            <v>X00526</v>
          </cell>
          <cell r="B62">
            <v>0</v>
          </cell>
          <cell r="C62">
            <v>0</v>
          </cell>
          <cell r="E62">
            <v>1183.2</v>
          </cell>
        </row>
        <row r="63">
          <cell r="A63" t="str">
            <v>X00527</v>
          </cell>
          <cell r="B63">
            <v>0</v>
          </cell>
          <cell r="C63">
            <v>0</v>
          </cell>
          <cell r="E63">
            <v>1149</v>
          </cell>
        </row>
        <row r="64">
          <cell r="A64" t="str">
            <v>X00528</v>
          </cell>
          <cell r="B64">
            <v>0</v>
          </cell>
          <cell r="C64">
            <v>0</v>
          </cell>
          <cell r="E64">
            <v>1163.4000000000001</v>
          </cell>
        </row>
        <row r="65">
          <cell r="A65" t="str">
            <v>X00530</v>
          </cell>
          <cell r="B65">
            <v>0</v>
          </cell>
          <cell r="C65">
            <v>0</v>
          </cell>
          <cell r="E65">
            <v>980</v>
          </cell>
        </row>
        <row r="66">
          <cell r="A66" t="str">
            <v>X00531</v>
          </cell>
          <cell r="B66">
            <v>0</v>
          </cell>
          <cell r="C66">
            <v>0</v>
          </cell>
          <cell r="E66">
            <v>44</v>
          </cell>
        </row>
        <row r="67">
          <cell r="A67" t="str">
            <v>X00538</v>
          </cell>
          <cell r="B67">
            <v>0</v>
          </cell>
          <cell r="C67">
            <v>0</v>
          </cell>
          <cell r="E67">
            <v>68</v>
          </cell>
        </row>
        <row r="68">
          <cell r="A68" t="str">
            <v>X00539</v>
          </cell>
          <cell r="B68">
            <v>0</v>
          </cell>
          <cell r="C68">
            <v>0</v>
          </cell>
          <cell r="E68">
            <v>0</v>
          </cell>
        </row>
        <row r="69">
          <cell r="A69" t="str">
            <v>X00540</v>
          </cell>
          <cell r="B69">
            <v>0</v>
          </cell>
          <cell r="C69">
            <v>0</v>
          </cell>
          <cell r="E69">
            <v>-15.82</v>
          </cell>
        </row>
        <row r="70">
          <cell r="A70" t="str">
            <v>X00541</v>
          </cell>
          <cell r="B70">
            <v>0</v>
          </cell>
          <cell r="C70">
            <v>0</v>
          </cell>
          <cell r="E70">
            <v>-510.22</v>
          </cell>
        </row>
        <row r="71">
          <cell r="A71" t="str">
            <v>X00542</v>
          </cell>
          <cell r="B71">
            <v>0</v>
          </cell>
          <cell r="C71">
            <v>0</v>
          </cell>
          <cell r="E71">
            <v>-630.22</v>
          </cell>
        </row>
        <row r="72">
          <cell r="A72" t="str">
            <v>X00565</v>
          </cell>
          <cell r="B72">
            <v>0</v>
          </cell>
          <cell r="C72">
            <v>0</v>
          </cell>
          <cell r="E72">
            <v>-2274</v>
          </cell>
        </row>
        <row r="73">
          <cell r="A73" t="str">
            <v>X00566</v>
          </cell>
          <cell r="B73">
            <v>0</v>
          </cell>
          <cell r="C73">
            <v>0</v>
          </cell>
          <cell r="E73">
            <v>0</v>
          </cell>
        </row>
        <row r="74">
          <cell r="A74" t="str">
            <v>X00567</v>
          </cell>
          <cell r="B74">
            <v>0</v>
          </cell>
          <cell r="C74">
            <v>0</v>
          </cell>
          <cell r="E74">
            <v>-783</v>
          </cell>
        </row>
        <row r="75">
          <cell r="A75" t="str">
            <v>X00573</v>
          </cell>
          <cell r="B75">
            <v>0</v>
          </cell>
          <cell r="C75">
            <v>0</v>
          </cell>
          <cell r="E75">
            <v>6466.35</v>
          </cell>
        </row>
        <row r="76">
          <cell r="A76" t="str">
            <v>X00574</v>
          </cell>
          <cell r="B76">
            <v>0</v>
          </cell>
          <cell r="C76">
            <v>0</v>
          </cell>
          <cell r="E76">
            <v>6077.55</v>
          </cell>
        </row>
        <row r="77">
          <cell r="A77" t="str">
            <v>X00575</v>
          </cell>
          <cell r="B77">
            <v>0</v>
          </cell>
          <cell r="C77">
            <v>0</v>
          </cell>
          <cell r="E77">
            <v>11797.27</v>
          </cell>
        </row>
        <row r="78">
          <cell r="A78" t="str">
            <v>X00581</v>
          </cell>
          <cell r="B78">
            <v>0</v>
          </cell>
          <cell r="C78">
            <v>0</v>
          </cell>
          <cell r="E78">
            <v>511.57</v>
          </cell>
        </row>
        <row r="79">
          <cell r="A79" t="str">
            <v>X00582</v>
          </cell>
          <cell r="B79">
            <v>0</v>
          </cell>
          <cell r="C79">
            <v>0</v>
          </cell>
          <cell r="E79">
            <v>8640</v>
          </cell>
        </row>
        <row r="80">
          <cell r="A80" t="str">
            <v>X00583</v>
          </cell>
          <cell r="B80">
            <v>0</v>
          </cell>
          <cell r="C80">
            <v>0</v>
          </cell>
          <cell r="E80">
            <v>4368</v>
          </cell>
        </row>
        <row r="81">
          <cell r="A81" t="str">
            <v>X00584</v>
          </cell>
          <cell r="B81">
            <v>0</v>
          </cell>
          <cell r="C81">
            <v>0</v>
          </cell>
          <cell r="E81">
            <v>4728</v>
          </cell>
        </row>
        <row r="82">
          <cell r="A82" t="str">
            <v>X00597</v>
          </cell>
          <cell r="B82">
            <v>0</v>
          </cell>
          <cell r="C82">
            <v>0</v>
          </cell>
          <cell r="E82">
            <v>4310.1099999999997</v>
          </cell>
        </row>
        <row r="83">
          <cell r="A83" t="str">
            <v>X00598</v>
          </cell>
          <cell r="B83">
            <v>0</v>
          </cell>
          <cell r="C83">
            <v>0</v>
          </cell>
          <cell r="E83">
            <v>6275.23</v>
          </cell>
        </row>
        <row r="84">
          <cell r="A84" t="str">
            <v>X00600</v>
          </cell>
          <cell r="B84">
            <v>0</v>
          </cell>
          <cell r="C84">
            <v>0</v>
          </cell>
          <cell r="E84">
            <v>-31.74</v>
          </cell>
        </row>
        <row r="85">
          <cell r="A85" t="str">
            <v>X00601</v>
          </cell>
          <cell r="B85">
            <v>0</v>
          </cell>
          <cell r="C85">
            <v>0</v>
          </cell>
          <cell r="E85">
            <v>-0.27</v>
          </cell>
        </row>
        <row r="86">
          <cell r="A86" t="str">
            <v>X00621</v>
          </cell>
          <cell r="B86">
            <v>0</v>
          </cell>
          <cell r="C86">
            <v>0</v>
          </cell>
          <cell r="E86">
            <v>-97.53</v>
          </cell>
        </row>
        <row r="87">
          <cell r="A87" t="str">
            <v>X00623</v>
          </cell>
          <cell r="B87">
            <v>0</v>
          </cell>
          <cell r="C87">
            <v>0</v>
          </cell>
          <cell r="E87">
            <v>-149.31</v>
          </cell>
        </row>
        <row r="88">
          <cell r="A88" t="str">
            <v>X00624</v>
          </cell>
          <cell r="B88">
            <v>0</v>
          </cell>
          <cell r="C88">
            <v>0</v>
          </cell>
          <cell r="E88">
            <v>2047.77</v>
          </cell>
        </row>
        <row r="89">
          <cell r="A89" t="str">
            <v>X00634</v>
          </cell>
          <cell r="B89">
            <v>0</v>
          </cell>
          <cell r="C89">
            <v>0</v>
          </cell>
          <cell r="E89">
            <v>598.36</v>
          </cell>
        </row>
        <row r="90">
          <cell r="A90" t="str">
            <v>X00636</v>
          </cell>
          <cell r="B90">
            <v>0</v>
          </cell>
          <cell r="C90">
            <v>0</v>
          </cell>
          <cell r="E90">
            <v>0</v>
          </cell>
        </row>
        <row r="91">
          <cell r="A91" t="str">
            <v>X00637</v>
          </cell>
          <cell r="B91">
            <v>0</v>
          </cell>
          <cell r="C91">
            <v>0</v>
          </cell>
          <cell r="E91">
            <v>-160.13999999999999</v>
          </cell>
        </row>
        <row r="92">
          <cell r="A92" t="str">
            <v>X00638</v>
          </cell>
          <cell r="B92">
            <v>0</v>
          </cell>
          <cell r="C92">
            <v>0</v>
          </cell>
          <cell r="E92">
            <v>59.46</v>
          </cell>
        </row>
        <row r="93">
          <cell r="A93" t="str">
            <v>X00642</v>
          </cell>
          <cell r="B93">
            <v>0</v>
          </cell>
          <cell r="C93">
            <v>0</v>
          </cell>
          <cell r="E93">
            <v>0</v>
          </cell>
        </row>
        <row r="94">
          <cell r="A94" t="str">
            <v>X00645</v>
          </cell>
          <cell r="B94">
            <v>0</v>
          </cell>
          <cell r="C94">
            <v>0</v>
          </cell>
          <cell r="E94">
            <v>142.31</v>
          </cell>
        </row>
        <row r="95">
          <cell r="A95" t="str">
            <v>X00646</v>
          </cell>
          <cell r="B95">
            <v>0</v>
          </cell>
          <cell r="C95">
            <v>0</v>
          </cell>
          <cell r="E95">
            <v>5435.36</v>
          </cell>
        </row>
        <row r="96">
          <cell r="A96" t="str">
            <v>X00647</v>
          </cell>
          <cell r="B96">
            <v>0</v>
          </cell>
          <cell r="C96">
            <v>0</v>
          </cell>
          <cell r="E96">
            <v>0</v>
          </cell>
        </row>
        <row r="97">
          <cell r="A97" t="str">
            <v>X00658</v>
          </cell>
          <cell r="B97">
            <v>0</v>
          </cell>
          <cell r="C97">
            <v>0</v>
          </cell>
          <cell r="E97">
            <v>9432.57</v>
          </cell>
        </row>
        <row r="98">
          <cell r="A98" t="str">
            <v>X00663</v>
          </cell>
          <cell r="B98">
            <v>0</v>
          </cell>
          <cell r="C98">
            <v>0</v>
          </cell>
          <cell r="E98">
            <v>1639.45</v>
          </cell>
        </row>
        <row r="99">
          <cell r="A99" t="str">
            <v>X00667</v>
          </cell>
          <cell r="B99">
            <v>0</v>
          </cell>
          <cell r="C99">
            <v>0</v>
          </cell>
          <cell r="E99">
            <v>451.2</v>
          </cell>
        </row>
        <row r="100">
          <cell r="A100" t="str">
            <v>X00668</v>
          </cell>
          <cell r="B100">
            <v>0</v>
          </cell>
          <cell r="C100">
            <v>0</v>
          </cell>
          <cell r="E100">
            <v>489.6</v>
          </cell>
        </row>
        <row r="101">
          <cell r="A101" t="str">
            <v>X00669</v>
          </cell>
          <cell r="B101">
            <v>0</v>
          </cell>
          <cell r="C101">
            <v>0</v>
          </cell>
          <cell r="E101">
            <v>0</v>
          </cell>
        </row>
        <row r="102">
          <cell r="A102" t="str">
            <v>X00674</v>
          </cell>
          <cell r="B102">
            <v>0</v>
          </cell>
          <cell r="C102">
            <v>0</v>
          </cell>
          <cell r="E102">
            <v>-5529.6</v>
          </cell>
        </row>
        <row r="103">
          <cell r="A103" t="str">
            <v>X00687</v>
          </cell>
          <cell r="B103">
            <v>0</v>
          </cell>
          <cell r="C103">
            <v>0</v>
          </cell>
          <cell r="E103">
            <v>20.62</v>
          </cell>
        </row>
        <row r="104">
          <cell r="A104" t="str">
            <v>X00688</v>
          </cell>
          <cell r="B104">
            <v>0</v>
          </cell>
          <cell r="C104">
            <v>0</v>
          </cell>
          <cell r="E104">
            <v>2415.8200000000002</v>
          </cell>
        </row>
        <row r="105">
          <cell r="A105" t="str">
            <v>X00694</v>
          </cell>
          <cell r="B105">
            <v>0</v>
          </cell>
          <cell r="C105">
            <v>0</v>
          </cell>
          <cell r="E105">
            <v>84.5</v>
          </cell>
        </row>
        <row r="106">
          <cell r="A106" t="str">
            <v>X00695</v>
          </cell>
          <cell r="B106">
            <v>0</v>
          </cell>
          <cell r="C106">
            <v>0</v>
          </cell>
          <cell r="E106">
            <v>-0.5</v>
          </cell>
        </row>
        <row r="107">
          <cell r="A107" t="str">
            <v>X00696</v>
          </cell>
          <cell r="B107">
            <v>0</v>
          </cell>
          <cell r="C107">
            <v>0</v>
          </cell>
          <cell r="E107">
            <v>-32.6</v>
          </cell>
        </row>
        <row r="108">
          <cell r="A108" t="str">
            <v>X00697</v>
          </cell>
          <cell r="B108">
            <v>0</v>
          </cell>
          <cell r="C108">
            <v>0</v>
          </cell>
          <cell r="E108">
            <v>19477.03</v>
          </cell>
        </row>
        <row r="109">
          <cell r="A109" t="str">
            <v>X00700</v>
          </cell>
          <cell r="B109">
            <v>0</v>
          </cell>
          <cell r="C109">
            <v>0</v>
          </cell>
          <cell r="E109">
            <v>365.4</v>
          </cell>
        </row>
        <row r="110">
          <cell r="A110" t="str">
            <v>X00701</v>
          </cell>
          <cell r="B110">
            <v>0</v>
          </cell>
          <cell r="C110">
            <v>0</v>
          </cell>
          <cell r="E110">
            <v>4808.99</v>
          </cell>
        </row>
        <row r="111">
          <cell r="A111" t="str">
            <v>X00702</v>
          </cell>
          <cell r="B111">
            <v>0</v>
          </cell>
          <cell r="C111">
            <v>0</v>
          </cell>
          <cell r="E111">
            <v>4796.99</v>
          </cell>
        </row>
        <row r="112">
          <cell r="A112" t="str">
            <v>X00703</v>
          </cell>
          <cell r="B112">
            <v>0</v>
          </cell>
          <cell r="C112">
            <v>0</v>
          </cell>
          <cell r="E112">
            <v>-3283.86</v>
          </cell>
        </row>
        <row r="113">
          <cell r="A113" t="str">
            <v>X00704</v>
          </cell>
          <cell r="B113">
            <v>0</v>
          </cell>
          <cell r="C113">
            <v>0</v>
          </cell>
          <cell r="E113">
            <v>-10147.799999999999</v>
          </cell>
        </row>
        <row r="114">
          <cell r="A114" t="str">
            <v>X00705</v>
          </cell>
          <cell r="B114">
            <v>0</v>
          </cell>
          <cell r="C114">
            <v>0</v>
          </cell>
          <cell r="E114">
            <v>259.44</v>
          </cell>
        </row>
        <row r="115">
          <cell r="A115" t="str">
            <v>X00706</v>
          </cell>
          <cell r="B115">
            <v>0</v>
          </cell>
          <cell r="C115">
            <v>0</v>
          </cell>
          <cell r="E115">
            <v>1258.44</v>
          </cell>
        </row>
        <row r="116">
          <cell r="A116" t="str">
            <v>X00707</v>
          </cell>
          <cell r="B116">
            <v>0</v>
          </cell>
          <cell r="C116">
            <v>0</v>
          </cell>
          <cell r="E116">
            <v>15.62</v>
          </cell>
        </row>
        <row r="117">
          <cell r="A117" t="str">
            <v>X00708</v>
          </cell>
          <cell r="B117">
            <v>0</v>
          </cell>
          <cell r="C117">
            <v>0</v>
          </cell>
          <cell r="E117">
            <v>11.25</v>
          </cell>
        </row>
        <row r="118">
          <cell r="A118" t="str">
            <v>X00712</v>
          </cell>
          <cell r="B118">
            <v>0</v>
          </cell>
          <cell r="C118">
            <v>0</v>
          </cell>
          <cell r="E118">
            <v>772.88</v>
          </cell>
        </row>
        <row r="119">
          <cell r="A119" t="str">
            <v>X00718</v>
          </cell>
          <cell r="B119">
            <v>0</v>
          </cell>
          <cell r="C119">
            <v>0</v>
          </cell>
          <cell r="E119">
            <v>33</v>
          </cell>
        </row>
        <row r="120">
          <cell r="A120" t="str">
            <v>X00720</v>
          </cell>
          <cell r="B120">
            <v>0</v>
          </cell>
          <cell r="C120">
            <v>0</v>
          </cell>
          <cell r="E120">
            <v>224.53</v>
          </cell>
        </row>
        <row r="121">
          <cell r="A121" t="str">
            <v>X00721</v>
          </cell>
          <cell r="B121">
            <v>0</v>
          </cell>
          <cell r="C121">
            <v>0</v>
          </cell>
          <cell r="E121">
            <v>-1.47</v>
          </cell>
        </row>
        <row r="122">
          <cell r="A122" t="str">
            <v>X00750</v>
          </cell>
          <cell r="B122">
            <v>0</v>
          </cell>
          <cell r="C122">
            <v>0</v>
          </cell>
          <cell r="E122">
            <v>8054.37</v>
          </cell>
        </row>
        <row r="123">
          <cell r="A123" t="str">
            <v>X00751</v>
          </cell>
          <cell r="B123">
            <v>0</v>
          </cell>
          <cell r="C123">
            <v>0</v>
          </cell>
          <cell r="E123">
            <v>2158.71</v>
          </cell>
        </row>
        <row r="124">
          <cell r="A124" t="str">
            <v>X00754</v>
          </cell>
          <cell r="B124">
            <v>0</v>
          </cell>
          <cell r="C124">
            <v>0</v>
          </cell>
          <cell r="E124">
            <v>3146.4</v>
          </cell>
        </row>
        <row r="125">
          <cell r="A125" t="str">
            <v>X00756</v>
          </cell>
          <cell r="B125">
            <v>0</v>
          </cell>
          <cell r="C125">
            <v>0</v>
          </cell>
          <cell r="E125">
            <v>408.34</v>
          </cell>
        </row>
        <row r="126">
          <cell r="A126" t="str">
            <v>X00757</v>
          </cell>
          <cell r="B126">
            <v>0</v>
          </cell>
          <cell r="C126">
            <v>0</v>
          </cell>
          <cell r="E126">
            <v>3629.14</v>
          </cell>
        </row>
        <row r="127">
          <cell r="A127" t="str">
            <v>X00769</v>
          </cell>
          <cell r="B127">
            <v>0</v>
          </cell>
          <cell r="C127">
            <v>0</v>
          </cell>
          <cell r="E127">
            <v>1806.38</v>
          </cell>
        </row>
        <row r="128">
          <cell r="A128" t="str">
            <v>X00780</v>
          </cell>
          <cell r="B128">
            <v>0</v>
          </cell>
          <cell r="C128">
            <v>0</v>
          </cell>
          <cell r="E128">
            <v>11919.74</v>
          </cell>
        </row>
        <row r="129">
          <cell r="A129" t="str">
            <v>X00781</v>
          </cell>
          <cell r="B129">
            <v>0</v>
          </cell>
          <cell r="C129">
            <v>0</v>
          </cell>
          <cell r="E129">
            <v>9489.74</v>
          </cell>
        </row>
        <row r="130">
          <cell r="A130" t="str">
            <v>X00791</v>
          </cell>
          <cell r="B130">
            <v>0</v>
          </cell>
          <cell r="C130">
            <v>0</v>
          </cell>
          <cell r="E130">
            <v>290.14999999999998</v>
          </cell>
        </row>
        <row r="131">
          <cell r="A131" t="str">
            <v>X00792</v>
          </cell>
          <cell r="B131">
            <v>0</v>
          </cell>
          <cell r="C131">
            <v>0</v>
          </cell>
          <cell r="E131">
            <v>120</v>
          </cell>
        </row>
        <row r="132">
          <cell r="A132" t="str">
            <v>X00793</v>
          </cell>
          <cell r="B132">
            <v>0</v>
          </cell>
          <cell r="C132">
            <v>0</v>
          </cell>
          <cell r="E132">
            <v>72</v>
          </cell>
        </row>
        <row r="133">
          <cell r="A133" t="str">
            <v>X00810</v>
          </cell>
          <cell r="B133">
            <v>0</v>
          </cell>
          <cell r="C133">
            <v>0</v>
          </cell>
          <cell r="E133">
            <v>-11.3</v>
          </cell>
        </row>
        <row r="134">
          <cell r="A134" t="str">
            <v>X00811</v>
          </cell>
          <cell r="B134">
            <v>0</v>
          </cell>
          <cell r="C134">
            <v>0</v>
          </cell>
          <cell r="E134">
            <v>-57.93</v>
          </cell>
        </row>
        <row r="135">
          <cell r="A135" t="str">
            <v>X00812</v>
          </cell>
          <cell r="B135">
            <v>0</v>
          </cell>
          <cell r="C135">
            <v>0</v>
          </cell>
          <cell r="E135">
            <v>175.73</v>
          </cell>
        </row>
        <row r="136">
          <cell r="A136" t="str">
            <v>X00814</v>
          </cell>
          <cell r="B136">
            <v>0</v>
          </cell>
          <cell r="C136">
            <v>0</v>
          </cell>
          <cell r="E136">
            <v>-1.8</v>
          </cell>
        </row>
        <row r="137">
          <cell r="A137" t="str">
            <v>X00815</v>
          </cell>
          <cell r="B137">
            <v>0</v>
          </cell>
          <cell r="C137">
            <v>0</v>
          </cell>
          <cell r="E137">
            <v>-3.6</v>
          </cell>
        </row>
        <row r="138">
          <cell r="A138" t="str">
            <v>X00816</v>
          </cell>
          <cell r="B138">
            <v>0</v>
          </cell>
          <cell r="C138">
            <v>0</v>
          </cell>
          <cell r="E138">
            <v>417.59</v>
          </cell>
        </row>
        <row r="139">
          <cell r="A139" t="str">
            <v>X00823</v>
          </cell>
          <cell r="B139">
            <v>0</v>
          </cell>
          <cell r="C139">
            <v>0</v>
          </cell>
          <cell r="E139">
            <v>8.9</v>
          </cell>
        </row>
        <row r="140">
          <cell r="A140" t="str">
            <v>X00824</v>
          </cell>
          <cell r="B140">
            <v>0</v>
          </cell>
          <cell r="C140">
            <v>0</v>
          </cell>
          <cell r="E140">
            <v>643.08000000000004</v>
          </cell>
        </row>
        <row r="141">
          <cell r="A141" t="str">
            <v>X00825</v>
          </cell>
          <cell r="B141">
            <v>0</v>
          </cell>
          <cell r="C141">
            <v>0</v>
          </cell>
          <cell r="E141">
            <v>315.10000000000002</v>
          </cell>
        </row>
        <row r="142">
          <cell r="A142" t="str">
            <v>X00833</v>
          </cell>
          <cell r="B142">
            <v>0</v>
          </cell>
          <cell r="C142">
            <v>0</v>
          </cell>
          <cell r="E142">
            <v>1049.17</v>
          </cell>
        </row>
        <row r="143">
          <cell r="A143" t="str">
            <v>X00904</v>
          </cell>
          <cell r="B143">
            <v>0</v>
          </cell>
          <cell r="C143">
            <v>0</v>
          </cell>
          <cell r="E143">
            <v>0</v>
          </cell>
        </row>
        <row r="144">
          <cell r="A144" t="str">
            <v>X00905</v>
          </cell>
          <cell r="B144">
            <v>0</v>
          </cell>
          <cell r="C144">
            <v>0</v>
          </cell>
          <cell r="E144">
            <v>1296</v>
          </cell>
        </row>
        <row r="145">
          <cell r="A145" t="str">
            <v>X00906</v>
          </cell>
          <cell r="B145">
            <v>0</v>
          </cell>
          <cell r="C145">
            <v>0</v>
          </cell>
          <cell r="E145">
            <v>648</v>
          </cell>
        </row>
        <row r="146">
          <cell r="A146" t="str">
            <v>X00907</v>
          </cell>
          <cell r="B146">
            <v>0</v>
          </cell>
          <cell r="C146">
            <v>0</v>
          </cell>
          <cell r="E146">
            <v>648</v>
          </cell>
        </row>
        <row r="147">
          <cell r="A147" t="str">
            <v>X00908</v>
          </cell>
          <cell r="B147">
            <v>0</v>
          </cell>
          <cell r="C147">
            <v>0</v>
          </cell>
          <cell r="E147">
            <v>838.8</v>
          </cell>
        </row>
        <row r="148">
          <cell r="A148" t="str">
            <v>X00909</v>
          </cell>
          <cell r="B148">
            <v>0</v>
          </cell>
          <cell r="C148">
            <v>0</v>
          </cell>
          <cell r="E148">
            <v>3.6</v>
          </cell>
        </row>
        <row r="149">
          <cell r="A149" t="str">
            <v>X00910</v>
          </cell>
          <cell r="B149">
            <v>0</v>
          </cell>
          <cell r="C149">
            <v>0</v>
          </cell>
          <cell r="E149">
            <v>836.99</v>
          </cell>
        </row>
        <row r="150">
          <cell r="A150" t="str">
            <v>X00911</v>
          </cell>
          <cell r="B150">
            <v>0</v>
          </cell>
          <cell r="C150">
            <v>0</v>
          </cell>
          <cell r="E150">
            <v>0.44</v>
          </cell>
        </row>
        <row r="151">
          <cell r="A151" t="str">
            <v>X00914</v>
          </cell>
          <cell r="B151">
            <v>0</v>
          </cell>
          <cell r="C151">
            <v>0</v>
          </cell>
          <cell r="E151">
            <v>6</v>
          </cell>
        </row>
        <row r="152">
          <cell r="A152" t="str">
            <v>X00915</v>
          </cell>
          <cell r="B152">
            <v>0</v>
          </cell>
          <cell r="C152">
            <v>0</v>
          </cell>
          <cell r="E152">
            <v>0</v>
          </cell>
        </row>
        <row r="153">
          <cell r="A153" t="str">
            <v>X00916</v>
          </cell>
          <cell r="B153">
            <v>0</v>
          </cell>
          <cell r="C153">
            <v>0</v>
          </cell>
          <cell r="E153">
            <v>0</v>
          </cell>
        </row>
        <row r="154">
          <cell r="A154" t="str">
            <v>X00927</v>
          </cell>
          <cell r="B154">
            <v>0</v>
          </cell>
          <cell r="C154">
            <v>0</v>
          </cell>
          <cell r="E154">
            <v>-14.59</v>
          </cell>
        </row>
        <row r="155">
          <cell r="A155" t="str">
            <v>X00928</v>
          </cell>
          <cell r="B155">
            <v>0</v>
          </cell>
          <cell r="C155">
            <v>0</v>
          </cell>
          <cell r="E155">
            <v>2830.38</v>
          </cell>
        </row>
        <row r="156">
          <cell r="A156" t="str">
            <v>X00930</v>
          </cell>
          <cell r="B156">
            <v>0</v>
          </cell>
          <cell r="C156">
            <v>0</v>
          </cell>
          <cell r="E156">
            <v>262.8</v>
          </cell>
        </row>
        <row r="157">
          <cell r="A157" t="str">
            <v>X00931</v>
          </cell>
          <cell r="B157">
            <v>0</v>
          </cell>
          <cell r="C157">
            <v>0</v>
          </cell>
          <cell r="E157">
            <v>248.4</v>
          </cell>
        </row>
        <row r="158">
          <cell r="A158" t="str">
            <v>X00987</v>
          </cell>
          <cell r="B158">
            <v>0</v>
          </cell>
          <cell r="C158">
            <v>0</v>
          </cell>
          <cell r="E158">
            <v>2635.33</v>
          </cell>
        </row>
        <row r="159">
          <cell r="A159" t="str">
            <v>X08263</v>
          </cell>
          <cell r="B159">
            <v>0</v>
          </cell>
          <cell r="C159">
            <v>0</v>
          </cell>
          <cell r="E159">
            <v>8294.3700000000008</v>
          </cell>
        </row>
        <row r="160">
          <cell r="A160" t="str">
            <v>X12161</v>
          </cell>
          <cell r="B160">
            <v>0</v>
          </cell>
          <cell r="C160">
            <v>0</v>
          </cell>
          <cell r="E160">
            <v>2960.31</v>
          </cell>
        </row>
        <row r="161">
          <cell r="A161" t="str">
            <v>X93691</v>
          </cell>
          <cell r="B161">
            <v>0</v>
          </cell>
          <cell r="C161">
            <v>0</v>
          </cell>
          <cell r="E161">
            <v>11115.12</v>
          </cell>
        </row>
        <row r="162">
          <cell r="A162" t="str">
            <v>X93830</v>
          </cell>
          <cell r="B162">
            <v>0</v>
          </cell>
          <cell r="C162">
            <v>0</v>
          </cell>
          <cell r="E162">
            <v>129.6</v>
          </cell>
        </row>
        <row r="163">
          <cell r="A163">
            <v>4</v>
          </cell>
          <cell r="B163">
            <v>0</v>
          </cell>
          <cell r="C163">
            <v>0</v>
          </cell>
          <cell r="E163">
            <v>0</v>
          </cell>
        </row>
        <row r="164">
          <cell r="A164">
            <v>13</v>
          </cell>
          <cell r="B164">
            <v>157.32</v>
          </cell>
          <cell r="C164">
            <v>0</v>
          </cell>
          <cell r="E164">
            <v>921.84</v>
          </cell>
        </row>
        <row r="165">
          <cell r="A165">
            <v>24</v>
          </cell>
          <cell r="B165">
            <v>8856</v>
          </cell>
          <cell r="C165">
            <v>0</v>
          </cell>
          <cell r="E165">
            <v>58855.199999999997</v>
          </cell>
        </row>
        <row r="166">
          <cell r="A166">
            <v>74</v>
          </cell>
          <cell r="B166">
            <v>5985.6</v>
          </cell>
          <cell r="C166">
            <v>0</v>
          </cell>
          <cell r="E166">
            <v>18412.8</v>
          </cell>
        </row>
        <row r="167">
          <cell r="A167">
            <v>86</v>
          </cell>
          <cell r="B167">
            <v>0</v>
          </cell>
          <cell r="C167">
            <v>0</v>
          </cell>
          <cell r="E167">
            <v>1240.8</v>
          </cell>
        </row>
        <row r="168">
          <cell r="A168">
            <v>92</v>
          </cell>
          <cell r="B168">
            <v>241.92</v>
          </cell>
          <cell r="C168">
            <v>0</v>
          </cell>
          <cell r="E168">
            <v>4752</v>
          </cell>
        </row>
        <row r="169">
          <cell r="A169">
            <v>95</v>
          </cell>
          <cell r="B169">
            <v>13440</v>
          </cell>
          <cell r="C169">
            <v>22764</v>
          </cell>
          <cell r="E169">
            <v>98424</v>
          </cell>
        </row>
        <row r="170">
          <cell r="A170">
            <v>103</v>
          </cell>
          <cell r="B170">
            <v>5596.8</v>
          </cell>
          <cell r="C170">
            <v>0</v>
          </cell>
          <cell r="E170">
            <v>9295.2000000000007</v>
          </cell>
        </row>
        <row r="171">
          <cell r="A171">
            <v>111</v>
          </cell>
          <cell r="B171">
            <v>2688</v>
          </cell>
          <cell r="C171">
            <v>0</v>
          </cell>
          <cell r="E171">
            <v>17148</v>
          </cell>
        </row>
        <row r="172">
          <cell r="A172">
            <v>113</v>
          </cell>
          <cell r="B172">
            <v>0</v>
          </cell>
          <cell r="C172">
            <v>0</v>
          </cell>
          <cell r="E172">
            <v>0</v>
          </cell>
        </row>
        <row r="173">
          <cell r="A173">
            <v>121</v>
          </cell>
          <cell r="B173">
            <v>810</v>
          </cell>
          <cell r="C173">
            <v>0</v>
          </cell>
          <cell r="E173">
            <v>12516</v>
          </cell>
        </row>
        <row r="174">
          <cell r="A174">
            <v>122</v>
          </cell>
          <cell r="B174">
            <v>0</v>
          </cell>
          <cell r="C174">
            <v>0</v>
          </cell>
          <cell r="E174">
            <v>0</v>
          </cell>
        </row>
        <row r="175">
          <cell r="A175">
            <v>124</v>
          </cell>
          <cell r="B175">
            <v>2034</v>
          </cell>
          <cell r="C175">
            <v>0</v>
          </cell>
          <cell r="E175">
            <v>23418</v>
          </cell>
        </row>
        <row r="176">
          <cell r="A176">
            <v>148</v>
          </cell>
          <cell r="B176">
            <v>25632</v>
          </cell>
          <cell r="C176">
            <v>0</v>
          </cell>
          <cell r="E176">
            <v>21414</v>
          </cell>
        </row>
        <row r="177">
          <cell r="A177">
            <v>160</v>
          </cell>
          <cell r="B177">
            <v>6708</v>
          </cell>
          <cell r="C177">
            <v>0</v>
          </cell>
          <cell r="E177">
            <v>29448</v>
          </cell>
        </row>
        <row r="178">
          <cell r="A178">
            <v>161</v>
          </cell>
          <cell r="B178">
            <v>23016</v>
          </cell>
          <cell r="C178">
            <v>0</v>
          </cell>
          <cell r="E178">
            <v>59274</v>
          </cell>
        </row>
        <row r="179">
          <cell r="A179">
            <v>163</v>
          </cell>
          <cell r="B179">
            <v>7698</v>
          </cell>
          <cell r="C179">
            <v>648</v>
          </cell>
          <cell r="E179">
            <v>41670</v>
          </cell>
        </row>
        <row r="180">
          <cell r="A180">
            <v>165</v>
          </cell>
          <cell r="B180">
            <v>18300</v>
          </cell>
          <cell r="C180">
            <v>0</v>
          </cell>
          <cell r="E180">
            <v>47470</v>
          </cell>
        </row>
        <row r="181">
          <cell r="A181">
            <v>170</v>
          </cell>
          <cell r="B181">
            <v>2707.2</v>
          </cell>
          <cell r="C181">
            <v>0</v>
          </cell>
          <cell r="E181">
            <v>17890.560000000001</v>
          </cell>
        </row>
        <row r="182">
          <cell r="A182">
            <v>174</v>
          </cell>
          <cell r="B182">
            <v>3060</v>
          </cell>
          <cell r="C182">
            <v>0</v>
          </cell>
          <cell r="E182">
            <v>23202</v>
          </cell>
        </row>
        <row r="183">
          <cell r="A183">
            <v>175</v>
          </cell>
          <cell r="B183">
            <v>8004</v>
          </cell>
          <cell r="C183">
            <v>2592</v>
          </cell>
          <cell r="E183">
            <v>41010</v>
          </cell>
        </row>
        <row r="184">
          <cell r="A184">
            <v>176</v>
          </cell>
          <cell r="B184">
            <v>2918.4</v>
          </cell>
          <cell r="C184">
            <v>1555.2</v>
          </cell>
          <cell r="E184">
            <v>8908.7999999999993</v>
          </cell>
        </row>
        <row r="185">
          <cell r="A185">
            <v>179</v>
          </cell>
          <cell r="B185">
            <v>1788</v>
          </cell>
          <cell r="C185">
            <v>972</v>
          </cell>
          <cell r="E185">
            <v>4620</v>
          </cell>
        </row>
        <row r="186">
          <cell r="A186">
            <v>191</v>
          </cell>
          <cell r="B186">
            <v>30</v>
          </cell>
          <cell r="C186">
            <v>0</v>
          </cell>
          <cell r="E186">
            <v>11424</v>
          </cell>
        </row>
        <row r="187">
          <cell r="A187">
            <v>199</v>
          </cell>
          <cell r="B187">
            <v>8049</v>
          </cell>
          <cell r="C187">
            <v>0</v>
          </cell>
          <cell r="E187">
            <v>42309</v>
          </cell>
        </row>
        <row r="188">
          <cell r="A188">
            <v>201</v>
          </cell>
          <cell r="B188">
            <v>7035</v>
          </cell>
          <cell r="C188">
            <v>18114</v>
          </cell>
          <cell r="E188">
            <v>38004</v>
          </cell>
        </row>
        <row r="189">
          <cell r="A189">
            <v>202</v>
          </cell>
          <cell r="B189">
            <v>5582.4</v>
          </cell>
          <cell r="C189">
            <v>3110.4</v>
          </cell>
          <cell r="E189">
            <v>14961.6</v>
          </cell>
        </row>
        <row r="190">
          <cell r="A190">
            <v>270</v>
          </cell>
          <cell r="B190">
            <v>5001.12</v>
          </cell>
          <cell r="C190">
            <v>0</v>
          </cell>
          <cell r="E190">
            <v>24544.68</v>
          </cell>
        </row>
        <row r="191">
          <cell r="A191">
            <v>279</v>
          </cell>
          <cell r="B191">
            <v>102.6</v>
          </cell>
          <cell r="C191">
            <v>0</v>
          </cell>
          <cell r="E191">
            <v>17742.599999999999</v>
          </cell>
        </row>
        <row r="192">
          <cell r="A192">
            <v>281</v>
          </cell>
          <cell r="B192">
            <v>1099.2</v>
          </cell>
          <cell r="C192">
            <v>0</v>
          </cell>
          <cell r="E192">
            <v>1089.5999999999999</v>
          </cell>
        </row>
        <row r="193">
          <cell r="A193">
            <v>302</v>
          </cell>
          <cell r="B193">
            <v>230.4</v>
          </cell>
          <cell r="C193">
            <v>0</v>
          </cell>
          <cell r="E193">
            <v>27086.400000000001</v>
          </cell>
        </row>
        <row r="194">
          <cell r="A194">
            <v>307</v>
          </cell>
          <cell r="B194">
            <v>0</v>
          </cell>
          <cell r="C194">
            <v>0</v>
          </cell>
          <cell r="E194">
            <v>3566.4</v>
          </cell>
        </row>
        <row r="195">
          <cell r="A195">
            <v>345</v>
          </cell>
          <cell r="B195">
            <v>1382.4</v>
          </cell>
          <cell r="C195">
            <v>0</v>
          </cell>
          <cell r="E195">
            <v>0</v>
          </cell>
        </row>
        <row r="196">
          <cell r="A196">
            <v>366</v>
          </cell>
          <cell r="B196">
            <v>1548</v>
          </cell>
          <cell r="C196">
            <v>0</v>
          </cell>
          <cell r="E196">
            <v>15534</v>
          </cell>
        </row>
        <row r="197">
          <cell r="A197">
            <v>377</v>
          </cell>
          <cell r="B197">
            <v>0</v>
          </cell>
          <cell r="C197">
            <v>0</v>
          </cell>
          <cell r="E197">
            <v>618</v>
          </cell>
        </row>
        <row r="198">
          <cell r="A198">
            <v>384</v>
          </cell>
          <cell r="B198">
            <v>3960</v>
          </cell>
          <cell r="C198">
            <v>0</v>
          </cell>
          <cell r="E198">
            <v>63096</v>
          </cell>
        </row>
        <row r="199">
          <cell r="A199">
            <v>385</v>
          </cell>
          <cell r="B199">
            <v>1074</v>
          </cell>
          <cell r="C199">
            <v>0</v>
          </cell>
          <cell r="E199">
            <v>5280</v>
          </cell>
        </row>
        <row r="200">
          <cell r="A200">
            <v>390</v>
          </cell>
          <cell r="B200">
            <v>4884</v>
          </cell>
          <cell r="C200">
            <v>0</v>
          </cell>
          <cell r="E200">
            <v>17370</v>
          </cell>
        </row>
        <row r="201">
          <cell r="A201">
            <v>391</v>
          </cell>
          <cell r="B201">
            <v>2358</v>
          </cell>
          <cell r="C201">
            <v>0</v>
          </cell>
          <cell r="E201">
            <v>16650</v>
          </cell>
        </row>
        <row r="202">
          <cell r="A202">
            <v>400</v>
          </cell>
          <cell r="B202">
            <v>1986</v>
          </cell>
          <cell r="C202">
            <v>0</v>
          </cell>
          <cell r="E202">
            <v>18492</v>
          </cell>
        </row>
        <row r="203">
          <cell r="A203">
            <v>403</v>
          </cell>
          <cell r="B203">
            <v>24696</v>
          </cell>
          <cell r="C203">
            <v>0</v>
          </cell>
          <cell r="E203">
            <v>95274</v>
          </cell>
        </row>
        <row r="204">
          <cell r="A204">
            <v>406</v>
          </cell>
          <cell r="B204">
            <v>1527</v>
          </cell>
          <cell r="C204">
            <v>0</v>
          </cell>
          <cell r="E204">
            <v>8802</v>
          </cell>
        </row>
        <row r="205">
          <cell r="A205">
            <v>408</v>
          </cell>
          <cell r="B205">
            <v>4146</v>
          </cell>
          <cell r="C205">
            <v>4536</v>
          </cell>
          <cell r="E205">
            <v>22092</v>
          </cell>
        </row>
        <row r="206">
          <cell r="A206">
            <v>409</v>
          </cell>
          <cell r="B206">
            <v>2286</v>
          </cell>
          <cell r="C206">
            <v>0</v>
          </cell>
          <cell r="E206">
            <v>24474</v>
          </cell>
        </row>
        <row r="207">
          <cell r="A207">
            <v>414</v>
          </cell>
          <cell r="B207">
            <v>642</v>
          </cell>
          <cell r="C207">
            <v>0</v>
          </cell>
          <cell r="E207">
            <v>5610</v>
          </cell>
        </row>
        <row r="208">
          <cell r="A208">
            <v>416</v>
          </cell>
          <cell r="B208">
            <v>0</v>
          </cell>
          <cell r="C208">
            <v>648</v>
          </cell>
          <cell r="E208">
            <v>7518</v>
          </cell>
        </row>
        <row r="209">
          <cell r="A209">
            <v>417</v>
          </cell>
          <cell r="B209">
            <v>540</v>
          </cell>
          <cell r="C209">
            <v>0</v>
          </cell>
          <cell r="E209">
            <v>29956</v>
          </cell>
        </row>
        <row r="210">
          <cell r="A210">
            <v>422</v>
          </cell>
          <cell r="B210">
            <v>2241</v>
          </cell>
          <cell r="C210">
            <v>621</v>
          </cell>
          <cell r="E210">
            <v>27855</v>
          </cell>
        </row>
        <row r="211">
          <cell r="A211">
            <v>425</v>
          </cell>
          <cell r="B211">
            <v>18030</v>
          </cell>
          <cell r="C211">
            <v>1296</v>
          </cell>
          <cell r="E211">
            <v>102782</v>
          </cell>
        </row>
        <row r="212">
          <cell r="A212">
            <v>429</v>
          </cell>
          <cell r="B212">
            <v>0</v>
          </cell>
          <cell r="C212">
            <v>0</v>
          </cell>
          <cell r="E212">
            <v>0</v>
          </cell>
        </row>
        <row r="213">
          <cell r="A213">
            <v>449</v>
          </cell>
          <cell r="B213">
            <v>1248</v>
          </cell>
          <cell r="C213">
            <v>0</v>
          </cell>
          <cell r="E213">
            <v>21654</v>
          </cell>
        </row>
        <row r="214">
          <cell r="A214">
            <v>451</v>
          </cell>
          <cell r="B214">
            <v>0</v>
          </cell>
          <cell r="C214">
            <v>0</v>
          </cell>
          <cell r="E214">
            <v>0</v>
          </cell>
        </row>
        <row r="215">
          <cell r="A215">
            <v>459</v>
          </cell>
          <cell r="B215">
            <v>785.28</v>
          </cell>
          <cell r="C215">
            <v>1451.52</v>
          </cell>
          <cell r="E215">
            <v>6554.88</v>
          </cell>
        </row>
        <row r="216">
          <cell r="A216">
            <v>464</v>
          </cell>
          <cell r="B216">
            <v>374.4</v>
          </cell>
          <cell r="C216">
            <v>0</v>
          </cell>
          <cell r="E216">
            <v>6554.88</v>
          </cell>
        </row>
        <row r="217">
          <cell r="A217">
            <v>466</v>
          </cell>
          <cell r="B217">
            <v>810</v>
          </cell>
          <cell r="C217">
            <v>0</v>
          </cell>
          <cell r="E217">
            <v>25320</v>
          </cell>
        </row>
        <row r="218">
          <cell r="A218">
            <v>529</v>
          </cell>
          <cell r="B218">
            <v>1764</v>
          </cell>
          <cell r="C218">
            <v>0</v>
          </cell>
          <cell r="E218">
            <v>45398</v>
          </cell>
        </row>
        <row r="219">
          <cell r="A219">
            <v>538</v>
          </cell>
          <cell r="B219">
            <v>327.60000000000002</v>
          </cell>
          <cell r="C219">
            <v>0</v>
          </cell>
          <cell r="E219">
            <v>28584</v>
          </cell>
        </row>
        <row r="220">
          <cell r="A220">
            <v>552</v>
          </cell>
          <cell r="B220">
            <v>151.19999999999999</v>
          </cell>
          <cell r="C220">
            <v>0</v>
          </cell>
          <cell r="E220">
            <v>6201</v>
          </cell>
        </row>
        <row r="221">
          <cell r="A221">
            <v>555</v>
          </cell>
          <cell r="B221">
            <v>677.76</v>
          </cell>
          <cell r="C221">
            <v>0</v>
          </cell>
          <cell r="E221">
            <v>4005.12</v>
          </cell>
        </row>
        <row r="222">
          <cell r="A222">
            <v>587</v>
          </cell>
          <cell r="B222">
            <v>3570</v>
          </cell>
          <cell r="C222">
            <v>3360</v>
          </cell>
          <cell r="E222">
            <v>24552</v>
          </cell>
        </row>
        <row r="223">
          <cell r="A223">
            <v>588</v>
          </cell>
          <cell r="B223">
            <v>2574</v>
          </cell>
          <cell r="C223">
            <v>0</v>
          </cell>
          <cell r="E223">
            <v>13176</v>
          </cell>
        </row>
        <row r="224">
          <cell r="A224">
            <v>589</v>
          </cell>
          <cell r="B224">
            <v>3840</v>
          </cell>
          <cell r="C224">
            <v>0</v>
          </cell>
          <cell r="E224">
            <v>9192</v>
          </cell>
        </row>
        <row r="225">
          <cell r="A225">
            <v>610</v>
          </cell>
          <cell r="B225">
            <v>0</v>
          </cell>
          <cell r="C225">
            <v>0</v>
          </cell>
          <cell r="E225">
            <v>22603.200000000001</v>
          </cell>
        </row>
        <row r="226">
          <cell r="A226">
            <v>618</v>
          </cell>
          <cell r="B226">
            <v>8188.92</v>
          </cell>
          <cell r="C226">
            <v>5961.6</v>
          </cell>
          <cell r="E226">
            <v>38753.160000000003</v>
          </cell>
        </row>
        <row r="227">
          <cell r="A227">
            <v>619</v>
          </cell>
          <cell r="B227">
            <v>2754.48</v>
          </cell>
          <cell r="C227">
            <v>0</v>
          </cell>
          <cell r="E227">
            <v>14539.68</v>
          </cell>
        </row>
        <row r="228">
          <cell r="A228">
            <v>621</v>
          </cell>
          <cell r="B228">
            <v>4924.8</v>
          </cell>
          <cell r="C228">
            <v>0</v>
          </cell>
          <cell r="E228">
            <v>20611.2</v>
          </cell>
        </row>
        <row r="229">
          <cell r="A229">
            <v>622</v>
          </cell>
          <cell r="B229">
            <v>201.48</v>
          </cell>
          <cell r="C229">
            <v>0</v>
          </cell>
          <cell r="E229">
            <v>1589.76</v>
          </cell>
        </row>
        <row r="230">
          <cell r="A230">
            <v>623</v>
          </cell>
          <cell r="B230">
            <v>99.36</v>
          </cell>
          <cell r="C230">
            <v>0</v>
          </cell>
          <cell r="E230">
            <v>1540.08</v>
          </cell>
        </row>
        <row r="231">
          <cell r="A231">
            <v>624</v>
          </cell>
          <cell r="B231">
            <v>2688</v>
          </cell>
          <cell r="C231">
            <v>0</v>
          </cell>
          <cell r="E231">
            <v>15834</v>
          </cell>
        </row>
        <row r="232">
          <cell r="A232">
            <v>634</v>
          </cell>
          <cell r="B232">
            <v>0</v>
          </cell>
          <cell r="C232">
            <v>0</v>
          </cell>
          <cell r="E232">
            <v>3631.2</v>
          </cell>
        </row>
        <row r="233">
          <cell r="A233">
            <v>640</v>
          </cell>
          <cell r="B233">
            <v>0</v>
          </cell>
          <cell r="C233">
            <v>0</v>
          </cell>
          <cell r="E233">
            <v>11901.6</v>
          </cell>
        </row>
        <row r="234">
          <cell r="A234">
            <v>647</v>
          </cell>
          <cell r="B234">
            <v>1152</v>
          </cell>
          <cell r="C234">
            <v>1296</v>
          </cell>
          <cell r="E234">
            <v>16932</v>
          </cell>
        </row>
        <row r="235">
          <cell r="A235">
            <v>651</v>
          </cell>
          <cell r="B235">
            <v>2998.08</v>
          </cell>
          <cell r="C235">
            <v>0</v>
          </cell>
          <cell r="E235">
            <v>17245.439999999999</v>
          </cell>
        </row>
        <row r="236">
          <cell r="A236">
            <v>652</v>
          </cell>
          <cell r="B236">
            <v>1055.52</v>
          </cell>
          <cell r="C236">
            <v>0</v>
          </cell>
          <cell r="E236">
            <v>11632.32</v>
          </cell>
        </row>
        <row r="237">
          <cell r="A237">
            <v>654</v>
          </cell>
          <cell r="B237">
            <v>3021.12</v>
          </cell>
          <cell r="C237">
            <v>0</v>
          </cell>
          <cell r="E237">
            <v>19751.04</v>
          </cell>
        </row>
        <row r="238">
          <cell r="A238">
            <v>655</v>
          </cell>
          <cell r="B238">
            <v>339.84</v>
          </cell>
          <cell r="C238">
            <v>0</v>
          </cell>
          <cell r="E238">
            <v>5518.08</v>
          </cell>
        </row>
        <row r="239">
          <cell r="A239">
            <v>657</v>
          </cell>
          <cell r="B239">
            <v>4242.24</v>
          </cell>
          <cell r="C239">
            <v>0</v>
          </cell>
          <cell r="E239">
            <v>19883.52</v>
          </cell>
        </row>
        <row r="240">
          <cell r="A240">
            <v>660</v>
          </cell>
          <cell r="B240">
            <v>1166.4000000000001</v>
          </cell>
          <cell r="C240">
            <v>0</v>
          </cell>
          <cell r="E240">
            <v>18753.599999999999</v>
          </cell>
        </row>
        <row r="241">
          <cell r="A241">
            <v>662</v>
          </cell>
          <cell r="B241">
            <v>3979.2</v>
          </cell>
          <cell r="C241">
            <v>0</v>
          </cell>
          <cell r="E241">
            <v>18271.2</v>
          </cell>
        </row>
        <row r="242">
          <cell r="A242">
            <v>663</v>
          </cell>
          <cell r="B242">
            <v>798</v>
          </cell>
          <cell r="C242">
            <v>0</v>
          </cell>
          <cell r="E242">
            <v>4971</v>
          </cell>
        </row>
        <row r="243">
          <cell r="A243">
            <v>665</v>
          </cell>
          <cell r="B243">
            <v>3720</v>
          </cell>
          <cell r="C243">
            <v>0</v>
          </cell>
          <cell r="E243">
            <v>20604</v>
          </cell>
        </row>
        <row r="244">
          <cell r="A244">
            <v>666</v>
          </cell>
          <cell r="B244">
            <v>5502</v>
          </cell>
          <cell r="C244">
            <v>0</v>
          </cell>
          <cell r="E244">
            <v>39840</v>
          </cell>
        </row>
        <row r="245">
          <cell r="A245">
            <v>671</v>
          </cell>
          <cell r="B245">
            <v>4539</v>
          </cell>
          <cell r="C245">
            <v>0</v>
          </cell>
          <cell r="E245">
            <v>29682</v>
          </cell>
        </row>
        <row r="246">
          <cell r="A246">
            <v>672</v>
          </cell>
          <cell r="B246">
            <v>3018</v>
          </cell>
          <cell r="C246">
            <v>0</v>
          </cell>
          <cell r="E246">
            <v>23583</v>
          </cell>
        </row>
        <row r="247">
          <cell r="A247">
            <v>673</v>
          </cell>
          <cell r="B247">
            <v>2460</v>
          </cell>
          <cell r="C247">
            <v>8412</v>
          </cell>
          <cell r="E247">
            <v>14793</v>
          </cell>
        </row>
        <row r="248">
          <cell r="A248">
            <v>683</v>
          </cell>
          <cell r="B248">
            <v>388.8</v>
          </cell>
          <cell r="C248">
            <v>0</v>
          </cell>
          <cell r="E248">
            <v>2656.8</v>
          </cell>
        </row>
        <row r="249">
          <cell r="A249">
            <v>694</v>
          </cell>
          <cell r="B249">
            <v>6071.04</v>
          </cell>
          <cell r="C249">
            <v>576</v>
          </cell>
          <cell r="E249">
            <v>28684.799999999999</v>
          </cell>
        </row>
        <row r="250">
          <cell r="A250">
            <v>699</v>
          </cell>
          <cell r="B250">
            <v>96</v>
          </cell>
          <cell r="C250">
            <v>0</v>
          </cell>
          <cell r="E250">
            <v>0</v>
          </cell>
        </row>
        <row r="251">
          <cell r="A251">
            <v>700</v>
          </cell>
          <cell r="B251">
            <v>52.8</v>
          </cell>
          <cell r="C251">
            <v>0</v>
          </cell>
          <cell r="E251">
            <v>0</v>
          </cell>
        </row>
        <row r="252">
          <cell r="A252">
            <v>704</v>
          </cell>
          <cell r="B252">
            <v>1123.2</v>
          </cell>
          <cell r="C252">
            <v>0</v>
          </cell>
          <cell r="E252">
            <v>9624</v>
          </cell>
        </row>
        <row r="253">
          <cell r="A253">
            <v>711</v>
          </cell>
          <cell r="B253">
            <v>729.12</v>
          </cell>
          <cell r="C253">
            <v>544.32000000000005</v>
          </cell>
          <cell r="E253">
            <v>2276.4</v>
          </cell>
        </row>
        <row r="254">
          <cell r="A254">
            <v>720</v>
          </cell>
          <cell r="B254">
            <v>9678</v>
          </cell>
          <cell r="C254">
            <v>0</v>
          </cell>
          <cell r="E254">
            <v>70200</v>
          </cell>
        </row>
        <row r="255">
          <cell r="A255">
            <v>722</v>
          </cell>
          <cell r="B255">
            <v>630</v>
          </cell>
          <cell r="C255">
            <v>0</v>
          </cell>
          <cell r="E255">
            <v>7410</v>
          </cell>
        </row>
        <row r="256">
          <cell r="A256">
            <v>724</v>
          </cell>
          <cell r="B256">
            <v>4038</v>
          </cell>
          <cell r="C256">
            <v>0</v>
          </cell>
          <cell r="E256">
            <v>14490</v>
          </cell>
        </row>
        <row r="257">
          <cell r="A257">
            <v>743</v>
          </cell>
          <cell r="B257">
            <v>2107.1999999999998</v>
          </cell>
          <cell r="C257">
            <v>0</v>
          </cell>
          <cell r="E257">
            <v>4838.3999999999996</v>
          </cell>
        </row>
        <row r="258">
          <cell r="A258">
            <v>750</v>
          </cell>
          <cell r="B258">
            <v>15552</v>
          </cell>
          <cell r="C258">
            <v>648</v>
          </cell>
          <cell r="E258">
            <v>72081</v>
          </cell>
        </row>
        <row r="259">
          <cell r="A259">
            <v>751</v>
          </cell>
          <cell r="B259">
            <v>4902</v>
          </cell>
          <cell r="C259">
            <v>3240</v>
          </cell>
          <cell r="E259">
            <v>41706</v>
          </cell>
        </row>
        <row r="260">
          <cell r="A260">
            <v>752</v>
          </cell>
          <cell r="B260">
            <v>750</v>
          </cell>
          <cell r="C260">
            <v>0</v>
          </cell>
          <cell r="E260">
            <v>16314</v>
          </cell>
        </row>
        <row r="261">
          <cell r="A261">
            <v>763</v>
          </cell>
          <cell r="B261">
            <v>594</v>
          </cell>
          <cell r="C261">
            <v>732</v>
          </cell>
          <cell r="E261">
            <v>936</v>
          </cell>
        </row>
        <row r="262">
          <cell r="A262">
            <v>765</v>
          </cell>
          <cell r="B262">
            <v>1074</v>
          </cell>
          <cell r="C262">
            <v>1596</v>
          </cell>
          <cell r="E262">
            <v>1650</v>
          </cell>
        </row>
        <row r="263">
          <cell r="A263">
            <v>770</v>
          </cell>
          <cell r="B263">
            <v>691.2</v>
          </cell>
          <cell r="C263">
            <v>0</v>
          </cell>
          <cell r="E263">
            <v>0</v>
          </cell>
        </row>
        <row r="264">
          <cell r="A264">
            <v>771</v>
          </cell>
          <cell r="B264">
            <v>1039.2</v>
          </cell>
          <cell r="C264">
            <v>0</v>
          </cell>
          <cell r="E264">
            <v>7467.6</v>
          </cell>
        </row>
        <row r="265">
          <cell r="A265">
            <v>773</v>
          </cell>
          <cell r="B265">
            <v>1929.6</v>
          </cell>
          <cell r="C265">
            <v>0</v>
          </cell>
          <cell r="E265">
            <v>8581.2000000000007</v>
          </cell>
        </row>
        <row r="266">
          <cell r="A266">
            <v>775</v>
          </cell>
          <cell r="B266">
            <v>841.2</v>
          </cell>
          <cell r="C266">
            <v>0</v>
          </cell>
          <cell r="E266">
            <v>5666.4</v>
          </cell>
        </row>
        <row r="267">
          <cell r="A267">
            <v>780</v>
          </cell>
          <cell r="B267">
            <v>0</v>
          </cell>
          <cell r="C267">
            <v>0</v>
          </cell>
          <cell r="E267">
            <v>2100.36</v>
          </cell>
        </row>
        <row r="268">
          <cell r="A268">
            <v>782</v>
          </cell>
          <cell r="B268">
            <v>1958.4</v>
          </cell>
          <cell r="C268">
            <v>0</v>
          </cell>
          <cell r="E268">
            <v>19854</v>
          </cell>
        </row>
        <row r="269">
          <cell r="A269">
            <v>797</v>
          </cell>
          <cell r="B269">
            <v>23376</v>
          </cell>
          <cell r="C269">
            <v>1944</v>
          </cell>
          <cell r="E269">
            <v>103602</v>
          </cell>
        </row>
        <row r="270">
          <cell r="A270">
            <v>798</v>
          </cell>
          <cell r="B270">
            <v>53550</v>
          </cell>
          <cell r="C270">
            <v>3888</v>
          </cell>
          <cell r="E270">
            <v>161958</v>
          </cell>
        </row>
        <row r="271">
          <cell r="A271">
            <v>813</v>
          </cell>
          <cell r="B271">
            <v>3307.2</v>
          </cell>
          <cell r="C271">
            <v>0</v>
          </cell>
          <cell r="E271">
            <v>6926.4</v>
          </cell>
        </row>
        <row r="272">
          <cell r="A272">
            <v>835</v>
          </cell>
          <cell r="B272">
            <v>196.2</v>
          </cell>
          <cell r="C272">
            <v>0</v>
          </cell>
          <cell r="E272">
            <v>16212.6</v>
          </cell>
        </row>
        <row r="273">
          <cell r="A273">
            <v>867</v>
          </cell>
          <cell r="B273">
            <v>2544</v>
          </cell>
          <cell r="C273">
            <v>0</v>
          </cell>
          <cell r="E273">
            <v>17664</v>
          </cell>
        </row>
        <row r="274">
          <cell r="A274">
            <v>875</v>
          </cell>
          <cell r="B274">
            <v>3307.2</v>
          </cell>
          <cell r="C274">
            <v>0</v>
          </cell>
          <cell r="E274">
            <v>4617.6000000000004</v>
          </cell>
        </row>
        <row r="275">
          <cell r="A275">
            <v>883</v>
          </cell>
          <cell r="B275">
            <v>2296.8000000000002</v>
          </cell>
          <cell r="C275">
            <v>0</v>
          </cell>
          <cell r="E275">
            <v>7848</v>
          </cell>
        </row>
        <row r="276">
          <cell r="A276">
            <v>900</v>
          </cell>
          <cell r="B276">
            <v>0</v>
          </cell>
          <cell r="C276">
            <v>0</v>
          </cell>
          <cell r="E276">
            <v>0</v>
          </cell>
        </row>
        <row r="277">
          <cell r="A277">
            <v>928</v>
          </cell>
          <cell r="B277">
            <v>218.88</v>
          </cell>
          <cell r="C277">
            <v>0</v>
          </cell>
          <cell r="E277">
            <v>1848.96</v>
          </cell>
        </row>
        <row r="278">
          <cell r="A278">
            <v>935</v>
          </cell>
          <cell r="B278">
            <v>5067.3599999999997</v>
          </cell>
          <cell r="C278">
            <v>0</v>
          </cell>
          <cell r="E278">
            <v>18216</v>
          </cell>
        </row>
        <row r="279">
          <cell r="A279">
            <v>936</v>
          </cell>
          <cell r="B279">
            <v>298.8</v>
          </cell>
          <cell r="C279">
            <v>0</v>
          </cell>
          <cell r="E279">
            <v>6546.6</v>
          </cell>
        </row>
        <row r="280">
          <cell r="A280">
            <v>942</v>
          </cell>
          <cell r="B280">
            <v>183.6</v>
          </cell>
          <cell r="C280">
            <v>0</v>
          </cell>
          <cell r="E280">
            <v>7232.4</v>
          </cell>
        </row>
        <row r="281">
          <cell r="A281">
            <v>943</v>
          </cell>
          <cell r="B281">
            <v>1044</v>
          </cell>
          <cell r="C281">
            <v>0</v>
          </cell>
          <cell r="E281">
            <v>14514</v>
          </cell>
        </row>
        <row r="282">
          <cell r="A282">
            <v>944</v>
          </cell>
          <cell r="B282">
            <v>666</v>
          </cell>
          <cell r="C282">
            <v>0</v>
          </cell>
          <cell r="E282">
            <v>10776</v>
          </cell>
        </row>
        <row r="283">
          <cell r="A283">
            <v>945</v>
          </cell>
          <cell r="B283">
            <v>987</v>
          </cell>
          <cell r="C283">
            <v>3351</v>
          </cell>
          <cell r="E283">
            <v>13854</v>
          </cell>
        </row>
        <row r="284">
          <cell r="A284">
            <v>949</v>
          </cell>
          <cell r="B284">
            <v>246.6</v>
          </cell>
          <cell r="C284">
            <v>0</v>
          </cell>
          <cell r="E284">
            <v>6683.4</v>
          </cell>
        </row>
        <row r="285">
          <cell r="A285">
            <v>981</v>
          </cell>
          <cell r="B285">
            <v>3108</v>
          </cell>
          <cell r="C285">
            <v>0</v>
          </cell>
          <cell r="E285">
            <v>13467</v>
          </cell>
        </row>
        <row r="286">
          <cell r="A286">
            <v>1005</v>
          </cell>
          <cell r="B286">
            <v>1728</v>
          </cell>
          <cell r="C286">
            <v>0</v>
          </cell>
          <cell r="E286">
            <v>3456</v>
          </cell>
        </row>
        <row r="287">
          <cell r="A287">
            <v>1006</v>
          </cell>
          <cell r="B287">
            <v>4582.08</v>
          </cell>
          <cell r="C287">
            <v>0</v>
          </cell>
          <cell r="E287">
            <v>89.28</v>
          </cell>
        </row>
        <row r="288">
          <cell r="A288">
            <v>1007</v>
          </cell>
          <cell r="B288">
            <v>4759.2</v>
          </cell>
          <cell r="C288">
            <v>0</v>
          </cell>
          <cell r="E288">
            <v>21920.400000000001</v>
          </cell>
        </row>
        <row r="289">
          <cell r="A289">
            <v>1008</v>
          </cell>
          <cell r="B289">
            <v>432</v>
          </cell>
          <cell r="C289">
            <v>241.92</v>
          </cell>
          <cell r="E289">
            <v>8904.9599999999991</v>
          </cell>
        </row>
        <row r="290">
          <cell r="A290">
            <v>1009</v>
          </cell>
          <cell r="B290">
            <v>278.39999999999998</v>
          </cell>
          <cell r="C290">
            <v>0</v>
          </cell>
          <cell r="E290">
            <v>6201.6</v>
          </cell>
        </row>
        <row r="291">
          <cell r="A291">
            <v>1020</v>
          </cell>
          <cell r="B291">
            <v>555.52</v>
          </cell>
          <cell r="C291">
            <v>0</v>
          </cell>
          <cell r="E291">
            <v>5918.72</v>
          </cell>
        </row>
        <row r="292">
          <cell r="A292">
            <v>1057</v>
          </cell>
          <cell r="B292">
            <v>432</v>
          </cell>
          <cell r="C292">
            <v>0</v>
          </cell>
          <cell r="E292">
            <v>6600</v>
          </cell>
        </row>
        <row r="293">
          <cell r="A293">
            <v>1076</v>
          </cell>
          <cell r="B293">
            <v>2592</v>
          </cell>
          <cell r="C293">
            <v>1956</v>
          </cell>
          <cell r="E293">
            <v>7440</v>
          </cell>
        </row>
        <row r="294">
          <cell r="A294">
            <v>1084</v>
          </cell>
          <cell r="B294">
            <v>2754</v>
          </cell>
          <cell r="C294">
            <v>0</v>
          </cell>
          <cell r="E294">
            <v>23634</v>
          </cell>
        </row>
        <row r="295">
          <cell r="A295">
            <v>1085</v>
          </cell>
          <cell r="B295">
            <v>4536</v>
          </cell>
          <cell r="C295">
            <v>0</v>
          </cell>
          <cell r="E295">
            <v>42162</v>
          </cell>
        </row>
        <row r="296">
          <cell r="A296">
            <v>1099</v>
          </cell>
          <cell r="B296">
            <v>1296</v>
          </cell>
          <cell r="C296">
            <v>3888</v>
          </cell>
          <cell r="E296">
            <v>21690</v>
          </cell>
        </row>
        <row r="297">
          <cell r="A297">
            <v>1113</v>
          </cell>
          <cell r="B297">
            <v>174.72</v>
          </cell>
          <cell r="C297">
            <v>0</v>
          </cell>
          <cell r="E297">
            <v>988.8</v>
          </cell>
        </row>
        <row r="298">
          <cell r="A298">
            <v>1114</v>
          </cell>
          <cell r="B298">
            <v>193.92</v>
          </cell>
          <cell r="C298">
            <v>0</v>
          </cell>
          <cell r="E298">
            <v>687.36</v>
          </cell>
        </row>
        <row r="299">
          <cell r="A299">
            <v>1125</v>
          </cell>
          <cell r="B299">
            <v>51.84</v>
          </cell>
          <cell r="C299">
            <v>0</v>
          </cell>
          <cell r="E299">
            <v>349.44</v>
          </cell>
        </row>
        <row r="300">
          <cell r="A300">
            <v>1126</v>
          </cell>
          <cell r="B300">
            <v>24.96</v>
          </cell>
          <cell r="C300">
            <v>0</v>
          </cell>
          <cell r="E300">
            <v>397.44</v>
          </cell>
        </row>
        <row r="301">
          <cell r="A301">
            <v>1129</v>
          </cell>
          <cell r="B301">
            <v>288</v>
          </cell>
          <cell r="C301">
            <v>0</v>
          </cell>
          <cell r="E301">
            <v>4475.5200000000004</v>
          </cell>
        </row>
        <row r="302">
          <cell r="A302">
            <v>1132</v>
          </cell>
          <cell r="B302">
            <v>0</v>
          </cell>
          <cell r="C302">
            <v>0</v>
          </cell>
          <cell r="E302">
            <v>2184</v>
          </cell>
        </row>
        <row r="303">
          <cell r="A303">
            <v>1133</v>
          </cell>
          <cell r="B303">
            <v>662.4</v>
          </cell>
          <cell r="C303">
            <v>1935.36</v>
          </cell>
          <cell r="E303">
            <v>4081.92</v>
          </cell>
        </row>
        <row r="304">
          <cell r="A304">
            <v>1134</v>
          </cell>
          <cell r="B304">
            <v>264.95999999999998</v>
          </cell>
          <cell r="C304">
            <v>0</v>
          </cell>
          <cell r="E304">
            <v>2357.7600000000002</v>
          </cell>
        </row>
        <row r="305">
          <cell r="A305">
            <v>1149</v>
          </cell>
          <cell r="B305">
            <v>9993.6</v>
          </cell>
          <cell r="C305">
            <v>0</v>
          </cell>
          <cell r="E305">
            <v>40089.599999999999</v>
          </cell>
        </row>
        <row r="306">
          <cell r="A306">
            <v>1170</v>
          </cell>
          <cell r="B306">
            <v>7776</v>
          </cell>
          <cell r="C306">
            <v>0</v>
          </cell>
          <cell r="E306">
            <v>37188</v>
          </cell>
        </row>
        <row r="307">
          <cell r="A307">
            <v>1171</v>
          </cell>
          <cell r="B307">
            <v>4596.4799999999996</v>
          </cell>
          <cell r="C307">
            <v>0</v>
          </cell>
          <cell r="E307">
            <v>12001.92</v>
          </cell>
        </row>
        <row r="308">
          <cell r="A308">
            <v>1237</v>
          </cell>
          <cell r="B308">
            <v>702</v>
          </cell>
          <cell r="C308">
            <v>0</v>
          </cell>
          <cell r="E308">
            <v>3600</v>
          </cell>
        </row>
        <row r="309">
          <cell r="A309">
            <v>1259</v>
          </cell>
          <cell r="B309">
            <v>1800</v>
          </cell>
          <cell r="C309">
            <v>0</v>
          </cell>
          <cell r="E309">
            <v>12477.6</v>
          </cell>
        </row>
        <row r="310">
          <cell r="A310">
            <v>1262</v>
          </cell>
          <cell r="B310">
            <v>2448</v>
          </cell>
          <cell r="C310">
            <v>0</v>
          </cell>
          <cell r="E310">
            <v>9663</v>
          </cell>
        </row>
        <row r="311">
          <cell r="A311">
            <v>1272</v>
          </cell>
          <cell r="B311">
            <v>738</v>
          </cell>
          <cell r="C311">
            <v>0</v>
          </cell>
          <cell r="E311">
            <v>9078</v>
          </cell>
        </row>
        <row r="312">
          <cell r="A312">
            <v>1273</v>
          </cell>
          <cell r="B312">
            <v>420</v>
          </cell>
          <cell r="C312">
            <v>0</v>
          </cell>
          <cell r="E312">
            <v>3324</v>
          </cell>
        </row>
        <row r="313">
          <cell r="A313">
            <v>1283</v>
          </cell>
          <cell r="B313">
            <v>144</v>
          </cell>
          <cell r="C313">
            <v>0</v>
          </cell>
          <cell r="E313">
            <v>526.08000000000004</v>
          </cell>
        </row>
        <row r="314">
          <cell r="A314">
            <v>1284</v>
          </cell>
          <cell r="B314">
            <v>109.44</v>
          </cell>
          <cell r="C314">
            <v>0</v>
          </cell>
          <cell r="E314">
            <v>445.44</v>
          </cell>
        </row>
        <row r="315">
          <cell r="A315">
            <v>1287</v>
          </cell>
          <cell r="B315">
            <v>387.84</v>
          </cell>
          <cell r="C315">
            <v>0</v>
          </cell>
          <cell r="E315">
            <v>2117.7600000000002</v>
          </cell>
        </row>
        <row r="316">
          <cell r="A316">
            <v>1288</v>
          </cell>
          <cell r="B316">
            <v>96</v>
          </cell>
          <cell r="C316">
            <v>0</v>
          </cell>
          <cell r="E316">
            <v>735.36</v>
          </cell>
        </row>
        <row r="317">
          <cell r="A317">
            <v>1289</v>
          </cell>
          <cell r="B317">
            <v>398.4</v>
          </cell>
          <cell r="C317">
            <v>2433.6</v>
          </cell>
          <cell r="E317">
            <v>2121.6</v>
          </cell>
        </row>
        <row r="318">
          <cell r="A318">
            <v>1296</v>
          </cell>
          <cell r="B318">
            <v>432</v>
          </cell>
          <cell r="C318">
            <v>0</v>
          </cell>
          <cell r="E318">
            <v>3078</v>
          </cell>
        </row>
        <row r="319">
          <cell r="A319">
            <v>1302</v>
          </cell>
          <cell r="B319">
            <v>867.84</v>
          </cell>
          <cell r="C319">
            <v>0</v>
          </cell>
          <cell r="E319">
            <v>4857.6000000000004</v>
          </cell>
        </row>
        <row r="320">
          <cell r="A320">
            <v>1303</v>
          </cell>
          <cell r="B320">
            <v>775.68</v>
          </cell>
          <cell r="C320">
            <v>0</v>
          </cell>
          <cell r="E320">
            <v>2941.44</v>
          </cell>
        </row>
        <row r="321">
          <cell r="A321">
            <v>1304</v>
          </cell>
          <cell r="B321">
            <v>468.48</v>
          </cell>
          <cell r="C321">
            <v>414.72</v>
          </cell>
          <cell r="E321">
            <v>2369.2800000000002</v>
          </cell>
        </row>
        <row r="322">
          <cell r="A322">
            <v>1312</v>
          </cell>
          <cell r="B322">
            <v>622.08000000000004</v>
          </cell>
          <cell r="C322">
            <v>0</v>
          </cell>
          <cell r="E322">
            <v>2551.6799999999998</v>
          </cell>
        </row>
        <row r="323">
          <cell r="A323">
            <v>1318</v>
          </cell>
          <cell r="B323">
            <v>343.68</v>
          </cell>
          <cell r="C323">
            <v>1432.32</v>
          </cell>
          <cell r="E323">
            <v>1175.04</v>
          </cell>
        </row>
        <row r="324">
          <cell r="A324">
            <v>1331</v>
          </cell>
          <cell r="B324">
            <v>2010</v>
          </cell>
          <cell r="C324">
            <v>0</v>
          </cell>
          <cell r="E324">
            <v>9500</v>
          </cell>
        </row>
        <row r="325">
          <cell r="A325">
            <v>1340</v>
          </cell>
          <cell r="B325">
            <v>1290</v>
          </cell>
          <cell r="C325">
            <v>0</v>
          </cell>
          <cell r="E325">
            <v>7074</v>
          </cell>
        </row>
        <row r="326">
          <cell r="A326">
            <v>1343</v>
          </cell>
          <cell r="B326">
            <v>3888</v>
          </cell>
          <cell r="C326">
            <v>0</v>
          </cell>
          <cell r="E326">
            <v>27348</v>
          </cell>
        </row>
        <row r="327">
          <cell r="A327">
            <v>1345</v>
          </cell>
          <cell r="B327">
            <v>0</v>
          </cell>
          <cell r="C327">
            <v>0</v>
          </cell>
          <cell r="E327">
            <v>2271</v>
          </cell>
        </row>
        <row r="328">
          <cell r="A328">
            <v>1346</v>
          </cell>
          <cell r="B328">
            <v>480</v>
          </cell>
          <cell r="C328">
            <v>0</v>
          </cell>
          <cell r="E328">
            <v>4737</v>
          </cell>
        </row>
        <row r="329">
          <cell r="A329">
            <v>1365</v>
          </cell>
          <cell r="B329">
            <v>3726</v>
          </cell>
          <cell r="C329">
            <v>0</v>
          </cell>
          <cell r="E329">
            <v>7899.12</v>
          </cell>
        </row>
        <row r="330">
          <cell r="A330">
            <v>1384</v>
          </cell>
          <cell r="B330">
            <v>23970</v>
          </cell>
          <cell r="C330">
            <v>1944</v>
          </cell>
          <cell r="E330">
            <v>109692</v>
          </cell>
        </row>
        <row r="331">
          <cell r="A331">
            <v>1387</v>
          </cell>
          <cell r="B331">
            <v>2364</v>
          </cell>
          <cell r="C331">
            <v>0</v>
          </cell>
          <cell r="E331">
            <v>18588</v>
          </cell>
        </row>
        <row r="332">
          <cell r="A332">
            <v>1394</v>
          </cell>
          <cell r="B332">
            <v>2184</v>
          </cell>
          <cell r="C332">
            <v>0</v>
          </cell>
          <cell r="E332">
            <v>18258</v>
          </cell>
        </row>
        <row r="333">
          <cell r="A333">
            <v>1395</v>
          </cell>
          <cell r="B333">
            <v>119.04</v>
          </cell>
          <cell r="C333">
            <v>0</v>
          </cell>
          <cell r="E333">
            <v>4383.3599999999997</v>
          </cell>
        </row>
        <row r="334">
          <cell r="A334">
            <v>1396</v>
          </cell>
          <cell r="B334">
            <v>157.44</v>
          </cell>
          <cell r="C334">
            <v>0</v>
          </cell>
          <cell r="E334">
            <v>3582.72</v>
          </cell>
        </row>
        <row r="335">
          <cell r="A335">
            <v>1398</v>
          </cell>
          <cell r="B335">
            <v>0</v>
          </cell>
          <cell r="C335">
            <v>0</v>
          </cell>
          <cell r="E335">
            <v>1735.2</v>
          </cell>
        </row>
        <row r="336">
          <cell r="A336">
            <v>1400</v>
          </cell>
          <cell r="B336">
            <v>466.2</v>
          </cell>
          <cell r="C336">
            <v>2527.1999999999998</v>
          </cell>
          <cell r="E336">
            <v>451.8</v>
          </cell>
        </row>
        <row r="337">
          <cell r="A337">
            <v>1404</v>
          </cell>
          <cell r="B337">
            <v>19794</v>
          </cell>
          <cell r="C337">
            <v>0</v>
          </cell>
          <cell r="E337">
            <v>71424</v>
          </cell>
        </row>
        <row r="338">
          <cell r="A338">
            <v>1413</v>
          </cell>
          <cell r="B338">
            <v>993.6</v>
          </cell>
          <cell r="C338">
            <v>0</v>
          </cell>
          <cell r="E338">
            <v>4752</v>
          </cell>
        </row>
        <row r="339">
          <cell r="A339">
            <v>1415</v>
          </cell>
          <cell r="B339">
            <v>1651.2</v>
          </cell>
          <cell r="C339">
            <v>0</v>
          </cell>
          <cell r="E339">
            <v>7152</v>
          </cell>
        </row>
        <row r="340">
          <cell r="A340">
            <v>1416</v>
          </cell>
          <cell r="B340">
            <v>4704</v>
          </cell>
          <cell r="C340">
            <v>5184</v>
          </cell>
          <cell r="E340">
            <v>20478</v>
          </cell>
        </row>
        <row r="341">
          <cell r="A341">
            <v>1419</v>
          </cell>
          <cell r="B341">
            <v>2484</v>
          </cell>
          <cell r="C341">
            <v>12420</v>
          </cell>
          <cell r="E341">
            <v>7816.32</v>
          </cell>
        </row>
        <row r="342">
          <cell r="A342">
            <v>1420</v>
          </cell>
          <cell r="B342">
            <v>3456</v>
          </cell>
          <cell r="C342">
            <v>0</v>
          </cell>
          <cell r="E342">
            <v>7954.56</v>
          </cell>
        </row>
        <row r="343">
          <cell r="A343">
            <v>1425</v>
          </cell>
          <cell r="B343">
            <v>1008</v>
          </cell>
          <cell r="C343">
            <v>0</v>
          </cell>
          <cell r="E343">
            <v>11190</v>
          </cell>
        </row>
        <row r="344">
          <cell r="A344">
            <v>1434</v>
          </cell>
          <cell r="B344">
            <v>587.52</v>
          </cell>
          <cell r="C344">
            <v>483.84</v>
          </cell>
          <cell r="E344">
            <v>9569.2800000000007</v>
          </cell>
        </row>
        <row r="345">
          <cell r="A345">
            <v>1435</v>
          </cell>
          <cell r="B345">
            <v>1023.36</v>
          </cell>
          <cell r="C345">
            <v>0</v>
          </cell>
          <cell r="E345">
            <v>10652.16</v>
          </cell>
        </row>
        <row r="346">
          <cell r="A346">
            <v>1443</v>
          </cell>
          <cell r="B346">
            <v>0</v>
          </cell>
          <cell r="C346">
            <v>1280.6400000000001</v>
          </cell>
          <cell r="E346">
            <v>3082.92</v>
          </cell>
        </row>
        <row r="347">
          <cell r="A347">
            <v>1461</v>
          </cell>
          <cell r="B347">
            <v>0</v>
          </cell>
          <cell r="C347">
            <v>0</v>
          </cell>
          <cell r="E347">
            <v>86.4</v>
          </cell>
        </row>
        <row r="348">
          <cell r="A348">
            <v>1467</v>
          </cell>
          <cell r="B348">
            <v>0</v>
          </cell>
          <cell r="C348">
            <v>0</v>
          </cell>
          <cell r="E348">
            <v>1517.4</v>
          </cell>
        </row>
        <row r="349">
          <cell r="A349">
            <v>1484</v>
          </cell>
          <cell r="B349">
            <v>248.32</v>
          </cell>
          <cell r="C349">
            <v>0</v>
          </cell>
          <cell r="E349">
            <v>1218.56</v>
          </cell>
        </row>
        <row r="350">
          <cell r="A350">
            <v>1494</v>
          </cell>
          <cell r="B350">
            <v>1620</v>
          </cell>
          <cell r="C350">
            <v>0</v>
          </cell>
          <cell r="E350">
            <v>11696.4</v>
          </cell>
        </row>
        <row r="351">
          <cell r="A351">
            <v>1510</v>
          </cell>
          <cell r="B351">
            <v>4026.24</v>
          </cell>
          <cell r="C351">
            <v>0</v>
          </cell>
          <cell r="E351">
            <v>2718.72</v>
          </cell>
        </row>
        <row r="352">
          <cell r="A352">
            <v>1511</v>
          </cell>
          <cell r="B352">
            <v>1998.72</v>
          </cell>
          <cell r="C352">
            <v>0</v>
          </cell>
          <cell r="E352">
            <v>8611.2000000000007</v>
          </cell>
        </row>
        <row r="353">
          <cell r="A353">
            <v>1512</v>
          </cell>
          <cell r="B353">
            <v>10972.8</v>
          </cell>
          <cell r="C353">
            <v>0</v>
          </cell>
          <cell r="E353">
            <v>9271.68</v>
          </cell>
        </row>
        <row r="354">
          <cell r="A354">
            <v>1514</v>
          </cell>
          <cell r="B354">
            <v>138.6</v>
          </cell>
          <cell r="C354">
            <v>0</v>
          </cell>
          <cell r="E354">
            <v>12925.8</v>
          </cell>
        </row>
        <row r="355">
          <cell r="A355">
            <v>1525</v>
          </cell>
          <cell r="B355">
            <v>630</v>
          </cell>
          <cell r="C355">
            <v>0</v>
          </cell>
          <cell r="E355">
            <v>3540</v>
          </cell>
        </row>
        <row r="356">
          <cell r="A356">
            <v>1533</v>
          </cell>
          <cell r="B356">
            <v>643.20000000000005</v>
          </cell>
          <cell r="C356">
            <v>4300.8</v>
          </cell>
          <cell r="E356">
            <v>4084.8</v>
          </cell>
        </row>
        <row r="357">
          <cell r="A357">
            <v>1541</v>
          </cell>
          <cell r="B357">
            <v>759.6</v>
          </cell>
          <cell r="C357">
            <v>489.6</v>
          </cell>
          <cell r="E357">
            <v>3423.6</v>
          </cell>
        </row>
        <row r="358">
          <cell r="A358">
            <v>1550</v>
          </cell>
          <cell r="B358">
            <v>3880.8</v>
          </cell>
          <cell r="C358">
            <v>489.6</v>
          </cell>
          <cell r="E358">
            <v>14965.2</v>
          </cell>
        </row>
        <row r="359">
          <cell r="A359">
            <v>1564</v>
          </cell>
          <cell r="B359">
            <v>1158</v>
          </cell>
          <cell r="C359">
            <v>0</v>
          </cell>
          <cell r="E359">
            <v>4668</v>
          </cell>
        </row>
        <row r="360">
          <cell r="A360">
            <v>1573</v>
          </cell>
          <cell r="B360">
            <v>12162</v>
          </cell>
          <cell r="C360">
            <v>0</v>
          </cell>
          <cell r="E360">
            <v>36474</v>
          </cell>
        </row>
        <row r="361">
          <cell r="A361">
            <v>1580</v>
          </cell>
          <cell r="B361">
            <v>340</v>
          </cell>
          <cell r="C361">
            <v>0</v>
          </cell>
          <cell r="E361">
            <v>2352</v>
          </cell>
        </row>
        <row r="362">
          <cell r="A362">
            <v>1599</v>
          </cell>
          <cell r="B362">
            <v>294</v>
          </cell>
          <cell r="C362">
            <v>0</v>
          </cell>
          <cell r="E362">
            <v>4586</v>
          </cell>
        </row>
        <row r="363">
          <cell r="A363">
            <v>1602</v>
          </cell>
          <cell r="B363">
            <v>280.32</v>
          </cell>
          <cell r="C363">
            <v>1159.68</v>
          </cell>
          <cell r="E363">
            <v>2505.6</v>
          </cell>
        </row>
        <row r="364">
          <cell r="A364">
            <v>1603</v>
          </cell>
          <cell r="B364">
            <v>949.44</v>
          </cell>
          <cell r="C364">
            <v>496.8</v>
          </cell>
          <cell r="E364">
            <v>4266.96</v>
          </cell>
        </row>
        <row r="365">
          <cell r="A365">
            <v>1607</v>
          </cell>
          <cell r="B365">
            <v>1944</v>
          </cell>
          <cell r="C365">
            <v>1296</v>
          </cell>
          <cell r="E365">
            <v>8028</v>
          </cell>
        </row>
        <row r="366">
          <cell r="A366">
            <v>1610</v>
          </cell>
          <cell r="B366">
            <v>367.2</v>
          </cell>
          <cell r="C366">
            <v>0</v>
          </cell>
          <cell r="E366">
            <v>13494.6</v>
          </cell>
        </row>
        <row r="367">
          <cell r="A367">
            <v>1614</v>
          </cell>
          <cell r="B367">
            <v>167.4</v>
          </cell>
          <cell r="C367">
            <v>0</v>
          </cell>
          <cell r="E367">
            <v>9054</v>
          </cell>
        </row>
        <row r="368">
          <cell r="A368">
            <v>1627</v>
          </cell>
          <cell r="B368">
            <v>571.20000000000005</v>
          </cell>
          <cell r="C368">
            <v>0</v>
          </cell>
          <cell r="E368">
            <v>6540</v>
          </cell>
        </row>
        <row r="369">
          <cell r="A369">
            <v>1628</v>
          </cell>
          <cell r="B369">
            <v>118.8</v>
          </cell>
          <cell r="C369">
            <v>0</v>
          </cell>
          <cell r="E369">
            <v>3646.8</v>
          </cell>
        </row>
        <row r="370">
          <cell r="A370">
            <v>1637</v>
          </cell>
          <cell r="B370">
            <v>1326</v>
          </cell>
          <cell r="C370">
            <v>0</v>
          </cell>
          <cell r="E370">
            <v>5424</v>
          </cell>
        </row>
        <row r="371">
          <cell r="A371">
            <v>1640</v>
          </cell>
          <cell r="B371">
            <v>558.72</v>
          </cell>
          <cell r="C371">
            <v>303.36</v>
          </cell>
          <cell r="E371">
            <v>4874.88</v>
          </cell>
        </row>
        <row r="372">
          <cell r="A372">
            <v>1648</v>
          </cell>
          <cell r="B372">
            <v>68</v>
          </cell>
          <cell r="C372">
            <v>0</v>
          </cell>
          <cell r="E372">
            <v>388</v>
          </cell>
        </row>
        <row r="373">
          <cell r="A373">
            <v>1652</v>
          </cell>
          <cell r="B373">
            <v>737.28</v>
          </cell>
          <cell r="C373">
            <v>0</v>
          </cell>
          <cell r="E373">
            <v>11134.08</v>
          </cell>
        </row>
        <row r="374">
          <cell r="A374">
            <v>1654</v>
          </cell>
          <cell r="B374">
            <v>64.8</v>
          </cell>
          <cell r="C374">
            <v>0</v>
          </cell>
          <cell r="E374">
            <v>304.8</v>
          </cell>
        </row>
        <row r="375">
          <cell r="A375">
            <v>1655</v>
          </cell>
          <cell r="B375">
            <v>110.4</v>
          </cell>
          <cell r="C375">
            <v>0</v>
          </cell>
          <cell r="E375">
            <v>1051.2</v>
          </cell>
        </row>
        <row r="376">
          <cell r="A376">
            <v>1656</v>
          </cell>
          <cell r="B376">
            <v>129.6</v>
          </cell>
          <cell r="C376">
            <v>0</v>
          </cell>
          <cell r="E376">
            <v>480</v>
          </cell>
        </row>
        <row r="377">
          <cell r="A377">
            <v>1672</v>
          </cell>
          <cell r="B377">
            <v>3240</v>
          </cell>
          <cell r="C377">
            <v>0</v>
          </cell>
          <cell r="E377">
            <v>9192</v>
          </cell>
        </row>
        <row r="378">
          <cell r="A378">
            <v>1690</v>
          </cell>
          <cell r="B378">
            <v>0</v>
          </cell>
          <cell r="C378">
            <v>0</v>
          </cell>
          <cell r="E378">
            <v>3966</v>
          </cell>
        </row>
        <row r="379">
          <cell r="A379">
            <v>1691</v>
          </cell>
          <cell r="B379">
            <v>0</v>
          </cell>
          <cell r="C379">
            <v>0</v>
          </cell>
          <cell r="E379">
            <v>0</v>
          </cell>
        </row>
        <row r="380">
          <cell r="A380">
            <v>1692</v>
          </cell>
          <cell r="B380">
            <v>1212</v>
          </cell>
          <cell r="C380">
            <v>0</v>
          </cell>
          <cell r="E380">
            <v>8424</v>
          </cell>
        </row>
        <row r="381">
          <cell r="A381">
            <v>1705</v>
          </cell>
          <cell r="B381">
            <v>43.2</v>
          </cell>
          <cell r="C381">
            <v>0</v>
          </cell>
          <cell r="E381">
            <v>388.8</v>
          </cell>
        </row>
        <row r="382">
          <cell r="A382">
            <v>1706</v>
          </cell>
          <cell r="B382">
            <v>8640</v>
          </cell>
          <cell r="C382">
            <v>0</v>
          </cell>
          <cell r="E382">
            <v>1465.2</v>
          </cell>
        </row>
        <row r="383">
          <cell r="A383">
            <v>1711</v>
          </cell>
          <cell r="B383">
            <v>1656</v>
          </cell>
          <cell r="C383">
            <v>0</v>
          </cell>
          <cell r="E383">
            <v>8724</v>
          </cell>
        </row>
        <row r="384">
          <cell r="A384">
            <v>1712</v>
          </cell>
          <cell r="B384">
            <v>216</v>
          </cell>
          <cell r="C384">
            <v>0</v>
          </cell>
          <cell r="E384">
            <v>1914</v>
          </cell>
        </row>
        <row r="385">
          <cell r="A385">
            <v>1722</v>
          </cell>
          <cell r="B385">
            <v>0</v>
          </cell>
          <cell r="C385">
            <v>0</v>
          </cell>
          <cell r="E385">
            <v>2817</v>
          </cell>
        </row>
        <row r="386">
          <cell r="A386">
            <v>1741</v>
          </cell>
          <cell r="B386">
            <v>1866</v>
          </cell>
          <cell r="C386">
            <v>0</v>
          </cell>
          <cell r="E386">
            <v>22930</v>
          </cell>
        </row>
        <row r="387">
          <cell r="A387">
            <v>1744</v>
          </cell>
          <cell r="B387">
            <v>849</v>
          </cell>
          <cell r="C387">
            <v>0</v>
          </cell>
          <cell r="E387">
            <v>6477</v>
          </cell>
        </row>
        <row r="388">
          <cell r="A388">
            <v>1746</v>
          </cell>
          <cell r="B388">
            <v>1503</v>
          </cell>
          <cell r="C388">
            <v>1863</v>
          </cell>
          <cell r="E388">
            <v>11277</v>
          </cell>
        </row>
        <row r="389">
          <cell r="A389">
            <v>1750</v>
          </cell>
          <cell r="B389">
            <v>14.4</v>
          </cell>
          <cell r="C389">
            <v>168</v>
          </cell>
          <cell r="E389">
            <v>2913.6</v>
          </cell>
        </row>
        <row r="390">
          <cell r="A390">
            <v>1756</v>
          </cell>
          <cell r="B390">
            <v>0</v>
          </cell>
          <cell r="C390">
            <v>0</v>
          </cell>
          <cell r="E390">
            <v>3780</v>
          </cell>
        </row>
        <row r="391">
          <cell r="A391">
            <v>1760</v>
          </cell>
          <cell r="B391">
            <v>1348</v>
          </cell>
          <cell r="C391">
            <v>0</v>
          </cell>
          <cell r="E391">
            <v>2396</v>
          </cell>
        </row>
        <row r="392">
          <cell r="A392">
            <v>1761</v>
          </cell>
          <cell r="B392">
            <v>984</v>
          </cell>
          <cell r="C392">
            <v>0</v>
          </cell>
          <cell r="E392">
            <v>4840</v>
          </cell>
        </row>
        <row r="393">
          <cell r="A393">
            <v>1778</v>
          </cell>
          <cell r="B393">
            <v>339</v>
          </cell>
          <cell r="C393">
            <v>0</v>
          </cell>
          <cell r="E393">
            <v>1569</v>
          </cell>
        </row>
        <row r="394">
          <cell r="A394">
            <v>1792</v>
          </cell>
          <cell r="B394">
            <v>482.4</v>
          </cell>
          <cell r="C394">
            <v>0</v>
          </cell>
          <cell r="E394">
            <v>2116.8000000000002</v>
          </cell>
        </row>
        <row r="395">
          <cell r="A395">
            <v>1793</v>
          </cell>
          <cell r="B395">
            <v>1296</v>
          </cell>
          <cell r="C395">
            <v>2568</v>
          </cell>
          <cell r="E395">
            <v>4038</v>
          </cell>
        </row>
        <row r="396">
          <cell r="A396">
            <v>1800</v>
          </cell>
          <cell r="B396">
            <v>187.2</v>
          </cell>
          <cell r="C396">
            <v>0</v>
          </cell>
          <cell r="E396">
            <v>9869.4</v>
          </cell>
        </row>
        <row r="397">
          <cell r="A397">
            <v>1820</v>
          </cell>
          <cell r="B397">
            <v>942</v>
          </cell>
          <cell r="C397">
            <v>3132</v>
          </cell>
          <cell r="E397">
            <v>2394</v>
          </cell>
        </row>
        <row r="398">
          <cell r="A398">
            <v>1821</v>
          </cell>
          <cell r="B398">
            <v>170</v>
          </cell>
          <cell r="C398">
            <v>0</v>
          </cell>
          <cell r="E398">
            <v>785</v>
          </cell>
        </row>
        <row r="399">
          <cell r="A399">
            <v>1839</v>
          </cell>
          <cell r="B399">
            <v>0</v>
          </cell>
          <cell r="C399">
            <v>0</v>
          </cell>
          <cell r="E399">
            <v>1260</v>
          </cell>
        </row>
        <row r="400">
          <cell r="A400">
            <v>1841</v>
          </cell>
          <cell r="B400">
            <v>366</v>
          </cell>
          <cell r="C400">
            <v>0</v>
          </cell>
          <cell r="E400">
            <v>4692</v>
          </cell>
        </row>
        <row r="401">
          <cell r="A401">
            <v>1842</v>
          </cell>
          <cell r="B401">
            <v>678</v>
          </cell>
          <cell r="C401">
            <v>0</v>
          </cell>
          <cell r="E401">
            <v>7656</v>
          </cell>
        </row>
        <row r="402">
          <cell r="A402">
            <v>1848</v>
          </cell>
          <cell r="B402">
            <v>5184</v>
          </cell>
          <cell r="C402">
            <v>0</v>
          </cell>
          <cell r="E402">
            <v>19920</v>
          </cell>
        </row>
        <row r="403">
          <cell r="A403">
            <v>1849</v>
          </cell>
          <cell r="B403">
            <v>1782</v>
          </cell>
          <cell r="C403">
            <v>0</v>
          </cell>
          <cell r="E403">
            <v>9510</v>
          </cell>
        </row>
        <row r="404">
          <cell r="A404">
            <v>1862</v>
          </cell>
          <cell r="B404">
            <v>1929.6</v>
          </cell>
          <cell r="C404">
            <v>0</v>
          </cell>
          <cell r="E404">
            <v>5080.8</v>
          </cell>
        </row>
        <row r="405">
          <cell r="A405">
            <v>1863</v>
          </cell>
          <cell r="B405">
            <v>1716</v>
          </cell>
          <cell r="C405">
            <v>432</v>
          </cell>
          <cell r="E405">
            <v>6187.2</v>
          </cell>
        </row>
        <row r="406">
          <cell r="A406">
            <v>1864</v>
          </cell>
          <cell r="B406">
            <v>974.4</v>
          </cell>
          <cell r="C406">
            <v>0</v>
          </cell>
          <cell r="E406">
            <v>4881.6000000000004</v>
          </cell>
        </row>
        <row r="407">
          <cell r="A407">
            <v>1866</v>
          </cell>
          <cell r="B407">
            <v>2959.2</v>
          </cell>
          <cell r="C407">
            <v>432</v>
          </cell>
          <cell r="E407">
            <v>8870.4</v>
          </cell>
        </row>
        <row r="408">
          <cell r="A408">
            <v>1867</v>
          </cell>
          <cell r="B408">
            <v>0</v>
          </cell>
          <cell r="C408">
            <v>57</v>
          </cell>
          <cell r="E408">
            <v>7824</v>
          </cell>
        </row>
        <row r="409">
          <cell r="A409">
            <v>1868</v>
          </cell>
          <cell r="B409">
            <v>0</v>
          </cell>
          <cell r="C409">
            <v>8322</v>
          </cell>
          <cell r="E409">
            <v>3579</v>
          </cell>
        </row>
        <row r="410">
          <cell r="A410">
            <v>1869</v>
          </cell>
          <cell r="B410">
            <v>2456</v>
          </cell>
          <cell r="C410">
            <v>0</v>
          </cell>
          <cell r="E410">
            <v>2971</v>
          </cell>
        </row>
        <row r="411">
          <cell r="A411">
            <v>1870</v>
          </cell>
          <cell r="B411">
            <v>864</v>
          </cell>
          <cell r="C411">
            <v>0</v>
          </cell>
          <cell r="E411">
            <v>1696</v>
          </cell>
        </row>
        <row r="412">
          <cell r="A412">
            <v>1871</v>
          </cell>
          <cell r="B412">
            <v>40</v>
          </cell>
          <cell r="C412">
            <v>0</v>
          </cell>
          <cell r="E412">
            <v>2468</v>
          </cell>
        </row>
        <row r="413">
          <cell r="A413">
            <v>1874</v>
          </cell>
          <cell r="B413">
            <v>78.959999999999994</v>
          </cell>
          <cell r="C413">
            <v>0</v>
          </cell>
          <cell r="E413">
            <v>517.44000000000005</v>
          </cell>
        </row>
        <row r="414">
          <cell r="A414">
            <v>1875</v>
          </cell>
          <cell r="B414">
            <v>1122</v>
          </cell>
          <cell r="C414">
            <v>0</v>
          </cell>
          <cell r="E414">
            <v>5892</v>
          </cell>
        </row>
        <row r="415">
          <cell r="A415">
            <v>1876</v>
          </cell>
          <cell r="B415">
            <v>996</v>
          </cell>
          <cell r="C415">
            <v>0</v>
          </cell>
          <cell r="E415">
            <v>4422</v>
          </cell>
        </row>
        <row r="416">
          <cell r="A416">
            <v>1878</v>
          </cell>
          <cell r="B416">
            <v>684</v>
          </cell>
          <cell r="C416">
            <v>0</v>
          </cell>
          <cell r="E416">
            <v>4422</v>
          </cell>
        </row>
        <row r="417">
          <cell r="A417">
            <v>1881</v>
          </cell>
          <cell r="B417">
            <v>0</v>
          </cell>
          <cell r="C417">
            <v>8586</v>
          </cell>
          <cell r="E417">
            <v>10431</v>
          </cell>
        </row>
        <row r="418">
          <cell r="A418">
            <v>1882</v>
          </cell>
          <cell r="B418">
            <v>0</v>
          </cell>
          <cell r="C418">
            <v>4173</v>
          </cell>
          <cell r="E418">
            <v>12360</v>
          </cell>
        </row>
        <row r="419">
          <cell r="A419">
            <v>1895</v>
          </cell>
          <cell r="B419">
            <v>576</v>
          </cell>
          <cell r="C419">
            <v>0</v>
          </cell>
          <cell r="E419">
            <v>2316</v>
          </cell>
        </row>
        <row r="420">
          <cell r="A420">
            <v>1896</v>
          </cell>
          <cell r="B420">
            <v>662.4</v>
          </cell>
          <cell r="C420">
            <v>0</v>
          </cell>
          <cell r="E420">
            <v>2460</v>
          </cell>
        </row>
        <row r="421">
          <cell r="A421">
            <v>1897</v>
          </cell>
          <cell r="B421">
            <v>451.2</v>
          </cell>
          <cell r="C421">
            <v>0</v>
          </cell>
          <cell r="E421">
            <v>1442.4</v>
          </cell>
        </row>
        <row r="422">
          <cell r="A422">
            <v>1898</v>
          </cell>
          <cell r="B422">
            <v>652.79999999999995</v>
          </cell>
          <cell r="C422">
            <v>0</v>
          </cell>
          <cell r="E422">
            <v>2632.8</v>
          </cell>
        </row>
        <row r="423">
          <cell r="A423">
            <v>1902</v>
          </cell>
          <cell r="B423">
            <v>1236</v>
          </cell>
          <cell r="C423">
            <v>0</v>
          </cell>
          <cell r="E423">
            <v>10972.8</v>
          </cell>
        </row>
        <row r="424">
          <cell r="A424">
            <v>1903</v>
          </cell>
          <cell r="B424">
            <v>679.2</v>
          </cell>
          <cell r="C424">
            <v>3024</v>
          </cell>
          <cell r="E424">
            <v>5587.2</v>
          </cell>
        </row>
        <row r="425">
          <cell r="A425">
            <v>1904</v>
          </cell>
          <cell r="B425">
            <v>756</v>
          </cell>
          <cell r="C425">
            <v>388.8</v>
          </cell>
          <cell r="E425">
            <v>6343.2</v>
          </cell>
        </row>
        <row r="426">
          <cell r="A426">
            <v>1906</v>
          </cell>
          <cell r="B426">
            <v>1747.2</v>
          </cell>
          <cell r="C426">
            <v>12096</v>
          </cell>
          <cell r="E426">
            <v>14822.4</v>
          </cell>
        </row>
        <row r="427">
          <cell r="A427">
            <v>1925</v>
          </cell>
          <cell r="B427">
            <v>386.4</v>
          </cell>
          <cell r="C427">
            <v>0</v>
          </cell>
          <cell r="E427">
            <v>3193.68</v>
          </cell>
        </row>
        <row r="428">
          <cell r="A428">
            <v>1937</v>
          </cell>
          <cell r="B428">
            <v>665.28</v>
          </cell>
          <cell r="C428">
            <v>1382.4</v>
          </cell>
          <cell r="E428">
            <v>3300.48</v>
          </cell>
        </row>
        <row r="429">
          <cell r="A429">
            <v>1938</v>
          </cell>
          <cell r="B429">
            <v>1365.12</v>
          </cell>
          <cell r="C429">
            <v>0</v>
          </cell>
          <cell r="E429">
            <v>3875.04</v>
          </cell>
        </row>
        <row r="430">
          <cell r="A430">
            <v>1943</v>
          </cell>
          <cell r="B430">
            <v>4704</v>
          </cell>
          <cell r="C430">
            <v>0</v>
          </cell>
          <cell r="E430">
            <v>26460</v>
          </cell>
        </row>
        <row r="431">
          <cell r="A431">
            <v>1944</v>
          </cell>
          <cell r="B431">
            <v>0</v>
          </cell>
          <cell r="C431">
            <v>0</v>
          </cell>
          <cell r="E431">
            <v>17982</v>
          </cell>
        </row>
        <row r="432">
          <cell r="A432">
            <v>1946</v>
          </cell>
          <cell r="B432">
            <v>0</v>
          </cell>
          <cell r="C432">
            <v>0</v>
          </cell>
          <cell r="E432">
            <v>6726</v>
          </cell>
        </row>
        <row r="433">
          <cell r="A433">
            <v>1947</v>
          </cell>
          <cell r="B433">
            <v>0</v>
          </cell>
          <cell r="C433">
            <v>0</v>
          </cell>
          <cell r="E433">
            <v>2772</v>
          </cell>
        </row>
        <row r="434">
          <cell r="A434">
            <v>1948</v>
          </cell>
          <cell r="B434">
            <v>1121.28</v>
          </cell>
          <cell r="C434">
            <v>252.29</v>
          </cell>
          <cell r="E434">
            <v>14569.63</v>
          </cell>
        </row>
        <row r="435">
          <cell r="A435">
            <v>1953</v>
          </cell>
          <cell r="B435">
            <v>2090.88</v>
          </cell>
          <cell r="C435">
            <v>0</v>
          </cell>
          <cell r="E435">
            <v>6117.12</v>
          </cell>
        </row>
        <row r="436">
          <cell r="A436">
            <v>1962</v>
          </cell>
          <cell r="B436">
            <v>67.2</v>
          </cell>
          <cell r="C436">
            <v>272.16000000000003</v>
          </cell>
          <cell r="E436">
            <v>1367.52</v>
          </cell>
        </row>
        <row r="437">
          <cell r="A437">
            <v>1987</v>
          </cell>
          <cell r="B437">
            <v>5203.2</v>
          </cell>
          <cell r="C437">
            <v>1464</v>
          </cell>
          <cell r="E437">
            <v>28492.799999999999</v>
          </cell>
        </row>
        <row r="438">
          <cell r="A438">
            <v>2010</v>
          </cell>
          <cell r="B438">
            <v>6480</v>
          </cell>
          <cell r="C438">
            <v>14352</v>
          </cell>
          <cell r="E438">
            <v>13452</v>
          </cell>
        </row>
        <row r="439">
          <cell r="A439">
            <v>2014</v>
          </cell>
          <cell r="B439">
            <v>2592</v>
          </cell>
          <cell r="C439">
            <v>1944</v>
          </cell>
          <cell r="E439">
            <v>5478</v>
          </cell>
        </row>
        <row r="440">
          <cell r="A440">
            <v>2023</v>
          </cell>
          <cell r="B440">
            <v>984.96</v>
          </cell>
          <cell r="C440">
            <v>2073.6</v>
          </cell>
          <cell r="E440">
            <v>5840.64</v>
          </cell>
        </row>
        <row r="441">
          <cell r="A441">
            <v>2026</v>
          </cell>
          <cell r="B441">
            <v>1805</v>
          </cell>
          <cell r="C441">
            <v>0</v>
          </cell>
          <cell r="E441">
            <v>12290</v>
          </cell>
        </row>
        <row r="442">
          <cell r="A442">
            <v>2028</v>
          </cell>
          <cell r="B442">
            <v>910</v>
          </cell>
          <cell r="C442">
            <v>640</v>
          </cell>
          <cell r="E442">
            <v>10865</v>
          </cell>
        </row>
        <row r="443">
          <cell r="A443">
            <v>2065</v>
          </cell>
          <cell r="B443">
            <v>0</v>
          </cell>
          <cell r="C443">
            <v>0</v>
          </cell>
          <cell r="E443">
            <v>753.6</v>
          </cell>
        </row>
        <row r="444">
          <cell r="A444">
            <v>2092</v>
          </cell>
          <cell r="B444">
            <v>5622</v>
          </cell>
          <cell r="C444">
            <v>0</v>
          </cell>
          <cell r="E444">
            <v>29934</v>
          </cell>
        </row>
        <row r="445">
          <cell r="A445">
            <v>2093</v>
          </cell>
          <cell r="B445">
            <v>1887</v>
          </cell>
          <cell r="C445">
            <v>0</v>
          </cell>
          <cell r="E445">
            <v>14331</v>
          </cell>
        </row>
        <row r="446">
          <cell r="A446">
            <v>2094</v>
          </cell>
          <cell r="B446">
            <v>858</v>
          </cell>
          <cell r="C446">
            <v>0</v>
          </cell>
          <cell r="E446">
            <v>5229</v>
          </cell>
        </row>
        <row r="447">
          <cell r="A447">
            <v>2101</v>
          </cell>
          <cell r="B447">
            <v>4896</v>
          </cell>
          <cell r="C447">
            <v>0</v>
          </cell>
          <cell r="E447">
            <v>24174</v>
          </cell>
        </row>
        <row r="448">
          <cell r="A448">
            <v>2102</v>
          </cell>
          <cell r="B448">
            <v>950.4</v>
          </cell>
          <cell r="C448">
            <v>0</v>
          </cell>
          <cell r="E448">
            <v>9993.6</v>
          </cell>
        </row>
        <row r="449">
          <cell r="A449">
            <v>2106</v>
          </cell>
          <cell r="B449">
            <v>321.60000000000002</v>
          </cell>
          <cell r="C449">
            <v>0</v>
          </cell>
          <cell r="E449">
            <v>5721.6</v>
          </cell>
        </row>
        <row r="450">
          <cell r="A450">
            <v>2110</v>
          </cell>
          <cell r="B450">
            <v>11310</v>
          </cell>
          <cell r="C450">
            <v>0</v>
          </cell>
          <cell r="E450">
            <v>37218</v>
          </cell>
        </row>
        <row r="451">
          <cell r="A451">
            <v>2112</v>
          </cell>
          <cell r="B451">
            <v>8250</v>
          </cell>
          <cell r="C451">
            <v>0</v>
          </cell>
          <cell r="E451">
            <v>35934</v>
          </cell>
        </row>
        <row r="452">
          <cell r="A452">
            <v>2113</v>
          </cell>
          <cell r="B452">
            <v>8868</v>
          </cell>
          <cell r="C452">
            <v>0</v>
          </cell>
          <cell r="E452">
            <v>36942</v>
          </cell>
        </row>
        <row r="453">
          <cell r="A453">
            <v>2114</v>
          </cell>
          <cell r="B453">
            <v>140</v>
          </cell>
          <cell r="C453">
            <v>0</v>
          </cell>
          <cell r="E453">
            <v>2924</v>
          </cell>
        </row>
        <row r="454">
          <cell r="A454">
            <v>2120</v>
          </cell>
          <cell r="B454">
            <v>1944</v>
          </cell>
          <cell r="C454">
            <v>0</v>
          </cell>
          <cell r="E454">
            <v>12534</v>
          </cell>
        </row>
        <row r="455">
          <cell r="A455">
            <v>2122</v>
          </cell>
          <cell r="B455">
            <v>2220.48</v>
          </cell>
          <cell r="C455">
            <v>0</v>
          </cell>
          <cell r="E455">
            <v>13435.2</v>
          </cell>
        </row>
        <row r="456">
          <cell r="A456">
            <v>2123</v>
          </cell>
          <cell r="B456">
            <v>1209.5999999999999</v>
          </cell>
          <cell r="C456">
            <v>1382.4</v>
          </cell>
          <cell r="E456">
            <v>7637.76</v>
          </cell>
        </row>
        <row r="457">
          <cell r="A457">
            <v>2129</v>
          </cell>
          <cell r="B457">
            <v>1088.6400000000001</v>
          </cell>
          <cell r="C457">
            <v>0</v>
          </cell>
          <cell r="E457">
            <v>17270.400000000001</v>
          </cell>
        </row>
        <row r="458">
          <cell r="A458">
            <v>2130</v>
          </cell>
          <cell r="B458">
            <v>1088.6400000000001</v>
          </cell>
          <cell r="C458">
            <v>0</v>
          </cell>
          <cell r="E458">
            <v>15149.4</v>
          </cell>
        </row>
        <row r="459">
          <cell r="A459">
            <v>2135</v>
          </cell>
          <cell r="B459">
            <v>57.6</v>
          </cell>
          <cell r="C459">
            <v>397.44</v>
          </cell>
          <cell r="E459">
            <v>1182.72</v>
          </cell>
        </row>
        <row r="460">
          <cell r="A460">
            <v>2139</v>
          </cell>
          <cell r="B460">
            <v>5580</v>
          </cell>
          <cell r="C460">
            <v>0</v>
          </cell>
          <cell r="E460">
            <v>26238</v>
          </cell>
        </row>
        <row r="461">
          <cell r="A461">
            <v>2140</v>
          </cell>
          <cell r="B461">
            <v>4104</v>
          </cell>
          <cell r="C461">
            <v>648</v>
          </cell>
          <cell r="E461">
            <v>15216</v>
          </cell>
        </row>
        <row r="462">
          <cell r="A462">
            <v>2141</v>
          </cell>
          <cell r="B462">
            <v>969.6</v>
          </cell>
          <cell r="C462">
            <v>0</v>
          </cell>
          <cell r="E462">
            <v>4848</v>
          </cell>
        </row>
        <row r="463">
          <cell r="A463">
            <v>2142</v>
          </cell>
          <cell r="B463">
            <v>2073.6</v>
          </cell>
          <cell r="C463">
            <v>0</v>
          </cell>
          <cell r="E463">
            <v>12407.04</v>
          </cell>
        </row>
        <row r="464">
          <cell r="A464">
            <v>2144</v>
          </cell>
          <cell r="B464">
            <v>1158</v>
          </cell>
          <cell r="C464">
            <v>0</v>
          </cell>
          <cell r="E464">
            <v>3612</v>
          </cell>
        </row>
        <row r="465">
          <cell r="A465">
            <v>2145</v>
          </cell>
          <cell r="B465">
            <v>1996.8</v>
          </cell>
          <cell r="C465">
            <v>1219.2</v>
          </cell>
          <cell r="E465">
            <v>8476.7999999999993</v>
          </cell>
        </row>
        <row r="466">
          <cell r="A466">
            <v>2166</v>
          </cell>
          <cell r="B466">
            <v>16990.560000000001</v>
          </cell>
          <cell r="C466">
            <v>933.12</v>
          </cell>
          <cell r="E466">
            <v>52479.360000000001</v>
          </cell>
        </row>
        <row r="467">
          <cell r="A467">
            <v>2180</v>
          </cell>
          <cell r="B467">
            <v>846</v>
          </cell>
          <cell r="C467">
            <v>0</v>
          </cell>
          <cell r="E467">
            <v>3484.8</v>
          </cell>
        </row>
        <row r="468">
          <cell r="A468">
            <v>2181</v>
          </cell>
          <cell r="B468">
            <v>360</v>
          </cell>
          <cell r="C468">
            <v>0</v>
          </cell>
          <cell r="E468">
            <v>1818</v>
          </cell>
        </row>
        <row r="469">
          <cell r="A469">
            <v>2183</v>
          </cell>
          <cell r="B469">
            <v>669</v>
          </cell>
          <cell r="C469">
            <v>0</v>
          </cell>
          <cell r="E469">
            <v>3582</v>
          </cell>
        </row>
        <row r="470">
          <cell r="A470">
            <v>2184</v>
          </cell>
          <cell r="B470">
            <v>243</v>
          </cell>
          <cell r="C470">
            <v>0</v>
          </cell>
          <cell r="E470">
            <v>1266</v>
          </cell>
        </row>
        <row r="471">
          <cell r="A471">
            <v>2185</v>
          </cell>
          <cell r="B471">
            <v>270</v>
          </cell>
          <cell r="C471">
            <v>672</v>
          </cell>
          <cell r="E471">
            <v>3948</v>
          </cell>
        </row>
        <row r="472">
          <cell r="A472">
            <v>2191</v>
          </cell>
          <cell r="B472">
            <v>0</v>
          </cell>
          <cell r="C472">
            <v>0</v>
          </cell>
          <cell r="E472">
            <v>351</v>
          </cell>
        </row>
        <row r="473">
          <cell r="A473">
            <v>2192</v>
          </cell>
          <cell r="B473">
            <v>0</v>
          </cell>
          <cell r="C473">
            <v>0</v>
          </cell>
          <cell r="E473">
            <v>324</v>
          </cell>
        </row>
        <row r="474">
          <cell r="A474">
            <v>2193</v>
          </cell>
          <cell r="B474">
            <v>0</v>
          </cell>
          <cell r="C474">
            <v>0</v>
          </cell>
          <cell r="E474">
            <v>0</v>
          </cell>
        </row>
        <row r="475">
          <cell r="A475">
            <v>2194</v>
          </cell>
          <cell r="B475">
            <v>0</v>
          </cell>
          <cell r="C475">
            <v>0</v>
          </cell>
          <cell r="E475">
            <v>1233</v>
          </cell>
        </row>
        <row r="476">
          <cell r="A476">
            <v>2196</v>
          </cell>
          <cell r="B476">
            <v>0</v>
          </cell>
          <cell r="C476">
            <v>0</v>
          </cell>
          <cell r="E476">
            <v>0</v>
          </cell>
        </row>
        <row r="477">
          <cell r="A477">
            <v>2202</v>
          </cell>
          <cell r="B477">
            <v>2388</v>
          </cell>
          <cell r="C477">
            <v>9252</v>
          </cell>
          <cell r="E477">
            <v>8196</v>
          </cell>
        </row>
        <row r="478">
          <cell r="A478">
            <v>2208</v>
          </cell>
          <cell r="B478">
            <v>2370</v>
          </cell>
          <cell r="C478">
            <v>0</v>
          </cell>
          <cell r="E478">
            <v>15198</v>
          </cell>
        </row>
        <row r="479">
          <cell r="A479">
            <v>2211</v>
          </cell>
          <cell r="B479">
            <v>528</v>
          </cell>
          <cell r="C479">
            <v>0</v>
          </cell>
          <cell r="E479">
            <v>3404</v>
          </cell>
        </row>
        <row r="480">
          <cell r="A480">
            <v>2214</v>
          </cell>
          <cell r="B480">
            <v>12.6</v>
          </cell>
          <cell r="C480">
            <v>0</v>
          </cell>
          <cell r="E480">
            <v>3661.2</v>
          </cell>
        </row>
        <row r="481">
          <cell r="A481">
            <v>2215</v>
          </cell>
          <cell r="B481">
            <v>25.2</v>
          </cell>
          <cell r="C481">
            <v>0</v>
          </cell>
          <cell r="E481">
            <v>8316</v>
          </cell>
        </row>
        <row r="482">
          <cell r="A482">
            <v>2222</v>
          </cell>
          <cell r="B482">
            <v>1704</v>
          </cell>
          <cell r="C482">
            <v>0</v>
          </cell>
          <cell r="E482">
            <v>7848</v>
          </cell>
        </row>
        <row r="483">
          <cell r="A483">
            <v>2237</v>
          </cell>
          <cell r="B483">
            <v>69.599999999999994</v>
          </cell>
          <cell r="C483">
            <v>0</v>
          </cell>
          <cell r="E483">
            <v>1076</v>
          </cell>
        </row>
        <row r="484">
          <cell r="A484">
            <v>2238</v>
          </cell>
          <cell r="B484">
            <v>0</v>
          </cell>
          <cell r="C484">
            <v>0</v>
          </cell>
          <cell r="E484">
            <v>0</v>
          </cell>
        </row>
        <row r="485">
          <cell r="A485">
            <v>2241</v>
          </cell>
          <cell r="B485">
            <v>60</v>
          </cell>
          <cell r="C485">
            <v>0</v>
          </cell>
          <cell r="E485">
            <v>2424</v>
          </cell>
        </row>
        <row r="486">
          <cell r="A486">
            <v>2244</v>
          </cell>
          <cell r="B486">
            <v>120.96</v>
          </cell>
          <cell r="C486">
            <v>207.36</v>
          </cell>
          <cell r="E486">
            <v>1800</v>
          </cell>
        </row>
        <row r="487">
          <cell r="A487">
            <v>2245</v>
          </cell>
          <cell r="B487">
            <v>288</v>
          </cell>
          <cell r="C487">
            <v>0</v>
          </cell>
          <cell r="E487">
            <v>2419.1999999999998</v>
          </cell>
        </row>
        <row r="488">
          <cell r="A488">
            <v>2246</v>
          </cell>
          <cell r="B488">
            <v>384</v>
          </cell>
          <cell r="C488">
            <v>7704</v>
          </cell>
          <cell r="E488">
            <v>10884</v>
          </cell>
        </row>
        <row r="489">
          <cell r="A489">
            <v>2247</v>
          </cell>
          <cell r="B489">
            <v>504</v>
          </cell>
          <cell r="C489">
            <v>0</v>
          </cell>
          <cell r="E489">
            <v>8790</v>
          </cell>
        </row>
        <row r="490">
          <cell r="A490">
            <v>2248</v>
          </cell>
          <cell r="B490">
            <v>366</v>
          </cell>
          <cell r="C490">
            <v>0</v>
          </cell>
          <cell r="E490">
            <v>10878</v>
          </cell>
        </row>
        <row r="491">
          <cell r="A491">
            <v>2249</v>
          </cell>
          <cell r="B491">
            <v>134.4</v>
          </cell>
          <cell r="C491">
            <v>0</v>
          </cell>
          <cell r="E491">
            <v>4720.8</v>
          </cell>
        </row>
        <row r="492">
          <cell r="A492">
            <v>2251</v>
          </cell>
          <cell r="B492">
            <v>62.4</v>
          </cell>
          <cell r="C492">
            <v>0</v>
          </cell>
          <cell r="E492">
            <v>691.2</v>
          </cell>
        </row>
        <row r="493">
          <cell r="A493">
            <v>2259</v>
          </cell>
          <cell r="B493">
            <v>1242</v>
          </cell>
          <cell r="C493">
            <v>2592</v>
          </cell>
          <cell r="E493">
            <v>336</v>
          </cell>
        </row>
        <row r="494">
          <cell r="A494">
            <v>2260</v>
          </cell>
          <cell r="B494">
            <v>0</v>
          </cell>
          <cell r="C494">
            <v>0</v>
          </cell>
          <cell r="E494">
            <v>9163.2000000000007</v>
          </cell>
        </row>
        <row r="495">
          <cell r="A495">
            <v>2261</v>
          </cell>
          <cell r="B495">
            <v>60</v>
          </cell>
          <cell r="C495">
            <v>0</v>
          </cell>
          <cell r="E495">
            <v>4096.8</v>
          </cell>
        </row>
        <row r="496">
          <cell r="A496">
            <v>2264</v>
          </cell>
          <cell r="B496">
            <v>484.8</v>
          </cell>
          <cell r="C496">
            <v>0</v>
          </cell>
          <cell r="E496">
            <v>4156.8</v>
          </cell>
        </row>
        <row r="497">
          <cell r="A497">
            <v>2269</v>
          </cell>
          <cell r="B497">
            <v>0</v>
          </cell>
          <cell r="C497">
            <v>0</v>
          </cell>
          <cell r="E497">
            <v>26.52</v>
          </cell>
        </row>
        <row r="498">
          <cell r="A498">
            <v>2273</v>
          </cell>
          <cell r="B498">
            <v>4800</v>
          </cell>
          <cell r="C498">
            <v>432</v>
          </cell>
          <cell r="E498">
            <v>19488</v>
          </cell>
        </row>
        <row r="499">
          <cell r="A499">
            <v>2274</v>
          </cell>
          <cell r="B499">
            <v>711</v>
          </cell>
          <cell r="C499">
            <v>0</v>
          </cell>
          <cell r="E499">
            <v>13053</v>
          </cell>
        </row>
        <row r="500">
          <cell r="A500">
            <v>2275</v>
          </cell>
          <cell r="B500">
            <v>447</v>
          </cell>
          <cell r="C500">
            <v>0</v>
          </cell>
          <cell r="E500">
            <v>9762</v>
          </cell>
        </row>
        <row r="501">
          <cell r="A501">
            <v>2276</v>
          </cell>
          <cell r="B501">
            <v>276</v>
          </cell>
          <cell r="C501">
            <v>0</v>
          </cell>
          <cell r="E501">
            <v>8754</v>
          </cell>
        </row>
        <row r="502">
          <cell r="A502">
            <v>2277</v>
          </cell>
          <cell r="B502">
            <v>648</v>
          </cell>
          <cell r="C502">
            <v>0</v>
          </cell>
          <cell r="E502">
            <v>8280</v>
          </cell>
        </row>
        <row r="503">
          <cell r="A503">
            <v>2279</v>
          </cell>
          <cell r="B503">
            <v>471.6</v>
          </cell>
          <cell r="C503">
            <v>979.2</v>
          </cell>
          <cell r="E503">
            <v>2300.4</v>
          </cell>
        </row>
        <row r="504">
          <cell r="A504">
            <v>2280</v>
          </cell>
          <cell r="B504">
            <v>244.8</v>
          </cell>
          <cell r="C504">
            <v>0</v>
          </cell>
          <cell r="E504">
            <v>2282.4</v>
          </cell>
        </row>
        <row r="505">
          <cell r="A505">
            <v>2282</v>
          </cell>
          <cell r="B505">
            <v>4.8</v>
          </cell>
          <cell r="C505">
            <v>0</v>
          </cell>
          <cell r="E505">
            <v>0</v>
          </cell>
        </row>
        <row r="506">
          <cell r="A506">
            <v>2283</v>
          </cell>
          <cell r="B506">
            <v>4.8</v>
          </cell>
          <cell r="C506">
            <v>0</v>
          </cell>
          <cell r="E506">
            <v>0</v>
          </cell>
        </row>
        <row r="507">
          <cell r="A507">
            <v>2284</v>
          </cell>
          <cell r="B507">
            <v>0</v>
          </cell>
          <cell r="C507">
            <v>0</v>
          </cell>
          <cell r="E507">
            <v>0</v>
          </cell>
        </row>
        <row r="508">
          <cell r="A508">
            <v>2285</v>
          </cell>
          <cell r="B508">
            <v>9.6</v>
          </cell>
          <cell r="C508">
            <v>0</v>
          </cell>
          <cell r="E508">
            <v>0</v>
          </cell>
        </row>
        <row r="509">
          <cell r="A509">
            <v>2286</v>
          </cell>
          <cell r="B509">
            <v>9.6</v>
          </cell>
          <cell r="C509">
            <v>0</v>
          </cell>
          <cell r="E509">
            <v>0</v>
          </cell>
        </row>
        <row r="510">
          <cell r="A510">
            <v>2287</v>
          </cell>
          <cell r="B510">
            <v>0</v>
          </cell>
          <cell r="C510">
            <v>0</v>
          </cell>
          <cell r="E510">
            <v>0</v>
          </cell>
        </row>
        <row r="511">
          <cell r="A511">
            <v>2288</v>
          </cell>
          <cell r="B511">
            <v>4.8</v>
          </cell>
          <cell r="C511">
            <v>0</v>
          </cell>
          <cell r="E511">
            <v>0</v>
          </cell>
        </row>
        <row r="512">
          <cell r="A512">
            <v>2289</v>
          </cell>
          <cell r="B512">
            <v>0</v>
          </cell>
          <cell r="C512">
            <v>0</v>
          </cell>
          <cell r="E512">
            <v>0</v>
          </cell>
        </row>
        <row r="513">
          <cell r="A513">
            <v>2290</v>
          </cell>
          <cell r="B513">
            <v>0</v>
          </cell>
          <cell r="C513">
            <v>0</v>
          </cell>
          <cell r="E513">
            <v>0</v>
          </cell>
        </row>
        <row r="514">
          <cell r="A514">
            <v>2291</v>
          </cell>
          <cell r="B514">
            <v>19.2</v>
          </cell>
          <cell r="C514">
            <v>0</v>
          </cell>
          <cell r="E514">
            <v>0</v>
          </cell>
        </row>
        <row r="515">
          <cell r="A515">
            <v>2292</v>
          </cell>
          <cell r="B515">
            <v>14.4</v>
          </cell>
          <cell r="C515">
            <v>0</v>
          </cell>
          <cell r="E515">
            <v>0</v>
          </cell>
        </row>
        <row r="516">
          <cell r="A516">
            <v>2293</v>
          </cell>
          <cell r="B516">
            <v>24</v>
          </cell>
          <cell r="C516">
            <v>0</v>
          </cell>
          <cell r="E516">
            <v>0</v>
          </cell>
        </row>
        <row r="517">
          <cell r="A517">
            <v>2294</v>
          </cell>
          <cell r="B517">
            <v>14.4</v>
          </cell>
          <cell r="C517">
            <v>0</v>
          </cell>
          <cell r="E517">
            <v>0</v>
          </cell>
        </row>
        <row r="518">
          <cell r="A518">
            <v>2296</v>
          </cell>
          <cell r="B518">
            <v>14.4</v>
          </cell>
          <cell r="C518">
            <v>0</v>
          </cell>
          <cell r="E518">
            <v>0</v>
          </cell>
        </row>
        <row r="519">
          <cell r="A519">
            <v>2297</v>
          </cell>
          <cell r="B519">
            <v>33.6</v>
          </cell>
          <cell r="C519">
            <v>0</v>
          </cell>
          <cell r="E519">
            <v>0</v>
          </cell>
        </row>
        <row r="520">
          <cell r="A520">
            <v>2303</v>
          </cell>
          <cell r="B520">
            <v>4.66</v>
          </cell>
          <cell r="C520">
            <v>0</v>
          </cell>
          <cell r="E520">
            <v>0</v>
          </cell>
        </row>
        <row r="521">
          <cell r="A521">
            <v>2304</v>
          </cell>
          <cell r="B521">
            <v>4.66</v>
          </cell>
          <cell r="C521">
            <v>0</v>
          </cell>
          <cell r="E521">
            <v>0</v>
          </cell>
        </row>
        <row r="522">
          <cell r="A522">
            <v>2306</v>
          </cell>
          <cell r="B522">
            <v>9.31</v>
          </cell>
          <cell r="C522">
            <v>0</v>
          </cell>
          <cell r="E522">
            <v>0</v>
          </cell>
        </row>
        <row r="523">
          <cell r="A523">
            <v>2322</v>
          </cell>
          <cell r="B523">
            <v>0</v>
          </cell>
          <cell r="C523">
            <v>0</v>
          </cell>
          <cell r="E523">
            <v>0</v>
          </cell>
        </row>
        <row r="524">
          <cell r="A524">
            <v>2323</v>
          </cell>
          <cell r="B524">
            <v>0</v>
          </cell>
          <cell r="C524">
            <v>0</v>
          </cell>
          <cell r="E524">
            <v>0</v>
          </cell>
        </row>
        <row r="525">
          <cell r="A525">
            <v>2324</v>
          </cell>
          <cell r="B525">
            <v>0</v>
          </cell>
          <cell r="C525">
            <v>0</v>
          </cell>
          <cell r="E525">
            <v>0</v>
          </cell>
        </row>
        <row r="526">
          <cell r="A526">
            <v>2325</v>
          </cell>
          <cell r="B526">
            <v>2312</v>
          </cell>
          <cell r="C526">
            <v>0</v>
          </cell>
          <cell r="E526">
            <v>3128</v>
          </cell>
        </row>
        <row r="527">
          <cell r="A527">
            <v>2326</v>
          </cell>
          <cell r="B527">
            <v>376</v>
          </cell>
          <cell r="C527">
            <v>0</v>
          </cell>
          <cell r="E527">
            <v>1836</v>
          </cell>
        </row>
        <row r="528">
          <cell r="A528">
            <v>2327</v>
          </cell>
          <cell r="B528">
            <v>1116</v>
          </cell>
          <cell r="C528">
            <v>0</v>
          </cell>
          <cell r="E528">
            <v>2696</v>
          </cell>
        </row>
        <row r="529">
          <cell r="A529">
            <v>2328</v>
          </cell>
          <cell r="B529">
            <v>1012</v>
          </cell>
          <cell r="C529">
            <v>0</v>
          </cell>
          <cell r="E529">
            <v>9588.5</v>
          </cell>
        </row>
        <row r="530">
          <cell r="A530">
            <v>2329</v>
          </cell>
          <cell r="B530">
            <v>0</v>
          </cell>
          <cell r="C530">
            <v>0</v>
          </cell>
          <cell r="E530">
            <v>0</v>
          </cell>
        </row>
        <row r="531">
          <cell r="A531">
            <v>2330</v>
          </cell>
          <cell r="B531">
            <v>0</v>
          </cell>
          <cell r="C531">
            <v>0</v>
          </cell>
          <cell r="E531">
            <v>0</v>
          </cell>
        </row>
        <row r="532">
          <cell r="A532">
            <v>2331</v>
          </cell>
          <cell r="B532">
            <v>0</v>
          </cell>
          <cell r="C532">
            <v>0</v>
          </cell>
          <cell r="E532">
            <v>0</v>
          </cell>
        </row>
        <row r="533">
          <cell r="A533">
            <v>2336</v>
          </cell>
          <cell r="B533">
            <v>696</v>
          </cell>
          <cell r="C533">
            <v>0</v>
          </cell>
          <cell r="E533">
            <v>2865.6</v>
          </cell>
        </row>
        <row r="534">
          <cell r="A534">
            <v>2342</v>
          </cell>
          <cell r="B534">
            <v>4108.8</v>
          </cell>
          <cell r="C534">
            <v>0</v>
          </cell>
          <cell r="E534">
            <v>0</v>
          </cell>
        </row>
        <row r="535">
          <cell r="A535">
            <v>2350</v>
          </cell>
          <cell r="B535">
            <v>2251.1999999999998</v>
          </cell>
          <cell r="C535">
            <v>0</v>
          </cell>
          <cell r="E535">
            <v>0</v>
          </cell>
        </row>
        <row r="536">
          <cell r="A536">
            <v>2354</v>
          </cell>
          <cell r="B536">
            <v>0</v>
          </cell>
          <cell r="C536">
            <v>0</v>
          </cell>
          <cell r="E536">
            <v>3285.6</v>
          </cell>
        </row>
        <row r="537">
          <cell r="A537">
            <v>2355</v>
          </cell>
          <cell r="B537">
            <v>0</v>
          </cell>
          <cell r="C537">
            <v>0</v>
          </cell>
          <cell r="E537">
            <v>4689.6000000000004</v>
          </cell>
        </row>
        <row r="538">
          <cell r="A538">
            <v>2359</v>
          </cell>
          <cell r="B538">
            <v>259.2</v>
          </cell>
          <cell r="C538">
            <v>0</v>
          </cell>
          <cell r="E538">
            <v>1785.6</v>
          </cell>
        </row>
        <row r="539">
          <cell r="A539">
            <v>2361</v>
          </cell>
          <cell r="B539">
            <v>63</v>
          </cell>
          <cell r="C539">
            <v>0</v>
          </cell>
          <cell r="E539">
            <v>426</v>
          </cell>
        </row>
        <row r="540">
          <cell r="A540">
            <v>2363</v>
          </cell>
          <cell r="B540">
            <v>54</v>
          </cell>
          <cell r="C540">
            <v>0</v>
          </cell>
          <cell r="E540">
            <v>633</v>
          </cell>
        </row>
        <row r="541">
          <cell r="A541">
            <v>2368</v>
          </cell>
          <cell r="B541">
            <v>230.4</v>
          </cell>
          <cell r="C541">
            <v>0</v>
          </cell>
          <cell r="E541">
            <v>0</v>
          </cell>
        </row>
        <row r="542">
          <cell r="A542">
            <v>2369</v>
          </cell>
          <cell r="B542">
            <v>280.8</v>
          </cell>
          <cell r="C542">
            <v>0</v>
          </cell>
          <cell r="E542">
            <v>907.2</v>
          </cell>
        </row>
        <row r="543">
          <cell r="A543">
            <v>2372</v>
          </cell>
          <cell r="B543">
            <v>367.2</v>
          </cell>
          <cell r="C543">
            <v>0</v>
          </cell>
          <cell r="E543">
            <v>1533.6</v>
          </cell>
        </row>
        <row r="544">
          <cell r="A544">
            <v>2373</v>
          </cell>
          <cell r="B544">
            <v>0</v>
          </cell>
          <cell r="C544">
            <v>0</v>
          </cell>
          <cell r="E544">
            <v>679</v>
          </cell>
        </row>
        <row r="545">
          <cell r="A545">
            <v>2374</v>
          </cell>
          <cell r="B545">
            <v>0</v>
          </cell>
          <cell r="C545">
            <v>0</v>
          </cell>
          <cell r="E545">
            <v>1872</v>
          </cell>
        </row>
        <row r="546">
          <cell r="A546">
            <v>2375</v>
          </cell>
          <cell r="B546">
            <v>0</v>
          </cell>
          <cell r="C546">
            <v>0</v>
          </cell>
          <cell r="E546">
            <v>0</v>
          </cell>
        </row>
        <row r="547">
          <cell r="A547">
            <v>2395</v>
          </cell>
          <cell r="B547">
            <v>494.4</v>
          </cell>
          <cell r="C547">
            <v>0</v>
          </cell>
          <cell r="E547">
            <v>2169.6</v>
          </cell>
        </row>
        <row r="548">
          <cell r="A548">
            <v>2397</v>
          </cell>
          <cell r="B548">
            <v>998.4</v>
          </cell>
          <cell r="C548">
            <v>0</v>
          </cell>
          <cell r="E548">
            <v>4118.3999999999996</v>
          </cell>
        </row>
        <row r="549">
          <cell r="A549">
            <v>2398</v>
          </cell>
          <cell r="B549">
            <v>417.6</v>
          </cell>
          <cell r="C549">
            <v>0</v>
          </cell>
          <cell r="E549">
            <v>2179.1999999999998</v>
          </cell>
        </row>
        <row r="550">
          <cell r="A550">
            <v>2401</v>
          </cell>
          <cell r="B550">
            <v>1718.4</v>
          </cell>
          <cell r="C550">
            <v>1036.8</v>
          </cell>
          <cell r="E550">
            <v>5270.4</v>
          </cell>
        </row>
        <row r="551">
          <cell r="A551">
            <v>2402</v>
          </cell>
          <cell r="B551">
            <v>494.4</v>
          </cell>
          <cell r="C551">
            <v>0</v>
          </cell>
          <cell r="E551">
            <v>456</v>
          </cell>
        </row>
        <row r="552">
          <cell r="A552">
            <v>2404</v>
          </cell>
          <cell r="B552">
            <v>336</v>
          </cell>
          <cell r="C552">
            <v>1944</v>
          </cell>
          <cell r="E552">
            <v>8586</v>
          </cell>
        </row>
        <row r="553">
          <cell r="A553">
            <v>2405</v>
          </cell>
          <cell r="B553">
            <v>204</v>
          </cell>
          <cell r="C553">
            <v>0</v>
          </cell>
          <cell r="E553">
            <v>6732</v>
          </cell>
        </row>
        <row r="554">
          <cell r="A554">
            <v>2406</v>
          </cell>
          <cell r="B554">
            <v>376.8</v>
          </cell>
          <cell r="C554">
            <v>0</v>
          </cell>
          <cell r="E554">
            <v>8323.2000000000007</v>
          </cell>
        </row>
        <row r="555">
          <cell r="A555">
            <v>2409</v>
          </cell>
          <cell r="B555">
            <v>305.27999999999997</v>
          </cell>
          <cell r="C555">
            <v>0</v>
          </cell>
          <cell r="E555">
            <v>10229.76</v>
          </cell>
        </row>
        <row r="556">
          <cell r="A556">
            <v>2417</v>
          </cell>
          <cell r="B556">
            <v>0</v>
          </cell>
          <cell r="C556">
            <v>0</v>
          </cell>
          <cell r="E556">
            <v>993.6</v>
          </cell>
        </row>
        <row r="557">
          <cell r="A557">
            <v>2419</v>
          </cell>
          <cell r="B557">
            <v>339</v>
          </cell>
          <cell r="C557">
            <v>0</v>
          </cell>
          <cell r="E557">
            <v>2334</v>
          </cell>
        </row>
        <row r="558">
          <cell r="A558">
            <v>2420</v>
          </cell>
          <cell r="B558">
            <v>237</v>
          </cell>
          <cell r="C558">
            <v>0</v>
          </cell>
          <cell r="E558">
            <v>1401</v>
          </cell>
        </row>
        <row r="559">
          <cell r="A559">
            <v>2421</v>
          </cell>
          <cell r="B559">
            <v>366</v>
          </cell>
          <cell r="C559">
            <v>0</v>
          </cell>
          <cell r="E559">
            <v>2013</v>
          </cell>
        </row>
        <row r="560">
          <cell r="A560">
            <v>2423</v>
          </cell>
          <cell r="B560">
            <v>571.20000000000005</v>
          </cell>
          <cell r="C560">
            <v>0</v>
          </cell>
          <cell r="E560">
            <v>2534.4</v>
          </cell>
        </row>
        <row r="561">
          <cell r="A561">
            <v>2424</v>
          </cell>
          <cell r="B561">
            <v>727.2</v>
          </cell>
          <cell r="C561">
            <v>0</v>
          </cell>
          <cell r="E561">
            <v>3088.8</v>
          </cell>
        </row>
        <row r="562">
          <cell r="A562">
            <v>2425</v>
          </cell>
          <cell r="B562">
            <v>345.6</v>
          </cell>
          <cell r="C562">
            <v>207.36</v>
          </cell>
          <cell r="E562">
            <v>2306.88</v>
          </cell>
        </row>
        <row r="563">
          <cell r="A563">
            <v>2426</v>
          </cell>
          <cell r="B563">
            <v>119.28</v>
          </cell>
          <cell r="C563">
            <v>509.04</v>
          </cell>
          <cell r="E563">
            <v>641.76</v>
          </cell>
        </row>
        <row r="564">
          <cell r="A564">
            <v>2436</v>
          </cell>
          <cell r="B564">
            <v>170.88</v>
          </cell>
          <cell r="C564">
            <v>207.36</v>
          </cell>
          <cell r="E564">
            <v>2778.24</v>
          </cell>
        </row>
        <row r="565">
          <cell r="A565">
            <v>2437</v>
          </cell>
          <cell r="B565">
            <v>57.6</v>
          </cell>
          <cell r="C565">
            <v>0</v>
          </cell>
          <cell r="E565">
            <v>2035.8</v>
          </cell>
        </row>
        <row r="566">
          <cell r="A566">
            <v>2438</v>
          </cell>
          <cell r="B566">
            <v>57.6</v>
          </cell>
          <cell r="C566">
            <v>0</v>
          </cell>
          <cell r="E566">
            <v>1431</v>
          </cell>
        </row>
        <row r="567">
          <cell r="A567">
            <v>2439</v>
          </cell>
          <cell r="B567">
            <v>307.44</v>
          </cell>
          <cell r="C567">
            <v>0</v>
          </cell>
          <cell r="E567">
            <v>2276.4</v>
          </cell>
        </row>
        <row r="568">
          <cell r="A568">
            <v>2441</v>
          </cell>
          <cell r="B568">
            <v>0</v>
          </cell>
          <cell r="C568">
            <v>0</v>
          </cell>
          <cell r="E568">
            <v>0</v>
          </cell>
        </row>
        <row r="569">
          <cell r="A569">
            <v>2445</v>
          </cell>
          <cell r="B569">
            <v>614.4</v>
          </cell>
          <cell r="C569">
            <v>0</v>
          </cell>
          <cell r="E569">
            <v>614.4</v>
          </cell>
        </row>
        <row r="570">
          <cell r="A570">
            <v>2454</v>
          </cell>
          <cell r="B570">
            <v>1836</v>
          </cell>
          <cell r="C570">
            <v>0</v>
          </cell>
          <cell r="E570">
            <v>16280</v>
          </cell>
        </row>
        <row r="571">
          <cell r="A571">
            <v>2461</v>
          </cell>
          <cell r="B571">
            <v>69.599999999999994</v>
          </cell>
          <cell r="C571">
            <v>0</v>
          </cell>
          <cell r="E571">
            <v>1161.5999999999999</v>
          </cell>
        </row>
        <row r="572">
          <cell r="A572">
            <v>2463</v>
          </cell>
          <cell r="B572">
            <v>141.6</v>
          </cell>
          <cell r="C572">
            <v>0</v>
          </cell>
          <cell r="E572">
            <v>2212.8000000000002</v>
          </cell>
        </row>
        <row r="573">
          <cell r="A573">
            <v>2467</v>
          </cell>
          <cell r="B573">
            <v>0</v>
          </cell>
          <cell r="C573">
            <v>1938</v>
          </cell>
          <cell r="E573">
            <v>1944</v>
          </cell>
        </row>
        <row r="574">
          <cell r="A574">
            <v>2469</v>
          </cell>
          <cell r="B574">
            <v>1278</v>
          </cell>
          <cell r="C574">
            <v>1944</v>
          </cell>
          <cell r="E574">
            <v>1890</v>
          </cell>
        </row>
        <row r="575">
          <cell r="A575">
            <v>2472</v>
          </cell>
          <cell r="B575">
            <v>0</v>
          </cell>
          <cell r="C575">
            <v>0</v>
          </cell>
          <cell r="E575">
            <v>0</v>
          </cell>
        </row>
        <row r="576">
          <cell r="A576">
            <v>2473</v>
          </cell>
          <cell r="B576">
            <v>0</v>
          </cell>
          <cell r="C576">
            <v>0</v>
          </cell>
          <cell r="E576">
            <v>-9.6</v>
          </cell>
        </row>
        <row r="577">
          <cell r="A577">
            <v>2484</v>
          </cell>
          <cell r="B577">
            <v>540</v>
          </cell>
          <cell r="C577">
            <v>0</v>
          </cell>
          <cell r="E577">
            <v>5154</v>
          </cell>
        </row>
        <row r="578">
          <cell r="A578">
            <v>2486</v>
          </cell>
          <cell r="B578">
            <v>138</v>
          </cell>
          <cell r="C578">
            <v>0</v>
          </cell>
          <cell r="E578">
            <v>2946</v>
          </cell>
        </row>
        <row r="579">
          <cell r="A579">
            <v>2489</v>
          </cell>
          <cell r="B579">
            <v>0</v>
          </cell>
          <cell r="C579">
            <v>0</v>
          </cell>
          <cell r="E579">
            <v>-1382.4</v>
          </cell>
        </row>
        <row r="580">
          <cell r="A580">
            <v>2500</v>
          </cell>
          <cell r="B580">
            <v>90</v>
          </cell>
          <cell r="C580">
            <v>0</v>
          </cell>
          <cell r="E580">
            <v>4554</v>
          </cell>
        </row>
        <row r="581">
          <cell r="A581">
            <v>2510</v>
          </cell>
          <cell r="B581">
            <v>297</v>
          </cell>
          <cell r="C581">
            <v>0</v>
          </cell>
          <cell r="E581">
            <v>1656</v>
          </cell>
        </row>
        <row r="582">
          <cell r="A582">
            <v>2522</v>
          </cell>
          <cell r="B582">
            <v>51.84</v>
          </cell>
          <cell r="C582">
            <v>0</v>
          </cell>
          <cell r="E582">
            <v>0</v>
          </cell>
        </row>
        <row r="583">
          <cell r="A583">
            <v>2529</v>
          </cell>
          <cell r="B583">
            <v>36</v>
          </cell>
          <cell r="C583">
            <v>0</v>
          </cell>
          <cell r="E583">
            <v>592.79999999999995</v>
          </cell>
        </row>
        <row r="584">
          <cell r="A584">
            <v>2534</v>
          </cell>
          <cell r="B584">
            <v>576</v>
          </cell>
          <cell r="C584">
            <v>2592</v>
          </cell>
          <cell r="E584">
            <v>7002</v>
          </cell>
        </row>
        <row r="585">
          <cell r="A585">
            <v>2535</v>
          </cell>
          <cell r="B585">
            <v>3048</v>
          </cell>
          <cell r="C585">
            <v>3072</v>
          </cell>
          <cell r="E585">
            <v>11238</v>
          </cell>
        </row>
        <row r="586">
          <cell r="A586">
            <v>2536</v>
          </cell>
          <cell r="B586">
            <v>3858</v>
          </cell>
          <cell r="C586">
            <v>3228</v>
          </cell>
          <cell r="E586">
            <v>9822</v>
          </cell>
        </row>
        <row r="587">
          <cell r="A587">
            <v>2537</v>
          </cell>
          <cell r="B587">
            <v>612</v>
          </cell>
          <cell r="C587">
            <v>0</v>
          </cell>
          <cell r="E587">
            <v>8048</v>
          </cell>
        </row>
        <row r="588">
          <cell r="A588">
            <v>2554</v>
          </cell>
          <cell r="B588">
            <v>2825</v>
          </cell>
          <cell r="C588">
            <v>1280</v>
          </cell>
          <cell r="E588">
            <v>10800</v>
          </cell>
        </row>
        <row r="589">
          <cell r="A589">
            <v>2559</v>
          </cell>
          <cell r="B589">
            <v>672</v>
          </cell>
          <cell r="C589">
            <v>0</v>
          </cell>
          <cell r="E589">
            <v>6232</v>
          </cell>
        </row>
        <row r="590">
          <cell r="A590">
            <v>2563</v>
          </cell>
          <cell r="B590">
            <v>2760</v>
          </cell>
          <cell r="C590">
            <v>7200</v>
          </cell>
          <cell r="E590">
            <v>5364</v>
          </cell>
        </row>
        <row r="591">
          <cell r="A591">
            <v>2564</v>
          </cell>
          <cell r="B591">
            <v>4.8</v>
          </cell>
          <cell r="C591">
            <v>0</v>
          </cell>
          <cell r="E591">
            <v>4.8</v>
          </cell>
        </row>
        <row r="592">
          <cell r="A592">
            <v>2565</v>
          </cell>
          <cell r="B592">
            <v>282.24</v>
          </cell>
          <cell r="C592">
            <v>0</v>
          </cell>
          <cell r="E592">
            <v>1752.96</v>
          </cell>
        </row>
        <row r="593">
          <cell r="A593">
            <v>2575</v>
          </cell>
          <cell r="B593">
            <v>3160.8</v>
          </cell>
          <cell r="C593">
            <v>0</v>
          </cell>
          <cell r="E593">
            <v>10922.4</v>
          </cell>
        </row>
        <row r="594">
          <cell r="A594">
            <v>2576</v>
          </cell>
          <cell r="B594">
            <v>2894.4</v>
          </cell>
          <cell r="C594">
            <v>0</v>
          </cell>
          <cell r="E594">
            <v>23505.599999999999</v>
          </cell>
        </row>
        <row r="595">
          <cell r="A595">
            <v>2577</v>
          </cell>
          <cell r="B595">
            <v>2966</v>
          </cell>
          <cell r="C595">
            <v>0</v>
          </cell>
          <cell r="E595">
            <v>0</v>
          </cell>
        </row>
        <row r="596">
          <cell r="A596">
            <v>2587</v>
          </cell>
          <cell r="B596">
            <v>656</v>
          </cell>
          <cell r="C596">
            <v>0</v>
          </cell>
          <cell r="E596">
            <v>2606</v>
          </cell>
        </row>
        <row r="597">
          <cell r="A597">
            <v>2591</v>
          </cell>
          <cell r="B597">
            <v>300</v>
          </cell>
          <cell r="C597">
            <v>0</v>
          </cell>
          <cell r="E597">
            <v>1347</v>
          </cell>
        </row>
        <row r="598">
          <cell r="A598">
            <v>2592</v>
          </cell>
          <cell r="B598">
            <v>1166.4000000000001</v>
          </cell>
          <cell r="C598">
            <v>0</v>
          </cell>
          <cell r="E598">
            <v>6962.4</v>
          </cell>
        </row>
        <row r="599">
          <cell r="A599">
            <v>2595</v>
          </cell>
          <cell r="B599">
            <v>8822.4</v>
          </cell>
          <cell r="C599">
            <v>6441.6</v>
          </cell>
          <cell r="E599">
            <v>45513.599999999999</v>
          </cell>
        </row>
        <row r="600">
          <cell r="A600">
            <v>2599</v>
          </cell>
          <cell r="B600">
            <v>73.44</v>
          </cell>
          <cell r="C600">
            <v>0</v>
          </cell>
          <cell r="E600">
            <v>0</v>
          </cell>
        </row>
        <row r="601">
          <cell r="A601">
            <v>2600</v>
          </cell>
          <cell r="B601">
            <v>129.6</v>
          </cell>
          <cell r="C601">
            <v>0</v>
          </cell>
          <cell r="E601">
            <v>0</v>
          </cell>
        </row>
        <row r="602">
          <cell r="A602">
            <v>2619</v>
          </cell>
          <cell r="B602">
            <v>510</v>
          </cell>
          <cell r="C602">
            <v>0</v>
          </cell>
          <cell r="E602">
            <v>2370</v>
          </cell>
        </row>
        <row r="603">
          <cell r="A603">
            <v>2620</v>
          </cell>
          <cell r="B603">
            <v>1476</v>
          </cell>
          <cell r="C603">
            <v>0</v>
          </cell>
          <cell r="E603">
            <v>7428</v>
          </cell>
        </row>
        <row r="604">
          <cell r="A604">
            <v>2625</v>
          </cell>
          <cell r="B604">
            <v>52.8</v>
          </cell>
          <cell r="C604">
            <v>0</v>
          </cell>
          <cell r="E604">
            <v>2980.8</v>
          </cell>
        </row>
        <row r="605">
          <cell r="A605">
            <v>2630</v>
          </cell>
          <cell r="B605">
            <v>52.2</v>
          </cell>
          <cell r="C605">
            <v>0</v>
          </cell>
          <cell r="E605">
            <v>7032.6</v>
          </cell>
        </row>
        <row r="606">
          <cell r="A606">
            <v>2632</v>
          </cell>
          <cell r="B606">
            <v>39.6</v>
          </cell>
          <cell r="C606">
            <v>0</v>
          </cell>
          <cell r="E606">
            <v>1447.2</v>
          </cell>
        </row>
        <row r="607">
          <cell r="A607">
            <v>2633</v>
          </cell>
          <cell r="B607">
            <v>710.14</v>
          </cell>
          <cell r="C607">
            <v>3279.74</v>
          </cell>
          <cell r="E607">
            <v>3896.45</v>
          </cell>
        </row>
        <row r="608">
          <cell r="A608">
            <v>2634</v>
          </cell>
          <cell r="B608">
            <v>0</v>
          </cell>
          <cell r="C608">
            <v>0</v>
          </cell>
          <cell r="E608">
            <v>4035.6</v>
          </cell>
        </row>
        <row r="609">
          <cell r="A609">
            <v>2661</v>
          </cell>
          <cell r="B609">
            <v>158.4</v>
          </cell>
          <cell r="C609">
            <v>0</v>
          </cell>
          <cell r="E609">
            <v>1579.2</v>
          </cell>
        </row>
        <row r="610">
          <cell r="A610">
            <v>2662</v>
          </cell>
          <cell r="B610">
            <v>151.19999999999999</v>
          </cell>
          <cell r="C610">
            <v>0</v>
          </cell>
          <cell r="E610">
            <v>710.4</v>
          </cell>
        </row>
        <row r="611">
          <cell r="A611">
            <v>2663</v>
          </cell>
          <cell r="B611">
            <v>252</v>
          </cell>
          <cell r="C611">
            <v>0</v>
          </cell>
          <cell r="E611">
            <v>2008.8</v>
          </cell>
        </row>
        <row r="612">
          <cell r="A612">
            <v>2666</v>
          </cell>
          <cell r="B612">
            <v>2754</v>
          </cell>
          <cell r="C612">
            <v>0</v>
          </cell>
          <cell r="E612">
            <v>17910</v>
          </cell>
        </row>
        <row r="613">
          <cell r="A613">
            <v>2680</v>
          </cell>
          <cell r="B613">
            <v>0</v>
          </cell>
          <cell r="C613">
            <v>0</v>
          </cell>
          <cell r="E613">
            <v>4106.88</v>
          </cell>
        </row>
        <row r="614">
          <cell r="A614">
            <v>2681</v>
          </cell>
          <cell r="B614">
            <v>5184</v>
          </cell>
          <cell r="C614">
            <v>1854</v>
          </cell>
          <cell r="E614">
            <v>16824</v>
          </cell>
        </row>
        <row r="615">
          <cell r="A615">
            <v>2683</v>
          </cell>
          <cell r="B615">
            <v>2016</v>
          </cell>
          <cell r="C615">
            <v>0</v>
          </cell>
          <cell r="E615">
            <v>9136</v>
          </cell>
        </row>
        <row r="616">
          <cell r="A616">
            <v>2686</v>
          </cell>
          <cell r="B616">
            <v>12312</v>
          </cell>
          <cell r="C616">
            <v>17268</v>
          </cell>
          <cell r="E616">
            <v>33126</v>
          </cell>
        </row>
        <row r="617">
          <cell r="A617">
            <v>2692</v>
          </cell>
          <cell r="B617">
            <v>939</v>
          </cell>
          <cell r="C617">
            <v>0</v>
          </cell>
          <cell r="E617">
            <v>2718</v>
          </cell>
        </row>
        <row r="618">
          <cell r="A618">
            <v>2693</v>
          </cell>
          <cell r="B618">
            <v>882</v>
          </cell>
          <cell r="C618">
            <v>0</v>
          </cell>
          <cell r="E618">
            <v>4962</v>
          </cell>
        </row>
        <row r="619">
          <cell r="A619">
            <v>2697</v>
          </cell>
          <cell r="B619">
            <v>306</v>
          </cell>
          <cell r="C619">
            <v>0</v>
          </cell>
          <cell r="E619">
            <v>1650</v>
          </cell>
        </row>
        <row r="620">
          <cell r="A620">
            <v>2698</v>
          </cell>
          <cell r="B620">
            <v>0</v>
          </cell>
          <cell r="C620">
            <v>0</v>
          </cell>
          <cell r="E620">
            <v>6484.8</v>
          </cell>
        </row>
        <row r="621">
          <cell r="A621">
            <v>2699</v>
          </cell>
          <cell r="B621">
            <v>0</v>
          </cell>
          <cell r="C621">
            <v>0</v>
          </cell>
          <cell r="E621">
            <v>4171.2</v>
          </cell>
        </row>
        <row r="622">
          <cell r="A622">
            <v>2707</v>
          </cell>
          <cell r="B622">
            <v>1228.8</v>
          </cell>
          <cell r="C622">
            <v>0</v>
          </cell>
          <cell r="E622">
            <v>1936.8</v>
          </cell>
        </row>
        <row r="623">
          <cell r="A623">
            <v>2712</v>
          </cell>
          <cell r="B623">
            <v>0</v>
          </cell>
          <cell r="C623">
            <v>0</v>
          </cell>
          <cell r="E623">
            <v>5250</v>
          </cell>
        </row>
        <row r="624">
          <cell r="A624">
            <v>2713</v>
          </cell>
          <cell r="B624">
            <v>0</v>
          </cell>
          <cell r="C624">
            <v>0</v>
          </cell>
          <cell r="E624">
            <v>4596</v>
          </cell>
        </row>
        <row r="625">
          <cell r="A625">
            <v>2717</v>
          </cell>
          <cell r="B625">
            <v>201.6</v>
          </cell>
          <cell r="C625">
            <v>0</v>
          </cell>
          <cell r="E625">
            <v>4028.4</v>
          </cell>
        </row>
        <row r="626">
          <cell r="A626">
            <v>2718</v>
          </cell>
          <cell r="B626">
            <v>391.02</v>
          </cell>
          <cell r="C626">
            <v>0</v>
          </cell>
          <cell r="E626">
            <v>2541.06</v>
          </cell>
        </row>
        <row r="627">
          <cell r="A627">
            <v>2722</v>
          </cell>
          <cell r="B627">
            <v>0</v>
          </cell>
          <cell r="C627">
            <v>0</v>
          </cell>
          <cell r="E627">
            <v>0</v>
          </cell>
        </row>
        <row r="628">
          <cell r="A628">
            <v>2724</v>
          </cell>
          <cell r="B628">
            <v>0</v>
          </cell>
          <cell r="C628">
            <v>0</v>
          </cell>
          <cell r="E628">
            <v>36</v>
          </cell>
        </row>
        <row r="629">
          <cell r="A629">
            <v>2725</v>
          </cell>
          <cell r="B629">
            <v>0</v>
          </cell>
          <cell r="C629">
            <v>0</v>
          </cell>
          <cell r="E629">
            <v>0</v>
          </cell>
        </row>
        <row r="630">
          <cell r="A630">
            <v>2726</v>
          </cell>
          <cell r="B630">
            <v>0</v>
          </cell>
          <cell r="C630">
            <v>0</v>
          </cell>
          <cell r="E630">
            <v>0</v>
          </cell>
        </row>
        <row r="631">
          <cell r="A631">
            <v>2727</v>
          </cell>
          <cell r="B631">
            <v>0</v>
          </cell>
          <cell r="C631">
            <v>0</v>
          </cell>
          <cell r="E631">
            <v>0</v>
          </cell>
        </row>
        <row r="632">
          <cell r="A632">
            <v>2728</v>
          </cell>
          <cell r="B632">
            <v>0</v>
          </cell>
          <cell r="C632">
            <v>0</v>
          </cell>
          <cell r="E632">
            <v>0</v>
          </cell>
        </row>
        <row r="633">
          <cell r="A633">
            <v>2741</v>
          </cell>
          <cell r="B633">
            <v>0</v>
          </cell>
          <cell r="C633">
            <v>0</v>
          </cell>
          <cell r="E633">
            <v>1305.5999999999999</v>
          </cell>
        </row>
        <row r="634">
          <cell r="A634">
            <v>2750</v>
          </cell>
          <cell r="B634">
            <v>0</v>
          </cell>
          <cell r="C634">
            <v>0</v>
          </cell>
          <cell r="E634">
            <v>0</v>
          </cell>
        </row>
        <row r="635">
          <cell r="A635">
            <v>2751</v>
          </cell>
          <cell r="B635">
            <v>7286.4</v>
          </cell>
          <cell r="C635">
            <v>0</v>
          </cell>
          <cell r="E635">
            <v>8884.7999999999993</v>
          </cell>
        </row>
        <row r="636">
          <cell r="A636">
            <v>2752</v>
          </cell>
          <cell r="B636">
            <v>612</v>
          </cell>
          <cell r="C636">
            <v>0</v>
          </cell>
          <cell r="E636">
            <v>6342</v>
          </cell>
        </row>
        <row r="637">
          <cell r="A637">
            <v>2753</v>
          </cell>
          <cell r="B637">
            <v>473.76</v>
          </cell>
          <cell r="C637">
            <v>0</v>
          </cell>
          <cell r="E637">
            <v>5564.16</v>
          </cell>
        </row>
        <row r="638">
          <cell r="A638">
            <v>2755</v>
          </cell>
          <cell r="B638">
            <v>2048</v>
          </cell>
          <cell r="C638">
            <v>0</v>
          </cell>
          <cell r="E638">
            <v>8204</v>
          </cell>
        </row>
        <row r="639">
          <cell r="A639">
            <v>2759</v>
          </cell>
          <cell r="B639">
            <v>1190.4000000000001</v>
          </cell>
          <cell r="C639">
            <v>0</v>
          </cell>
          <cell r="E639">
            <v>0</v>
          </cell>
        </row>
        <row r="640">
          <cell r="A640">
            <v>2760</v>
          </cell>
          <cell r="B640">
            <v>669.6</v>
          </cell>
          <cell r="C640">
            <v>0</v>
          </cell>
          <cell r="E640">
            <v>0</v>
          </cell>
        </row>
        <row r="641">
          <cell r="A641">
            <v>2761</v>
          </cell>
          <cell r="B641">
            <v>412.8</v>
          </cell>
          <cell r="C641">
            <v>0</v>
          </cell>
          <cell r="E641">
            <v>0</v>
          </cell>
        </row>
        <row r="642">
          <cell r="A642">
            <v>2771</v>
          </cell>
          <cell r="B642">
            <v>0</v>
          </cell>
          <cell r="C642">
            <v>0</v>
          </cell>
          <cell r="E642">
            <v>0</v>
          </cell>
        </row>
        <row r="643">
          <cell r="A643">
            <v>2777</v>
          </cell>
          <cell r="B643">
            <v>192</v>
          </cell>
          <cell r="C643">
            <v>0</v>
          </cell>
          <cell r="E643">
            <v>288</v>
          </cell>
        </row>
        <row r="644">
          <cell r="A644">
            <v>2800</v>
          </cell>
          <cell r="B644">
            <v>0</v>
          </cell>
          <cell r="C644">
            <v>0</v>
          </cell>
          <cell r="E644">
            <v>3630</v>
          </cell>
        </row>
        <row r="645">
          <cell r="A645">
            <v>2802</v>
          </cell>
          <cell r="B645">
            <v>144</v>
          </cell>
          <cell r="C645">
            <v>0</v>
          </cell>
          <cell r="E645">
            <v>1704</v>
          </cell>
        </row>
        <row r="646">
          <cell r="A646">
            <v>2803</v>
          </cell>
          <cell r="B646">
            <v>0</v>
          </cell>
          <cell r="C646">
            <v>0</v>
          </cell>
          <cell r="E646">
            <v>0</v>
          </cell>
        </row>
        <row r="647">
          <cell r="A647">
            <v>2804</v>
          </cell>
          <cell r="B647">
            <v>144</v>
          </cell>
          <cell r="C647">
            <v>0</v>
          </cell>
          <cell r="E647">
            <v>1515</v>
          </cell>
        </row>
        <row r="648">
          <cell r="A648">
            <v>2806</v>
          </cell>
          <cell r="B648">
            <v>0</v>
          </cell>
          <cell r="C648">
            <v>0</v>
          </cell>
          <cell r="E648">
            <v>4550.3999999999996</v>
          </cell>
        </row>
        <row r="649">
          <cell r="A649">
            <v>2807</v>
          </cell>
          <cell r="B649">
            <v>0</v>
          </cell>
          <cell r="C649">
            <v>0</v>
          </cell>
          <cell r="E649">
            <v>2457.6</v>
          </cell>
        </row>
        <row r="650">
          <cell r="A650">
            <v>2810</v>
          </cell>
          <cell r="B650">
            <v>0</v>
          </cell>
          <cell r="C650">
            <v>0</v>
          </cell>
          <cell r="E650">
            <v>2229</v>
          </cell>
        </row>
        <row r="651">
          <cell r="A651">
            <v>2811</v>
          </cell>
          <cell r="B651">
            <v>0</v>
          </cell>
          <cell r="C651">
            <v>0</v>
          </cell>
          <cell r="E651">
            <v>1737</v>
          </cell>
        </row>
        <row r="652">
          <cell r="A652">
            <v>2812</v>
          </cell>
          <cell r="B652">
            <v>0</v>
          </cell>
          <cell r="C652">
            <v>0</v>
          </cell>
          <cell r="E652">
            <v>1314</v>
          </cell>
        </row>
        <row r="653">
          <cell r="A653">
            <v>2813</v>
          </cell>
          <cell r="B653">
            <v>0</v>
          </cell>
          <cell r="C653">
            <v>0</v>
          </cell>
          <cell r="E653">
            <v>0</v>
          </cell>
        </row>
        <row r="654">
          <cell r="A654">
            <v>2817</v>
          </cell>
          <cell r="B654">
            <v>0</v>
          </cell>
          <cell r="C654">
            <v>0</v>
          </cell>
          <cell r="E654">
            <v>1104.5999999999999</v>
          </cell>
        </row>
        <row r="655">
          <cell r="A655">
            <v>2818</v>
          </cell>
          <cell r="B655">
            <v>0</v>
          </cell>
          <cell r="C655">
            <v>0</v>
          </cell>
          <cell r="E655">
            <v>1134</v>
          </cell>
        </row>
        <row r="656">
          <cell r="A656">
            <v>2821</v>
          </cell>
          <cell r="B656">
            <v>0</v>
          </cell>
          <cell r="C656">
            <v>0</v>
          </cell>
          <cell r="E656">
            <v>2362.5</v>
          </cell>
        </row>
        <row r="657">
          <cell r="A657">
            <v>2822</v>
          </cell>
          <cell r="B657">
            <v>0</v>
          </cell>
          <cell r="C657">
            <v>0</v>
          </cell>
          <cell r="E657">
            <v>1539</v>
          </cell>
        </row>
        <row r="658">
          <cell r="A658">
            <v>2824</v>
          </cell>
          <cell r="B658">
            <v>0</v>
          </cell>
          <cell r="C658">
            <v>0</v>
          </cell>
          <cell r="E658">
            <v>1056</v>
          </cell>
        </row>
        <row r="659">
          <cell r="A659">
            <v>2825</v>
          </cell>
          <cell r="B659">
            <v>0</v>
          </cell>
          <cell r="C659">
            <v>0</v>
          </cell>
          <cell r="E659">
            <v>792</v>
          </cell>
        </row>
        <row r="660">
          <cell r="A660">
            <v>2827</v>
          </cell>
          <cell r="B660">
            <v>1022.4</v>
          </cell>
          <cell r="C660">
            <v>1358.4</v>
          </cell>
          <cell r="E660">
            <v>3132</v>
          </cell>
        </row>
        <row r="661">
          <cell r="A661">
            <v>2829</v>
          </cell>
          <cell r="B661">
            <v>78</v>
          </cell>
          <cell r="C661">
            <v>1476</v>
          </cell>
          <cell r="E661">
            <v>1332</v>
          </cell>
        </row>
        <row r="662">
          <cell r="A662">
            <v>2839</v>
          </cell>
          <cell r="B662">
            <v>1152</v>
          </cell>
          <cell r="C662">
            <v>0</v>
          </cell>
          <cell r="E662">
            <v>4248</v>
          </cell>
        </row>
        <row r="663">
          <cell r="A663">
            <v>2857</v>
          </cell>
          <cell r="B663">
            <v>2508</v>
          </cell>
          <cell r="C663">
            <v>0</v>
          </cell>
          <cell r="E663">
            <v>11766</v>
          </cell>
        </row>
        <row r="664">
          <cell r="A664">
            <v>2861</v>
          </cell>
          <cell r="B664">
            <v>691.2</v>
          </cell>
          <cell r="C664">
            <v>0</v>
          </cell>
          <cell r="E664">
            <v>7300.8</v>
          </cell>
        </row>
        <row r="665">
          <cell r="A665">
            <v>2862</v>
          </cell>
          <cell r="B665">
            <v>1706.4</v>
          </cell>
          <cell r="C665">
            <v>0</v>
          </cell>
          <cell r="E665">
            <v>10041.6</v>
          </cell>
        </row>
        <row r="666">
          <cell r="A666">
            <v>2864</v>
          </cell>
          <cell r="B666">
            <v>441.6</v>
          </cell>
          <cell r="C666">
            <v>0</v>
          </cell>
          <cell r="E666">
            <v>5092.8</v>
          </cell>
        </row>
        <row r="667">
          <cell r="A667">
            <v>2870</v>
          </cell>
          <cell r="B667">
            <v>0</v>
          </cell>
          <cell r="C667">
            <v>0</v>
          </cell>
          <cell r="E667">
            <v>1106.4000000000001</v>
          </cell>
        </row>
        <row r="668">
          <cell r="A668">
            <v>2871</v>
          </cell>
          <cell r="B668">
            <v>38.4</v>
          </cell>
          <cell r="C668">
            <v>0</v>
          </cell>
          <cell r="E668">
            <v>770.4</v>
          </cell>
        </row>
        <row r="669">
          <cell r="A669">
            <v>2878</v>
          </cell>
          <cell r="B669">
            <v>648</v>
          </cell>
          <cell r="C669">
            <v>1944</v>
          </cell>
          <cell r="E669">
            <v>5784</v>
          </cell>
        </row>
        <row r="670">
          <cell r="A670">
            <v>2880</v>
          </cell>
          <cell r="B670">
            <v>0</v>
          </cell>
          <cell r="C670">
            <v>0</v>
          </cell>
          <cell r="E670">
            <v>854.4</v>
          </cell>
        </row>
        <row r="671">
          <cell r="A671">
            <v>2881</v>
          </cell>
          <cell r="B671">
            <v>0</v>
          </cell>
          <cell r="C671">
            <v>0</v>
          </cell>
          <cell r="E671">
            <v>1214.4000000000001</v>
          </cell>
        </row>
        <row r="672">
          <cell r="A672">
            <v>2882</v>
          </cell>
          <cell r="B672">
            <v>0</v>
          </cell>
          <cell r="C672">
            <v>0</v>
          </cell>
          <cell r="E672">
            <v>1833.6</v>
          </cell>
        </row>
        <row r="673">
          <cell r="A673">
            <v>2885</v>
          </cell>
          <cell r="B673">
            <v>0</v>
          </cell>
          <cell r="C673">
            <v>0</v>
          </cell>
          <cell r="E673">
            <v>1353.6</v>
          </cell>
        </row>
        <row r="674">
          <cell r="A674">
            <v>2900</v>
          </cell>
          <cell r="B674">
            <v>0</v>
          </cell>
          <cell r="C674">
            <v>0</v>
          </cell>
          <cell r="E674">
            <v>0</v>
          </cell>
        </row>
        <row r="675">
          <cell r="A675">
            <v>2904</v>
          </cell>
          <cell r="B675">
            <v>0</v>
          </cell>
          <cell r="C675">
            <v>0</v>
          </cell>
          <cell r="E675">
            <v>0</v>
          </cell>
        </row>
        <row r="676">
          <cell r="A676">
            <v>2908</v>
          </cell>
          <cell r="B676">
            <v>3697.92</v>
          </cell>
          <cell r="C676">
            <v>0</v>
          </cell>
          <cell r="E676">
            <v>17366.400000000001</v>
          </cell>
        </row>
        <row r="677">
          <cell r="A677">
            <v>2917</v>
          </cell>
          <cell r="B677">
            <v>17550</v>
          </cell>
          <cell r="C677">
            <v>0</v>
          </cell>
          <cell r="E677">
            <v>13902</v>
          </cell>
        </row>
        <row r="678">
          <cell r="A678">
            <v>2918</v>
          </cell>
          <cell r="B678">
            <v>0</v>
          </cell>
          <cell r="C678">
            <v>0</v>
          </cell>
          <cell r="E678">
            <v>5395.2</v>
          </cell>
        </row>
        <row r="679">
          <cell r="A679">
            <v>2922</v>
          </cell>
          <cell r="B679">
            <v>849.6</v>
          </cell>
          <cell r="C679">
            <v>0</v>
          </cell>
          <cell r="E679">
            <v>1099.2</v>
          </cell>
        </row>
        <row r="680">
          <cell r="A680">
            <v>2923</v>
          </cell>
          <cell r="B680">
            <v>338.4</v>
          </cell>
          <cell r="C680">
            <v>0</v>
          </cell>
          <cell r="E680">
            <v>2167.1999999999998</v>
          </cell>
        </row>
        <row r="681">
          <cell r="A681">
            <v>2935</v>
          </cell>
          <cell r="B681">
            <v>0</v>
          </cell>
          <cell r="C681">
            <v>0</v>
          </cell>
          <cell r="E681">
            <v>0</v>
          </cell>
        </row>
        <row r="682">
          <cell r="A682">
            <v>2936</v>
          </cell>
          <cell r="B682">
            <v>3939.84</v>
          </cell>
          <cell r="C682">
            <v>0</v>
          </cell>
          <cell r="E682">
            <v>16007.04</v>
          </cell>
        </row>
        <row r="683">
          <cell r="A683">
            <v>2942</v>
          </cell>
          <cell r="B683">
            <v>370</v>
          </cell>
          <cell r="C683">
            <v>0</v>
          </cell>
          <cell r="E683">
            <v>3575</v>
          </cell>
        </row>
        <row r="684">
          <cell r="A684">
            <v>2945</v>
          </cell>
          <cell r="B684">
            <v>423</v>
          </cell>
          <cell r="C684">
            <v>0</v>
          </cell>
          <cell r="E684">
            <v>3540</v>
          </cell>
        </row>
        <row r="685">
          <cell r="A685">
            <v>2946</v>
          </cell>
          <cell r="B685">
            <v>489</v>
          </cell>
          <cell r="C685">
            <v>0</v>
          </cell>
          <cell r="E685">
            <v>4329</v>
          </cell>
        </row>
        <row r="686">
          <cell r="A686">
            <v>2949</v>
          </cell>
          <cell r="B686">
            <v>0</v>
          </cell>
          <cell r="C686">
            <v>0</v>
          </cell>
          <cell r="E686">
            <v>2316</v>
          </cell>
        </row>
        <row r="687">
          <cell r="A687">
            <v>2952</v>
          </cell>
          <cell r="B687">
            <v>146.88</v>
          </cell>
          <cell r="C687">
            <v>0</v>
          </cell>
          <cell r="E687">
            <v>1162.08</v>
          </cell>
        </row>
        <row r="688">
          <cell r="A688">
            <v>2953</v>
          </cell>
          <cell r="B688">
            <v>181.44</v>
          </cell>
          <cell r="C688">
            <v>0</v>
          </cell>
          <cell r="E688">
            <v>1252.8</v>
          </cell>
        </row>
        <row r="689">
          <cell r="A689">
            <v>2954</v>
          </cell>
          <cell r="B689">
            <v>341.28</v>
          </cell>
          <cell r="C689">
            <v>0</v>
          </cell>
          <cell r="E689">
            <v>509.76</v>
          </cell>
        </row>
        <row r="690">
          <cell r="A690">
            <v>2956</v>
          </cell>
          <cell r="B690">
            <v>96</v>
          </cell>
          <cell r="C690">
            <v>614.4</v>
          </cell>
          <cell r="E690">
            <v>748.8</v>
          </cell>
        </row>
        <row r="691">
          <cell r="A691">
            <v>2957</v>
          </cell>
          <cell r="B691">
            <v>158.4</v>
          </cell>
          <cell r="C691">
            <v>0</v>
          </cell>
          <cell r="E691">
            <v>1704</v>
          </cell>
        </row>
        <row r="692">
          <cell r="A692">
            <v>2958</v>
          </cell>
          <cell r="B692">
            <v>4158</v>
          </cell>
          <cell r="C692">
            <v>0</v>
          </cell>
          <cell r="E692">
            <v>31182</v>
          </cell>
        </row>
        <row r="693">
          <cell r="A693">
            <v>2961</v>
          </cell>
          <cell r="B693">
            <v>5216.3999999999996</v>
          </cell>
          <cell r="C693">
            <v>0</v>
          </cell>
          <cell r="E693">
            <v>20907</v>
          </cell>
        </row>
        <row r="694">
          <cell r="A694">
            <v>2969</v>
          </cell>
          <cell r="B694">
            <v>1123.2</v>
          </cell>
          <cell r="C694">
            <v>561.6</v>
          </cell>
          <cell r="E694">
            <v>7262.4</v>
          </cell>
        </row>
        <row r="695">
          <cell r="A695">
            <v>2972</v>
          </cell>
          <cell r="B695">
            <v>1020</v>
          </cell>
          <cell r="C695">
            <v>0</v>
          </cell>
          <cell r="E695">
            <v>11760</v>
          </cell>
        </row>
        <row r="696">
          <cell r="A696">
            <v>2973</v>
          </cell>
          <cell r="B696">
            <v>3672</v>
          </cell>
          <cell r="C696">
            <v>648</v>
          </cell>
          <cell r="E696">
            <v>30864</v>
          </cell>
        </row>
        <row r="697">
          <cell r="A697">
            <v>2974</v>
          </cell>
          <cell r="B697">
            <v>0</v>
          </cell>
          <cell r="C697">
            <v>0</v>
          </cell>
          <cell r="E697">
            <v>1197.5999999999999</v>
          </cell>
        </row>
        <row r="698">
          <cell r="A698">
            <v>2978</v>
          </cell>
          <cell r="B698">
            <v>7.92</v>
          </cell>
          <cell r="C698">
            <v>0</v>
          </cell>
          <cell r="E698">
            <v>2046</v>
          </cell>
        </row>
        <row r="699">
          <cell r="A699">
            <v>2987</v>
          </cell>
          <cell r="B699">
            <v>1432.8</v>
          </cell>
          <cell r="C699">
            <v>0</v>
          </cell>
          <cell r="E699">
            <v>13125.6</v>
          </cell>
        </row>
        <row r="700">
          <cell r="A700">
            <v>2989</v>
          </cell>
          <cell r="B700">
            <v>789.12</v>
          </cell>
          <cell r="C700">
            <v>0</v>
          </cell>
          <cell r="E700">
            <v>5685.12</v>
          </cell>
        </row>
        <row r="701">
          <cell r="A701">
            <v>3001</v>
          </cell>
          <cell r="B701">
            <v>700</v>
          </cell>
          <cell r="C701">
            <v>0</v>
          </cell>
          <cell r="E701">
            <v>2605</v>
          </cell>
        </row>
        <row r="702">
          <cell r="A702">
            <v>3003</v>
          </cell>
          <cell r="B702">
            <v>2223</v>
          </cell>
          <cell r="C702">
            <v>0</v>
          </cell>
          <cell r="E702">
            <v>12084</v>
          </cell>
        </row>
        <row r="703">
          <cell r="A703">
            <v>3005</v>
          </cell>
          <cell r="B703">
            <v>528</v>
          </cell>
          <cell r="C703">
            <v>0</v>
          </cell>
          <cell r="E703">
            <v>6192</v>
          </cell>
        </row>
        <row r="704">
          <cell r="A704">
            <v>3009</v>
          </cell>
          <cell r="B704">
            <v>2592</v>
          </cell>
          <cell r="C704">
            <v>0</v>
          </cell>
          <cell r="E704">
            <v>25173</v>
          </cell>
        </row>
        <row r="705">
          <cell r="A705">
            <v>3017</v>
          </cell>
          <cell r="B705">
            <v>0</v>
          </cell>
          <cell r="C705">
            <v>0</v>
          </cell>
          <cell r="E705">
            <v>1944</v>
          </cell>
        </row>
        <row r="706">
          <cell r="A706">
            <v>3018</v>
          </cell>
          <cell r="B706">
            <v>7096.32</v>
          </cell>
          <cell r="C706">
            <v>0</v>
          </cell>
          <cell r="E706">
            <v>40469.760000000002</v>
          </cell>
        </row>
        <row r="707">
          <cell r="A707">
            <v>3019</v>
          </cell>
          <cell r="B707">
            <v>1374</v>
          </cell>
          <cell r="C707">
            <v>0</v>
          </cell>
          <cell r="E707">
            <v>5829</v>
          </cell>
        </row>
        <row r="708">
          <cell r="A708">
            <v>3021</v>
          </cell>
          <cell r="B708">
            <v>148.32</v>
          </cell>
          <cell r="C708">
            <v>0</v>
          </cell>
          <cell r="E708">
            <v>1071.3599999999999</v>
          </cell>
        </row>
        <row r="709">
          <cell r="A709">
            <v>3035</v>
          </cell>
          <cell r="B709">
            <v>1075.2</v>
          </cell>
          <cell r="C709">
            <v>0</v>
          </cell>
          <cell r="E709">
            <v>9218.4</v>
          </cell>
        </row>
        <row r="710">
          <cell r="A710">
            <v>3037</v>
          </cell>
          <cell r="B710">
            <v>1728</v>
          </cell>
          <cell r="C710">
            <v>0</v>
          </cell>
          <cell r="E710">
            <v>0</v>
          </cell>
        </row>
        <row r="711">
          <cell r="A711">
            <v>3038</v>
          </cell>
          <cell r="B711">
            <v>1421.28</v>
          </cell>
          <cell r="C711">
            <v>530.88</v>
          </cell>
          <cell r="E711">
            <v>10637.76</v>
          </cell>
        </row>
        <row r="712">
          <cell r="A712">
            <v>3044</v>
          </cell>
          <cell r="B712">
            <v>5875.2</v>
          </cell>
          <cell r="C712">
            <v>0</v>
          </cell>
          <cell r="E712">
            <v>9543.6</v>
          </cell>
        </row>
        <row r="713">
          <cell r="A713">
            <v>3046</v>
          </cell>
          <cell r="B713">
            <v>852</v>
          </cell>
          <cell r="C713">
            <v>0</v>
          </cell>
          <cell r="E713">
            <v>3216</v>
          </cell>
        </row>
        <row r="714">
          <cell r="A714">
            <v>3049</v>
          </cell>
          <cell r="B714">
            <v>140</v>
          </cell>
          <cell r="C714">
            <v>0</v>
          </cell>
          <cell r="E714">
            <v>828</v>
          </cell>
        </row>
        <row r="715">
          <cell r="A715">
            <v>3050</v>
          </cell>
          <cell r="B715">
            <v>120</v>
          </cell>
          <cell r="C715">
            <v>0</v>
          </cell>
          <cell r="E715">
            <v>340</v>
          </cell>
        </row>
        <row r="716">
          <cell r="A716">
            <v>3056</v>
          </cell>
          <cell r="B716">
            <v>245.28</v>
          </cell>
          <cell r="C716">
            <v>0</v>
          </cell>
          <cell r="E716">
            <v>5735.52</v>
          </cell>
        </row>
        <row r="717">
          <cell r="A717">
            <v>3065</v>
          </cell>
          <cell r="B717">
            <v>0</v>
          </cell>
          <cell r="C717">
            <v>0</v>
          </cell>
          <cell r="E717">
            <v>0</v>
          </cell>
        </row>
        <row r="718">
          <cell r="A718">
            <v>3081</v>
          </cell>
          <cell r="B718">
            <v>0</v>
          </cell>
          <cell r="C718">
            <v>0</v>
          </cell>
          <cell r="E718">
            <v>990</v>
          </cell>
        </row>
        <row r="719">
          <cell r="A719">
            <v>3094</v>
          </cell>
          <cell r="B719">
            <v>0</v>
          </cell>
          <cell r="C719">
            <v>734.4</v>
          </cell>
          <cell r="E719">
            <v>1999.6</v>
          </cell>
        </row>
        <row r="720">
          <cell r="A720">
            <v>3095</v>
          </cell>
          <cell r="B720">
            <v>0</v>
          </cell>
          <cell r="C720">
            <v>0</v>
          </cell>
          <cell r="E720">
            <v>2608</v>
          </cell>
        </row>
        <row r="721">
          <cell r="A721">
            <v>3103</v>
          </cell>
          <cell r="B721">
            <v>0</v>
          </cell>
          <cell r="C721">
            <v>0</v>
          </cell>
          <cell r="E721">
            <v>2160</v>
          </cell>
        </row>
        <row r="722">
          <cell r="A722">
            <v>3104</v>
          </cell>
          <cell r="B722">
            <v>0</v>
          </cell>
          <cell r="C722">
            <v>0</v>
          </cell>
          <cell r="E722">
            <v>1562</v>
          </cell>
        </row>
        <row r="723">
          <cell r="A723">
            <v>3105</v>
          </cell>
          <cell r="B723">
            <v>0</v>
          </cell>
          <cell r="C723">
            <v>0</v>
          </cell>
          <cell r="E723">
            <v>389</v>
          </cell>
        </row>
        <row r="724">
          <cell r="A724">
            <v>3121</v>
          </cell>
          <cell r="B724">
            <v>182.4</v>
          </cell>
          <cell r="C724">
            <v>0</v>
          </cell>
          <cell r="E724">
            <v>0</v>
          </cell>
        </row>
        <row r="725">
          <cell r="A725">
            <v>3122</v>
          </cell>
          <cell r="B725">
            <v>264</v>
          </cell>
          <cell r="C725">
            <v>0</v>
          </cell>
          <cell r="E725">
            <v>0</v>
          </cell>
        </row>
        <row r="726">
          <cell r="A726">
            <v>3123</v>
          </cell>
          <cell r="B726">
            <v>28.8</v>
          </cell>
          <cell r="C726">
            <v>0</v>
          </cell>
          <cell r="E726">
            <v>0</v>
          </cell>
        </row>
        <row r="727">
          <cell r="A727">
            <v>3124</v>
          </cell>
          <cell r="B727">
            <v>81.599999999999994</v>
          </cell>
          <cell r="C727">
            <v>0</v>
          </cell>
          <cell r="E727">
            <v>0</v>
          </cell>
        </row>
        <row r="728">
          <cell r="A728">
            <v>3128</v>
          </cell>
          <cell r="B728">
            <v>1058.4000000000001</v>
          </cell>
          <cell r="C728">
            <v>0</v>
          </cell>
          <cell r="E728">
            <v>8900.64</v>
          </cell>
        </row>
        <row r="729">
          <cell r="A729">
            <v>3129</v>
          </cell>
          <cell r="B729">
            <v>621</v>
          </cell>
          <cell r="C729">
            <v>0</v>
          </cell>
          <cell r="E729">
            <v>4572</v>
          </cell>
        </row>
        <row r="730">
          <cell r="A730">
            <v>3130</v>
          </cell>
          <cell r="B730">
            <v>352.8</v>
          </cell>
          <cell r="C730">
            <v>0</v>
          </cell>
          <cell r="E730">
            <v>2149.1999999999998</v>
          </cell>
        </row>
        <row r="731">
          <cell r="A731">
            <v>3131</v>
          </cell>
          <cell r="B731">
            <v>1713.6</v>
          </cell>
          <cell r="C731">
            <v>0</v>
          </cell>
          <cell r="E731">
            <v>7689.6</v>
          </cell>
        </row>
        <row r="732">
          <cell r="A732">
            <v>3135</v>
          </cell>
          <cell r="B732">
            <v>141.6</v>
          </cell>
          <cell r="C732">
            <v>0</v>
          </cell>
          <cell r="E732">
            <v>225.6</v>
          </cell>
        </row>
        <row r="733">
          <cell r="A733">
            <v>3136</v>
          </cell>
          <cell r="B733">
            <v>134.4</v>
          </cell>
          <cell r="C733">
            <v>0</v>
          </cell>
          <cell r="E733">
            <v>988.8</v>
          </cell>
        </row>
        <row r="734">
          <cell r="A734">
            <v>3137</v>
          </cell>
          <cell r="B734">
            <v>43.2</v>
          </cell>
          <cell r="C734">
            <v>0</v>
          </cell>
          <cell r="E734">
            <v>292.8</v>
          </cell>
        </row>
        <row r="735">
          <cell r="A735">
            <v>3138</v>
          </cell>
          <cell r="B735">
            <v>52.8</v>
          </cell>
          <cell r="C735">
            <v>0</v>
          </cell>
          <cell r="E735">
            <v>854.4</v>
          </cell>
        </row>
        <row r="736">
          <cell r="A736">
            <v>3139</v>
          </cell>
          <cell r="B736">
            <v>0</v>
          </cell>
          <cell r="C736">
            <v>0</v>
          </cell>
          <cell r="E736">
            <v>4730.3999999999996</v>
          </cell>
        </row>
        <row r="737">
          <cell r="A737">
            <v>3140</v>
          </cell>
          <cell r="B737">
            <v>0</v>
          </cell>
          <cell r="C737">
            <v>0</v>
          </cell>
          <cell r="E737">
            <v>2625.6</v>
          </cell>
        </row>
        <row r="738">
          <cell r="A738">
            <v>3141</v>
          </cell>
          <cell r="B738">
            <v>96</v>
          </cell>
          <cell r="C738">
            <v>0</v>
          </cell>
          <cell r="E738">
            <v>2355</v>
          </cell>
        </row>
        <row r="739">
          <cell r="A739">
            <v>3152</v>
          </cell>
          <cell r="B739">
            <v>333.96</v>
          </cell>
          <cell r="C739">
            <v>0</v>
          </cell>
          <cell r="E739">
            <v>4076.52</v>
          </cell>
        </row>
        <row r="740">
          <cell r="A740">
            <v>3153</v>
          </cell>
          <cell r="B740">
            <v>288</v>
          </cell>
          <cell r="C740">
            <v>2688</v>
          </cell>
          <cell r="E740">
            <v>13536</v>
          </cell>
        </row>
        <row r="741">
          <cell r="A741">
            <v>3154</v>
          </cell>
          <cell r="B741">
            <v>211.2</v>
          </cell>
          <cell r="C741">
            <v>1632</v>
          </cell>
          <cell r="E741">
            <v>6619.2</v>
          </cell>
        </row>
        <row r="742">
          <cell r="A742">
            <v>3177</v>
          </cell>
          <cell r="B742">
            <v>492</v>
          </cell>
          <cell r="C742">
            <v>0</v>
          </cell>
          <cell r="E742">
            <v>0</v>
          </cell>
        </row>
        <row r="743">
          <cell r="A743">
            <v>3178</v>
          </cell>
          <cell r="B743">
            <v>672</v>
          </cell>
          <cell r="C743">
            <v>0</v>
          </cell>
          <cell r="E743">
            <v>0</v>
          </cell>
        </row>
        <row r="744">
          <cell r="A744">
            <v>3179</v>
          </cell>
          <cell r="B744">
            <v>748.8</v>
          </cell>
          <cell r="C744">
            <v>0</v>
          </cell>
          <cell r="E744">
            <v>244.8</v>
          </cell>
        </row>
        <row r="745">
          <cell r="A745">
            <v>3182</v>
          </cell>
          <cell r="B745">
            <v>8064</v>
          </cell>
          <cell r="C745">
            <v>0</v>
          </cell>
          <cell r="E745">
            <v>28302</v>
          </cell>
        </row>
        <row r="746">
          <cell r="A746">
            <v>3187</v>
          </cell>
          <cell r="B746">
            <v>244</v>
          </cell>
          <cell r="C746">
            <v>0</v>
          </cell>
          <cell r="E746">
            <v>2556</v>
          </cell>
        </row>
        <row r="747">
          <cell r="A747">
            <v>3188</v>
          </cell>
          <cell r="B747">
            <v>0</v>
          </cell>
          <cell r="C747">
            <v>0</v>
          </cell>
          <cell r="E747">
            <v>2328.3000000000002</v>
          </cell>
        </row>
        <row r="748">
          <cell r="A748">
            <v>3193</v>
          </cell>
          <cell r="B748">
            <v>0</v>
          </cell>
          <cell r="C748">
            <v>0</v>
          </cell>
          <cell r="E748">
            <v>-1065.5999999999999</v>
          </cell>
        </row>
        <row r="749">
          <cell r="A749">
            <v>3194</v>
          </cell>
          <cell r="B749">
            <v>714</v>
          </cell>
          <cell r="C749">
            <v>0</v>
          </cell>
          <cell r="E749">
            <v>1206</v>
          </cell>
        </row>
        <row r="750">
          <cell r="A750">
            <v>3198</v>
          </cell>
          <cell r="B750">
            <v>180</v>
          </cell>
          <cell r="C750">
            <v>0</v>
          </cell>
          <cell r="E750">
            <v>2746.8</v>
          </cell>
        </row>
        <row r="751">
          <cell r="A751">
            <v>3200</v>
          </cell>
          <cell r="B751">
            <v>52</v>
          </cell>
          <cell r="C751">
            <v>0</v>
          </cell>
          <cell r="E751">
            <v>1380</v>
          </cell>
        </row>
        <row r="752">
          <cell r="A752">
            <v>3204</v>
          </cell>
          <cell r="B752">
            <v>672</v>
          </cell>
          <cell r="C752">
            <v>864</v>
          </cell>
          <cell r="E752">
            <v>4190.3999999999996</v>
          </cell>
        </row>
        <row r="753">
          <cell r="A753">
            <v>3205</v>
          </cell>
          <cell r="B753">
            <v>519</v>
          </cell>
          <cell r="C753">
            <v>0</v>
          </cell>
          <cell r="E753">
            <v>570</v>
          </cell>
        </row>
        <row r="754">
          <cell r="A754">
            <v>3206</v>
          </cell>
          <cell r="B754">
            <v>408.24</v>
          </cell>
          <cell r="C754">
            <v>0</v>
          </cell>
          <cell r="E754">
            <v>3764.88</v>
          </cell>
        </row>
        <row r="755">
          <cell r="A755">
            <v>3224</v>
          </cell>
          <cell r="B755">
            <v>72</v>
          </cell>
          <cell r="C755">
            <v>0</v>
          </cell>
          <cell r="E755">
            <v>2154</v>
          </cell>
        </row>
        <row r="756">
          <cell r="A756">
            <v>3234</v>
          </cell>
          <cell r="B756">
            <v>0</v>
          </cell>
          <cell r="C756">
            <v>0</v>
          </cell>
          <cell r="E756">
            <v>0</v>
          </cell>
        </row>
        <row r="757">
          <cell r="A757">
            <v>3235</v>
          </cell>
          <cell r="B757">
            <v>0</v>
          </cell>
          <cell r="C757">
            <v>0</v>
          </cell>
          <cell r="E757">
            <v>0</v>
          </cell>
        </row>
        <row r="758">
          <cell r="A758">
            <v>3236</v>
          </cell>
          <cell r="B758">
            <v>0</v>
          </cell>
          <cell r="C758">
            <v>0</v>
          </cell>
          <cell r="E758">
            <v>0</v>
          </cell>
        </row>
        <row r="759">
          <cell r="A759">
            <v>3237</v>
          </cell>
          <cell r="B759">
            <v>4934.3999999999996</v>
          </cell>
          <cell r="C759">
            <v>0</v>
          </cell>
          <cell r="E759">
            <v>14827.2</v>
          </cell>
        </row>
        <row r="760">
          <cell r="A760">
            <v>3241</v>
          </cell>
          <cell r="B760">
            <v>331.2</v>
          </cell>
          <cell r="C760">
            <v>0</v>
          </cell>
          <cell r="E760">
            <v>-52.8</v>
          </cell>
        </row>
        <row r="761">
          <cell r="A761">
            <v>3242</v>
          </cell>
          <cell r="B761">
            <v>475.2</v>
          </cell>
          <cell r="C761">
            <v>0</v>
          </cell>
          <cell r="E761">
            <v>-43.2</v>
          </cell>
        </row>
        <row r="762">
          <cell r="A762">
            <v>3251</v>
          </cell>
          <cell r="B762">
            <v>0</v>
          </cell>
          <cell r="C762">
            <v>0</v>
          </cell>
          <cell r="E762">
            <v>19.2</v>
          </cell>
        </row>
        <row r="763">
          <cell r="A763">
            <v>3252</v>
          </cell>
          <cell r="B763">
            <v>0</v>
          </cell>
          <cell r="C763">
            <v>0</v>
          </cell>
          <cell r="E763">
            <v>0</v>
          </cell>
        </row>
        <row r="764">
          <cell r="A764">
            <v>3259</v>
          </cell>
          <cell r="B764">
            <v>177.6</v>
          </cell>
          <cell r="C764">
            <v>0</v>
          </cell>
          <cell r="E764">
            <v>1418.4</v>
          </cell>
        </row>
        <row r="765">
          <cell r="A765">
            <v>3268</v>
          </cell>
          <cell r="B765">
            <v>0</v>
          </cell>
          <cell r="C765">
            <v>0</v>
          </cell>
          <cell r="E765">
            <v>1656</v>
          </cell>
        </row>
        <row r="766">
          <cell r="A766">
            <v>3269</v>
          </cell>
          <cell r="B766">
            <v>0</v>
          </cell>
          <cell r="C766">
            <v>0</v>
          </cell>
          <cell r="E766">
            <v>606</v>
          </cell>
        </row>
        <row r="767">
          <cell r="A767">
            <v>3270</v>
          </cell>
          <cell r="B767">
            <v>0</v>
          </cell>
          <cell r="C767">
            <v>0</v>
          </cell>
          <cell r="E767">
            <v>3354</v>
          </cell>
        </row>
        <row r="768">
          <cell r="A768">
            <v>3272</v>
          </cell>
          <cell r="B768">
            <v>147</v>
          </cell>
          <cell r="C768">
            <v>0</v>
          </cell>
          <cell r="E768">
            <v>447</v>
          </cell>
        </row>
        <row r="769">
          <cell r="A769">
            <v>3273</v>
          </cell>
          <cell r="B769">
            <v>0</v>
          </cell>
          <cell r="C769">
            <v>0</v>
          </cell>
          <cell r="E769">
            <v>2544</v>
          </cell>
        </row>
        <row r="770">
          <cell r="A770">
            <v>3278</v>
          </cell>
          <cell r="B770">
            <v>0</v>
          </cell>
          <cell r="C770">
            <v>0</v>
          </cell>
          <cell r="E770">
            <v>7471.2</v>
          </cell>
        </row>
        <row r="771">
          <cell r="A771">
            <v>3280</v>
          </cell>
          <cell r="B771">
            <v>597.6</v>
          </cell>
          <cell r="C771">
            <v>0</v>
          </cell>
          <cell r="E771">
            <v>3573.6</v>
          </cell>
        </row>
        <row r="772">
          <cell r="A772">
            <v>3281</v>
          </cell>
          <cell r="B772">
            <v>861.6</v>
          </cell>
          <cell r="C772">
            <v>0</v>
          </cell>
          <cell r="E772">
            <v>3866.4</v>
          </cell>
        </row>
        <row r="773">
          <cell r="A773">
            <v>3284</v>
          </cell>
          <cell r="B773">
            <v>0</v>
          </cell>
          <cell r="C773">
            <v>0</v>
          </cell>
          <cell r="E773">
            <v>1204.8</v>
          </cell>
        </row>
        <row r="774">
          <cell r="A774">
            <v>3285</v>
          </cell>
          <cell r="B774">
            <v>0</v>
          </cell>
          <cell r="C774">
            <v>0</v>
          </cell>
          <cell r="E774">
            <v>1540.8</v>
          </cell>
        </row>
        <row r="775">
          <cell r="A775">
            <v>3288</v>
          </cell>
          <cell r="B775">
            <v>0</v>
          </cell>
          <cell r="C775">
            <v>0</v>
          </cell>
          <cell r="E775">
            <v>21</v>
          </cell>
        </row>
        <row r="776">
          <cell r="A776">
            <v>3289</v>
          </cell>
          <cell r="B776">
            <v>0</v>
          </cell>
          <cell r="C776">
            <v>0</v>
          </cell>
          <cell r="E776">
            <v>39</v>
          </cell>
        </row>
        <row r="777">
          <cell r="A777">
            <v>3290</v>
          </cell>
          <cell r="B777">
            <v>84</v>
          </cell>
          <cell r="C777">
            <v>0</v>
          </cell>
          <cell r="E777">
            <v>316.8</v>
          </cell>
        </row>
        <row r="778">
          <cell r="A778">
            <v>3291</v>
          </cell>
          <cell r="B778">
            <v>93.6</v>
          </cell>
          <cell r="C778">
            <v>0</v>
          </cell>
          <cell r="E778">
            <v>852</v>
          </cell>
        </row>
        <row r="779">
          <cell r="A779">
            <v>3293</v>
          </cell>
          <cell r="B779">
            <v>835.2</v>
          </cell>
          <cell r="C779">
            <v>0</v>
          </cell>
          <cell r="E779">
            <v>3600</v>
          </cell>
        </row>
        <row r="780">
          <cell r="A780">
            <v>3294</v>
          </cell>
          <cell r="B780">
            <v>602.4</v>
          </cell>
          <cell r="C780">
            <v>0</v>
          </cell>
          <cell r="E780">
            <v>3463.2</v>
          </cell>
        </row>
        <row r="781">
          <cell r="A781">
            <v>3295</v>
          </cell>
          <cell r="B781">
            <v>8765.2800000000007</v>
          </cell>
          <cell r="C781">
            <v>0</v>
          </cell>
          <cell r="E781">
            <v>20852.64</v>
          </cell>
        </row>
        <row r="782">
          <cell r="A782">
            <v>3296</v>
          </cell>
          <cell r="B782">
            <v>3015.36</v>
          </cell>
          <cell r="C782">
            <v>0</v>
          </cell>
          <cell r="E782">
            <v>1006.56</v>
          </cell>
        </row>
        <row r="783">
          <cell r="A783">
            <v>3297</v>
          </cell>
          <cell r="B783">
            <v>1735.2</v>
          </cell>
          <cell r="C783">
            <v>0</v>
          </cell>
          <cell r="E783">
            <v>9391.2000000000007</v>
          </cell>
        </row>
        <row r="784">
          <cell r="A784">
            <v>3298</v>
          </cell>
          <cell r="B784">
            <v>0</v>
          </cell>
          <cell r="C784">
            <v>0</v>
          </cell>
          <cell r="E784">
            <v>4731</v>
          </cell>
        </row>
        <row r="785">
          <cell r="A785">
            <v>3300</v>
          </cell>
          <cell r="B785">
            <v>1305</v>
          </cell>
          <cell r="C785">
            <v>0</v>
          </cell>
          <cell r="E785">
            <v>2940</v>
          </cell>
        </row>
        <row r="786">
          <cell r="A786">
            <v>3301</v>
          </cell>
          <cell r="B786">
            <v>1095</v>
          </cell>
          <cell r="C786">
            <v>0</v>
          </cell>
          <cell r="E786">
            <v>5380</v>
          </cell>
        </row>
        <row r="787">
          <cell r="A787">
            <v>3302</v>
          </cell>
          <cell r="B787">
            <v>655</v>
          </cell>
          <cell r="C787">
            <v>0</v>
          </cell>
          <cell r="E787">
            <v>5545</v>
          </cell>
        </row>
        <row r="788">
          <cell r="A788">
            <v>3303</v>
          </cell>
          <cell r="B788">
            <v>1008</v>
          </cell>
          <cell r="C788">
            <v>0</v>
          </cell>
          <cell r="E788">
            <v>13926</v>
          </cell>
        </row>
        <row r="789">
          <cell r="A789">
            <v>3304</v>
          </cell>
          <cell r="B789">
            <v>436.8</v>
          </cell>
          <cell r="C789">
            <v>0</v>
          </cell>
          <cell r="E789">
            <v>4588.8</v>
          </cell>
        </row>
        <row r="790">
          <cell r="A790">
            <v>3305</v>
          </cell>
          <cell r="B790">
            <v>436.8</v>
          </cell>
          <cell r="C790">
            <v>0</v>
          </cell>
          <cell r="E790">
            <v>11376</v>
          </cell>
        </row>
        <row r="791">
          <cell r="A791">
            <v>3306</v>
          </cell>
          <cell r="B791">
            <v>408</v>
          </cell>
          <cell r="C791">
            <v>0</v>
          </cell>
          <cell r="E791">
            <v>4084.8</v>
          </cell>
        </row>
        <row r="792">
          <cell r="A792">
            <v>3309</v>
          </cell>
          <cell r="B792">
            <v>480</v>
          </cell>
          <cell r="C792">
            <v>450</v>
          </cell>
          <cell r="E792">
            <v>1440</v>
          </cell>
        </row>
        <row r="793">
          <cell r="A793">
            <v>3312</v>
          </cell>
          <cell r="B793">
            <v>0</v>
          </cell>
          <cell r="C793">
            <v>0</v>
          </cell>
          <cell r="E793">
            <v>0</v>
          </cell>
        </row>
        <row r="794">
          <cell r="A794">
            <v>3316</v>
          </cell>
          <cell r="B794">
            <v>324</v>
          </cell>
          <cell r="C794">
            <v>648</v>
          </cell>
          <cell r="E794">
            <v>2496</v>
          </cell>
        </row>
        <row r="795">
          <cell r="A795">
            <v>3319</v>
          </cell>
          <cell r="B795">
            <v>597.12</v>
          </cell>
          <cell r="C795">
            <v>0</v>
          </cell>
          <cell r="E795">
            <v>1862.4</v>
          </cell>
        </row>
        <row r="796">
          <cell r="A796">
            <v>3320</v>
          </cell>
          <cell r="B796">
            <v>471.87</v>
          </cell>
          <cell r="C796">
            <v>504.58</v>
          </cell>
          <cell r="E796">
            <v>2681.73</v>
          </cell>
        </row>
        <row r="797">
          <cell r="A797">
            <v>3335</v>
          </cell>
          <cell r="B797">
            <v>0</v>
          </cell>
          <cell r="C797">
            <v>0</v>
          </cell>
          <cell r="E797">
            <v>33162</v>
          </cell>
        </row>
        <row r="798">
          <cell r="A798">
            <v>3336</v>
          </cell>
          <cell r="B798">
            <v>0</v>
          </cell>
          <cell r="C798">
            <v>0</v>
          </cell>
          <cell r="E798">
            <v>324</v>
          </cell>
        </row>
        <row r="799">
          <cell r="A799">
            <v>3338</v>
          </cell>
          <cell r="B799">
            <v>0</v>
          </cell>
          <cell r="C799">
            <v>0</v>
          </cell>
          <cell r="E799">
            <v>12652.8</v>
          </cell>
        </row>
        <row r="800">
          <cell r="A800">
            <v>3339</v>
          </cell>
          <cell r="B800">
            <v>0</v>
          </cell>
          <cell r="C800">
            <v>0</v>
          </cell>
          <cell r="E800">
            <v>9835.2000000000007</v>
          </cell>
        </row>
        <row r="801">
          <cell r="A801">
            <v>3340</v>
          </cell>
          <cell r="B801">
            <v>0</v>
          </cell>
          <cell r="C801">
            <v>0</v>
          </cell>
          <cell r="E801">
            <v>9532.7999999999993</v>
          </cell>
        </row>
        <row r="802">
          <cell r="A802">
            <v>3342</v>
          </cell>
          <cell r="B802">
            <v>0</v>
          </cell>
          <cell r="C802">
            <v>0</v>
          </cell>
          <cell r="E802">
            <v>916.8</v>
          </cell>
        </row>
        <row r="803">
          <cell r="A803">
            <v>3343</v>
          </cell>
          <cell r="B803">
            <v>5.4</v>
          </cell>
          <cell r="C803">
            <v>0</v>
          </cell>
          <cell r="E803">
            <v>4372.2</v>
          </cell>
        </row>
        <row r="804">
          <cell r="A804">
            <v>3344</v>
          </cell>
          <cell r="B804">
            <v>50.4</v>
          </cell>
          <cell r="C804">
            <v>0</v>
          </cell>
          <cell r="E804">
            <v>5011.2</v>
          </cell>
        </row>
        <row r="805">
          <cell r="A805">
            <v>3345</v>
          </cell>
          <cell r="B805">
            <v>2.76</v>
          </cell>
          <cell r="C805">
            <v>0</v>
          </cell>
          <cell r="E805">
            <v>55.2</v>
          </cell>
        </row>
        <row r="806">
          <cell r="A806">
            <v>3346</v>
          </cell>
          <cell r="B806">
            <v>529.91999999999996</v>
          </cell>
          <cell r="C806">
            <v>1236.48</v>
          </cell>
          <cell r="E806">
            <v>3761.88</v>
          </cell>
        </row>
        <row r="807">
          <cell r="A807">
            <v>3347</v>
          </cell>
          <cell r="B807">
            <v>422.4</v>
          </cell>
          <cell r="C807">
            <v>0</v>
          </cell>
          <cell r="E807">
            <v>2256</v>
          </cell>
        </row>
        <row r="808">
          <cell r="A808">
            <v>3349</v>
          </cell>
          <cell r="B808">
            <v>0</v>
          </cell>
          <cell r="C808">
            <v>0</v>
          </cell>
          <cell r="E808">
            <v>720</v>
          </cell>
        </row>
        <row r="809">
          <cell r="A809">
            <v>3350</v>
          </cell>
          <cell r="B809">
            <v>0</v>
          </cell>
          <cell r="C809">
            <v>0</v>
          </cell>
          <cell r="E809">
            <v>882</v>
          </cell>
        </row>
        <row r="810">
          <cell r="A810">
            <v>3351</v>
          </cell>
          <cell r="B810">
            <v>162</v>
          </cell>
          <cell r="C810">
            <v>0</v>
          </cell>
          <cell r="E810">
            <v>672</v>
          </cell>
        </row>
        <row r="811">
          <cell r="A811">
            <v>3360</v>
          </cell>
          <cell r="B811">
            <v>4386</v>
          </cell>
          <cell r="C811">
            <v>0</v>
          </cell>
          <cell r="E811">
            <v>44499</v>
          </cell>
        </row>
        <row r="812">
          <cell r="A812">
            <v>3362</v>
          </cell>
          <cell r="B812">
            <v>20.16</v>
          </cell>
          <cell r="C812">
            <v>0</v>
          </cell>
          <cell r="E812">
            <v>241.92</v>
          </cell>
        </row>
        <row r="813">
          <cell r="A813">
            <v>3363</v>
          </cell>
          <cell r="B813">
            <v>114.24</v>
          </cell>
          <cell r="C813">
            <v>0</v>
          </cell>
          <cell r="E813">
            <v>2933.28</v>
          </cell>
        </row>
        <row r="814">
          <cell r="A814">
            <v>3368</v>
          </cell>
          <cell r="B814">
            <v>0</v>
          </cell>
          <cell r="C814">
            <v>0</v>
          </cell>
          <cell r="E814">
            <v>7280.64</v>
          </cell>
        </row>
        <row r="815">
          <cell r="A815">
            <v>3371</v>
          </cell>
          <cell r="B815">
            <v>27270</v>
          </cell>
          <cell r="C815">
            <v>0</v>
          </cell>
          <cell r="E815">
            <v>25170</v>
          </cell>
        </row>
        <row r="816">
          <cell r="A816">
            <v>3374</v>
          </cell>
          <cell r="B816">
            <v>67.2</v>
          </cell>
          <cell r="C816">
            <v>305.76</v>
          </cell>
          <cell r="E816">
            <v>695.52</v>
          </cell>
        </row>
        <row r="817">
          <cell r="A817">
            <v>3378</v>
          </cell>
          <cell r="B817">
            <v>698.88</v>
          </cell>
          <cell r="C817">
            <v>0</v>
          </cell>
          <cell r="E817">
            <v>4163.04</v>
          </cell>
        </row>
        <row r="818">
          <cell r="A818">
            <v>3379</v>
          </cell>
          <cell r="B818">
            <v>0</v>
          </cell>
          <cell r="C818">
            <v>0</v>
          </cell>
          <cell r="E818">
            <v>518.4</v>
          </cell>
        </row>
        <row r="819">
          <cell r="A819">
            <v>3381</v>
          </cell>
          <cell r="B819">
            <v>0</v>
          </cell>
          <cell r="C819">
            <v>0</v>
          </cell>
          <cell r="E819">
            <v>43.2</v>
          </cell>
        </row>
        <row r="820">
          <cell r="A820">
            <v>3383</v>
          </cell>
          <cell r="B820">
            <v>0</v>
          </cell>
          <cell r="C820">
            <v>0</v>
          </cell>
          <cell r="E820">
            <v>115.2</v>
          </cell>
        </row>
        <row r="821">
          <cell r="A821">
            <v>3384</v>
          </cell>
          <cell r="B821">
            <v>0</v>
          </cell>
          <cell r="C821">
            <v>0</v>
          </cell>
          <cell r="E821">
            <v>140.4</v>
          </cell>
        </row>
        <row r="822">
          <cell r="A822">
            <v>3385</v>
          </cell>
          <cell r="B822">
            <v>0</v>
          </cell>
          <cell r="C822">
            <v>0</v>
          </cell>
          <cell r="E822">
            <v>43.2</v>
          </cell>
        </row>
        <row r="823">
          <cell r="A823">
            <v>3386</v>
          </cell>
          <cell r="B823">
            <v>540</v>
          </cell>
          <cell r="C823">
            <v>0</v>
          </cell>
          <cell r="E823">
            <v>7132.8</v>
          </cell>
        </row>
        <row r="824">
          <cell r="A824">
            <v>3387</v>
          </cell>
          <cell r="B824">
            <v>1968</v>
          </cell>
          <cell r="C824">
            <v>0</v>
          </cell>
          <cell r="E824">
            <v>8214</v>
          </cell>
        </row>
        <row r="825">
          <cell r="A825">
            <v>3388</v>
          </cell>
          <cell r="B825">
            <v>1584</v>
          </cell>
          <cell r="C825">
            <v>0</v>
          </cell>
          <cell r="E825">
            <v>7851</v>
          </cell>
        </row>
        <row r="826">
          <cell r="A826">
            <v>3390</v>
          </cell>
          <cell r="B826">
            <v>0</v>
          </cell>
          <cell r="C826">
            <v>0</v>
          </cell>
          <cell r="E826">
            <v>6207</v>
          </cell>
        </row>
        <row r="827">
          <cell r="A827">
            <v>3391</v>
          </cell>
          <cell r="B827">
            <v>0</v>
          </cell>
          <cell r="C827">
            <v>0</v>
          </cell>
          <cell r="E827">
            <v>1650</v>
          </cell>
        </row>
        <row r="828">
          <cell r="A828">
            <v>3392</v>
          </cell>
          <cell r="B828">
            <v>0</v>
          </cell>
          <cell r="C828">
            <v>0</v>
          </cell>
          <cell r="E828">
            <v>939</v>
          </cell>
        </row>
        <row r="829">
          <cell r="A829">
            <v>3396</v>
          </cell>
          <cell r="B829">
            <v>168.19</v>
          </cell>
          <cell r="C829">
            <v>0</v>
          </cell>
          <cell r="E829">
            <v>2291.62</v>
          </cell>
        </row>
        <row r="830">
          <cell r="A830">
            <v>3397</v>
          </cell>
          <cell r="B830">
            <v>21.6</v>
          </cell>
          <cell r="C830">
            <v>0</v>
          </cell>
          <cell r="E830">
            <v>254.88</v>
          </cell>
        </row>
        <row r="831">
          <cell r="A831">
            <v>3398</v>
          </cell>
          <cell r="B831">
            <v>46.08</v>
          </cell>
          <cell r="C831">
            <v>0</v>
          </cell>
          <cell r="E831">
            <v>771.84</v>
          </cell>
        </row>
        <row r="832">
          <cell r="A832">
            <v>3404</v>
          </cell>
          <cell r="B832">
            <v>113.28</v>
          </cell>
          <cell r="C832">
            <v>0</v>
          </cell>
          <cell r="E832">
            <v>1173.1199999999999</v>
          </cell>
        </row>
        <row r="833">
          <cell r="A833">
            <v>3405</v>
          </cell>
          <cell r="B833">
            <v>432</v>
          </cell>
          <cell r="C833">
            <v>0</v>
          </cell>
          <cell r="E833">
            <v>3768</v>
          </cell>
        </row>
        <row r="834">
          <cell r="A834">
            <v>3406</v>
          </cell>
          <cell r="B834">
            <v>156</v>
          </cell>
          <cell r="C834">
            <v>0</v>
          </cell>
          <cell r="E834">
            <v>2022</v>
          </cell>
        </row>
        <row r="835">
          <cell r="A835">
            <v>3407</v>
          </cell>
          <cell r="B835">
            <v>1866</v>
          </cell>
          <cell r="C835">
            <v>1296</v>
          </cell>
          <cell r="E835">
            <v>8496</v>
          </cell>
        </row>
        <row r="836">
          <cell r="A836">
            <v>3410</v>
          </cell>
          <cell r="B836">
            <v>159</v>
          </cell>
          <cell r="C836">
            <v>0</v>
          </cell>
          <cell r="E836">
            <v>3681</v>
          </cell>
        </row>
        <row r="837">
          <cell r="A837">
            <v>3411</v>
          </cell>
          <cell r="B837">
            <v>564</v>
          </cell>
          <cell r="C837">
            <v>0</v>
          </cell>
          <cell r="E837">
            <v>8379</v>
          </cell>
        </row>
        <row r="838">
          <cell r="A838">
            <v>3412</v>
          </cell>
          <cell r="B838">
            <v>1290</v>
          </cell>
          <cell r="C838">
            <v>0</v>
          </cell>
          <cell r="E838">
            <v>14817</v>
          </cell>
        </row>
        <row r="839">
          <cell r="A839">
            <v>3414</v>
          </cell>
          <cell r="B839">
            <v>608.4</v>
          </cell>
          <cell r="C839">
            <v>0</v>
          </cell>
          <cell r="E839">
            <v>1713.6</v>
          </cell>
        </row>
        <row r="840">
          <cell r="A840">
            <v>3415</v>
          </cell>
          <cell r="B840">
            <v>250.2</v>
          </cell>
          <cell r="C840">
            <v>0</v>
          </cell>
          <cell r="E840">
            <v>736.2</v>
          </cell>
        </row>
        <row r="841">
          <cell r="A841">
            <v>3416</v>
          </cell>
          <cell r="B841">
            <v>322.2</v>
          </cell>
          <cell r="C841">
            <v>0</v>
          </cell>
          <cell r="E841">
            <v>1456.2</v>
          </cell>
        </row>
        <row r="842">
          <cell r="A842">
            <v>3417</v>
          </cell>
          <cell r="B842">
            <v>333</v>
          </cell>
          <cell r="C842">
            <v>0</v>
          </cell>
          <cell r="E842">
            <v>2613.6</v>
          </cell>
        </row>
        <row r="843">
          <cell r="A843">
            <v>3418</v>
          </cell>
          <cell r="B843">
            <v>183.6</v>
          </cell>
          <cell r="C843">
            <v>0</v>
          </cell>
          <cell r="E843">
            <v>2160</v>
          </cell>
        </row>
        <row r="844">
          <cell r="A844">
            <v>3419</v>
          </cell>
          <cell r="B844">
            <v>72</v>
          </cell>
          <cell r="C844">
            <v>0</v>
          </cell>
          <cell r="E844">
            <v>383.4</v>
          </cell>
        </row>
        <row r="845">
          <cell r="A845">
            <v>3420</v>
          </cell>
          <cell r="B845">
            <v>318.60000000000002</v>
          </cell>
          <cell r="C845">
            <v>0</v>
          </cell>
          <cell r="E845">
            <v>2059.1999999999998</v>
          </cell>
        </row>
        <row r="846">
          <cell r="A846">
            <v>3421</v>
          </cell>
          <cell r="B846">
            <v>145.80000000000001</v>
          </cell>
          <cell r="C846">
            <v>0</v>
          </cell>
          <cell r="E846">
            <v>1179</v>
          </cell>
        </row>
        <row r="847">
          <cell r="A847">
            <v>3422</v>
          </cell>
          <cell r="B847">
            <v>498.6</v>
          </cell>
          <cell r="C847">
            <v>0</v>
          </cell>
          <cell r="E847">
            <v>2575.8000000000002</v>
          </cell>
        </row>
        <row r="848">
          <cell r="A848">
            <v>3424</v>
          </cell>
          <cell r="B848">
            <v>93.6</v>
          </cell>
          <cell r="C848">
            <v>0</v>
          </cell>
          <cell r="E848">
            <v>453.6</v>
          </cell>
        </row>
        <row r="849">
          <cell r="A849">
            <v>3425</v>
          </cell>
          <cell r="B849">
            <v>108</v>
          </cell>
          <cell r="C849">
            <v>0</v>
          </cell>
          <cell r="E849">
            <v>514.79999999999995</v>
          </cell>
        </row>
        <row r="850">
          <cell r="A850">
            <v>3430</v>
          </cell>
          <cell r="B850">
            <v>0</v>
          </cell>
          <cell r="C850">
            <v>0</v>
          </cell>
          <cell r="E850">
            <v>1224</v>
          </cell>
        </row>
        <row r="851">
          <cell r="A851">
            <v>3431</v>
          </cell>
          <cell r="B851">
            <v>0</v>
          </cell>
          <cell r="C851">
            <v>0</v>
          </cell>
          <cell r="E851">
            <v>1792.8</v>
          </cell>
        </row>
        <row r="852">
          <cell r="A852">
            <v>3432</v>
          </cell>
          <cell r="B852">
            <v>0</v>
          </cell>
          <cell r="C852">
            <v>0</v>
          </cell>
          <cell r="E852">
            <v>0</v>
          </cell>
        </row>
        <row r="853">
          <cell r="A853">
            <v>3433</v>
          </cell>
          <cell r="B853">
            <v>0</v>
          </cell>
          <cell r="C853">
            <v>0</v>
          </cell>
          <cell r="E853">
            <v>0</v>
          </cell>
        </row>
        <row r="854">
          <cell r="A854">
            <v>3434</v>
          </cell>
          <cell r="B854">
            <v>0</v>
          </cell>
          <cell r="C854">
            <v>0</v>
          </cell>
          <cell r="E854">
            <v>0</v>
          </cell>
        </row>
        <row r="855">
          <cell r="A855">
            <v>3435</v>
          </cell>
          <cell r="B855">
            <v>0</v>
          </cell>
          <cell r="C855">
            <v>0</v>
          </cell>
          <cell r="E855">
            <v>998.4</v>
          </cell>
        </row>
        <row r="856">
          <cell r="A856">
            <v>3437</v>
          </cell>
          <cell r="B856">
            <v>345.6</v>
          </cell>
          <cell r="C856">
            <v>0</v>
          </cell>
          <cell r="E856">
            <v>0</v>
          </cell>
        </row>
        <row r="857">
          <cell r="A857">
            <v>3438</v>
          </cell>
          <cell r="B857">
            <v>0</v>
          </cell>
          <cell r="C857">
            <v>0</v>
          </cell>
          <cell r="E857">
            <v>33</v>
          </cell>
        </row>
        <row r="858">
          <cell r="A858">
            <v>3439</v>
          </cell>
          <cell r="B858">
            <v>0</v>
          </cell>
          <cell r="C858">
            <v>0</v>
          </cell>
          <cell r="E858">
            <v>867</v>
          </cell>
        </row>
        <row r="859">
          <cell r="A859">
            <v>3440</v>
          </cell>
          <cell r="B859">
            <v>0</v>
          </cell>
          <cell r="C859">
            <v>0</v>
          </cell>
          <cell r="E859">
            <v>441</v>
          </cell>
        </row>
        <row r="860">
          <cell r="A860">
            <v>3442</v>
          </cell>
          <cell r="B860">
            <v>0</v>
          </cell>
          <cell r="C860">
            <v>0</v>
          </cell>
          <cell r="E860">
            <v>342</v>
          </cell>
        </row>
        <row r="861">
          <cell r="A861">
            <v>3443</v>
          </cell>
          <cell r="B861">
            <v>0</v>
          </cell>
          <cell r="C861">
            <v>0</v>
          </cell>
          <cell r="E861">
            <v>1014</v>
          </cell>
        </row>
        <row r="862">
          <cell r="A862">
            <v>3454</v>
          </cell>
          <cell r="B862">
            <v>412.56</v>
          </cell>
          <cell r="C862">
            <v>0</v>
          </cell>
          <cell r="E862">
            <v>-38.880000000000003</v>
          </cell>
        </row>
        <row r="863">
          <cell r="A863">
            <v>3455</v>
          </cell>
          <cell r="B863">
            <v>51.84</v>
          </cell>
          <cell r="C863">
            <v>0</v>
          </cell>
          <cell r="E863">
            <v>-21.6</v>
          </cell>
        </row>
        <row r="864">
          <cell r="A864">
            <v>3456</v>
          </cell>
          <cell r="B864">
            <v>192</v>
          </cell>
          <cell r="C864">
            <v>0</v>
          </cell>
          <cell r="E864">
            <v>3427.2</v>
          </cell>
        </row>
        <row r="865">
          <cell r="A865">
            <v>3457</v>
          </cell>
          <cell r="B865">
            <v>792</v>
          </cell>
          <cell r="C865">
            <v>0</v>
          </cell>
          <cell r="E865">
            <v>18810</v>
          </cell>
        </row>
        <row r="866">
          <cell r="A866">
            <v>3465</v>
          </cell>
          <cell r="B866">
            <v>109.44</v>
          </cell>
          <cell r="C866">
            <v>0</v>
          </cell>
          <cell r="E866">
            <v>2119.6799999999998</v>
          </cell>
        </row>
        <row r="867">
          <cell r="A867">
            <v>3466</v>
          </cell>
          <cell r="B867">
            <v>54</v>
          </cell>
          <cell r="C867">
            <v>0</v>
          </cell>
          <cell r="E867">
            <v>309.60000000000002</v>
          </cell>
        </row>
        <row r="868">
          <cell r="A868">
            <v>3470</v>
          </cell>
          <cell r="B868">
            <v>288</v>
          </cell>
          <cell r="C868">
            <v>0</v>
          </cell>
          <cell r="E868">
            <v>2538</v>
          </cell>
        </row>
        <row r="869">
          <cell r="A869">
            <v>3471</v>
          </cell>
          <cell r="B869">
            <v>500</v>
          </cell>
          <cell r="C869">
            <v>0</v>
          </cell>
          <cell r="E869">
            <v>2470</v>
          </cell>
        </row>
        <row r="870">
          <cell r="A870">
            <v>3474</v>
          </cell>
          <cell r="B870">
            <v>885.96</v>
          </cell>
          <cell r="C870">
            <v>0</v>
          </cell>
          <cell r="E870">
            <v>9074.8799999999992</v>
          </cell>
        </row>
        <row r="871">
          <cell r="A871">
            <v>3479</v>
          </cell>
          <cell r="B871">
            <v>0</v>
          </cell>
          <cell r="C871">
            <v>0</v>
          </cell>
          <cell r="E871">
            <v>0</v>
          </cell>
        </row>
        <row r="872">
          <cell r="A872">
            <v>3480</v>
          </cell>
          <cell r="B872">
            <v>0</v>
          </cell>
          <cell r="C872">
            <v>0</v>
          </cell>
          <cell r="E872">
            <v>0</v>
          </cell>
        </row>
        <row r="873">
          <cell r="A873">
            <v>3481</v>
          </cell>
          <cell r="B873">
            <v>0</v>
          </cell>
          <cell r="C873">
            <v>0</v>
          </cell>
          <cell r="E873">
            <v>0</v>
          </cell>
        </row>
        <row r="874">
          <cell r="A874">
            <v>3485</v>
          </cell>
          <cell r="B874">
            <v>1536</v>
          </cell>
          <cell r="C874">
            <v>0</v>
          </cell>
          <cell r="E874">
            <v>3499.2</v>
          </cell>
        </row>
        <row r="875">
          <cell r="A875">
            <v>3494</v>
          </cell>
          <cell r="B875">
            <v>0</v>
          </cell>
          <cell r="C875">
            <v>0</v>
          </cell>
          <cell r="E875">
            <v>0</v>
          </cell>
        </row>
        <row r="876">
          <cell r="A876">
            <v>3495</v>
          </cell>
          <cell r="B876">
            <v>0</v>
          </cell>
          <cell r="C876">
            <v>0</v>
          </cell>
          <cell r="E876">
            <v>979.2</v>
          </cell>
        </row>
        <row r="877">
          <cell r="A877">
            <v>3496</v>
          </cell>
          <cell r="B877">
            <v>0</v>
          </cell>
          <cell r="C877">
            <v>0</v>
          </cell>
          <cell r="E877">
            <v>2253.6</v>
          </cell>
        </row>
        <row r="878">
          <cell r="A878">
            <v>3500</v>
          </cell>
          <cell r="B878">
            <v>19.2</v>
          </cell>
          <cell r="C878">
            <v>0</v>
          </cell>
          <cell r="E878">
            <v>417.6</v>
          </cell>
        </row>
        <row r="879">
          <cell r="A879">
            <v>3501</v>
          </cell>
          <cell r="B879">
            <v>367.2</v>
          </cell>
          <cell r="C879">
            <v>0</v>
          </cell>
          <cell r="E879">
            <v>295.2</v>
          </cell>
        </row>
        <row r="880">
          <cell r="A880">
            <v>3504</v>
          </cell>
          <cell r="B880">
            <v>59.4</v>
          </cell>
          <cell r="C880">
            <v>0</v>
          </cell>
          <cell r="E880">
            <v>1474.2</v>
          </cell>
        </row>
        <row r="881">
          <cell r="A881">
            <v>3505</v>
          </cell>
          <cell r="B881">
            <v>1.8</v>
          </cell>
          <cell r="C881">
            <v>0</v>
          </cell>
          <cell r="E881">
            <v>1062</v>
          </cell>
        </row>
        <row r="882">
          <cell r="A882">
            <v>3506</v>
          </cell>
          <cell r="B882">
            <v>172.8</v>
          </cell>
          <cell r="C882">
            <v>0</v>
          </cell>
          <cell r="E882">
            <v>2163.6</v>
          </cell>
        </row>
        <row r="883">
          <cell r="A883">
            <v>3507</v>
          </cell>
          <cell r="B883">
            <v>0</v>
          </cell>
          <cell r="C883">
            <v>0</v>
          </cell>
          <cell r="E883">
            <v>1096.2</v>
          </cell>
        </row>
        <row r="884">
          <cell r="A884">
            <v>3508</v>
          </cell>
          <cell r="B884">
            <v>12.6</v>
          </cell>
          <cell r="C884">
            <v>0</v>
          </cell>
          <cell r="E884">
            <v>1099.8</v>
          </cell>
        </row>
        <row r="885">
          <cell r="A885">
            <v>3509</v>
          </cell>
          <cell r="B885">
            <v>97.2</v>
          </cell>
          <cell r="C885">
            <v>0</v>
          </cell>
          <cell r="E885">
            <v>2545.1999999999998</v>
          </cell>
        </row>
        <row r="886">
          <cell r="A886">
            <v>3511</v>
          </cell>
          <cell r="B886">
            <v>0</v>
          </cell>
          <cell r="C886">
            <v>0</v>
          </cell>
          <cell r="E886">
            <v>657</v>
          </cell>
        </row>
        <row r="887">
          <cell r="A887">
            <v>3512</v>
          </cell>
          <cell r="B887">
            <v>0</v>
          </cell>
          <cell r="C887">
            <v>0</v>
          </cell>
          <cell r="E887">
            <v>19.8</v>
          </cell>
        </row>
        <row r="888">
          <cell r="A888">
            <v>3513</v>
          </cell>
          <cell r="B888">
            <v>0</v>
          </cell>
          <cell r="C888">
            <v>0</v>
          </cell>
          <cell r="E888">
            <v>198</v>
          </cell>
        </row>
        <row r="889">
          <cell r="A889">
            <v>3515</v>
          </cell>
          <cell r="B889">
            <v>0</v>
          </cell>
          <cell r="C889">
            <v>0</v>
          </cell>
          <cell r="E889">
            <v>0</v>
          </cell>
        </row>
        <row r="890">
          <cell r="A890">
            <v>3517</v>
          </cell>
          <cell r="B890">
            <v>0</v>
          </cell>
          <cell r="C890">
            <v>0</v>
          </cell>
          <cell r="E890">
            <v>0</v>
          </cell>
        </row>
        <row r="891">
          <cell r="A891">
            <v>3518</v>
          </cell>
          <cell r="B891">
            <v>0</v>
          </cell>
          <cell r="C891">
            <v>0</v>
          </cell>
          <cell r="E891">
            <v>0</v>
          </cell>
        </row>
        <row r="892">
          <cell r="A892">
            <v>3522</v>
          </cell>
          <cell r="B892">
            <v>0</v>
          </cell>
          <cell r="C892">
            <v>0</v>
          </cell>
          <cell r="E892">
            <v>0</v>
          </cell>
        </row>
        <row r="893">
          <cell r="A893">
            <v>3523</v>
          </cell>
          <cell r="B893">
            <v>0</v>
          </cell>
          <cell r="C893">
            <v>0</v>
          </cell>
          <cell r="E893">
            <v>181.8</v>
          </cell>
        </row>
        <row r="894">
          <cell r="A894">
            <v>3524</v>
          </cell>
          <cell r="B894">
            <v>0</v>
          </cell>
          <cell r="C894">
            <v>0</v>
          </cell>
          <cell r="E894">
            <v>277.2</v>
          </cell>
        </row>
        <row r="895">
          <cell r="A895">
            <v>3531</v>
          </cell>
          <cell r="B895">
            <v>132</v>
          </cell>
          <cell r="C895">
            <v>0</v>
          </cell>
          <cell r="E895">
            <v>3666</v>
          </cell>
        </row>
        <row r="896">
          <cell r="A896">
            <v>3532</v>
          </cell>
          <cell r="B896">
            <v>243</v>
          </cell>
          <cell r="C896">
            <v>0</v>
          </cell>
          <cell r="E896">
            <v>2217</v>
          </cell>
        </row>
        <row r="897">
          <cell r="A897">
            <v>3533</v>
          </cell>
          <cell r="B897">
            <v>86.4</v>
          </cell>
          <cell r="C897">
            <v>0</v>
          </cell>
          <cell r="E897">
            <v>0</v>
          </cell>
        </row>
        <row r="898">
          <cell r="A898">
            <v>3534</v>
          </cell>
          <cell r="B898">
            <v>45.6</v>
          </cell>
          <cell r="C898">
            <v>0</v>
          </cell>
          <cell r="E898">
            <v>0</v>
          </cell>
        </row>
        <row r="899">
          <cell r="A899">
            <v>3537</v>
          </cell>
          <cell r="B899">
            <v>343.2</v>
          </cell>
          <cell r="C899">
            <v>0</v>
          </cell>
          <cell r="E899">
            <v>4701.6000000000004</v>
          </cell>
        </row>
        <row r="900">
          <cell r="A900">
            <v>3538</v>
          </cell>
          <cell r="B900">
            <v>432</v>
          </cell>
          <cell r="C900">
            <v>0</v>
          </cell>
          <cell r="E900">
            <v>6290.4</v>
          </cell>
        </row>
        <row r="901">
          <cell r="A901">
            <v>3539</v>
          </cell>
          <cell r="B901">
            <v>196.8</v>
          </cell>
          <cell r="C901">
            <v>0</v>
          </cell>
          <cell r="E901">
            <v>3098.4</v>
          </cell>
        </row>
        <row r="902">
          <cell r="A902">
            <v>3540</v>
          </cell>
          <cell r="B902">
            <v>67.2</v>
          </cell>
          <cell r="C902">
            <v>0</v>
          </cell>
          <cell r="E902">
            <v>1718.4</v>
          </cell>
        </row>
        <row r="903">
          <cell r="A903">
            <v>3542</v>
          </cell>
          <cell r="B903">
            <v>340.8</v>
          </cell>
          <cell r="C903">
            <v>0</v>
          </cell>
          <cell r="E903">
            <v>1008</v>
          </cell>
        </row>
        <row r="904">
          <cell r="A904">
            <v>3543</v>
          </cell>
          <cell r="B904">
            <v>612</v>
          </cell>
          <cell r="C904">
            <v>0</v>
          </cell>
          <cell r="E904">
            <v>5406</v>
          </cell>
        </row>
        <row r="905">
          <cell r="A905">
            <v>3559</v>
          </cell>
          <cell r="B905">
            <v>88.8</v>
          </cell>
          <cell r="C905">
            <v>0</v>
          </cell>
          <cell r="E905">
            <v>780</v>
          </cell>
        </row>
        <row r="906">
          <cell r="A906">
            <v>3560</v>
          </cell>
          <cell r="B906">
            <v>492</v>
          </cell>
          <cell r="C906">
            <v>0</v>
          </cell>
          <cell r="E906">
            <v>6028.8</v>
          </cell>
        </row>
        <row r="907">
          <cell r="A907">
            <v>3561</v>
          </cell>
          <cell r="B907">
            <v>645.6</v>
          </cell>
          <cell r="C907">
            <v>0</v>
          </cell>
          <cell r="E907">
            <v>7437.6</v>
          </cell>
        </row>
        <row r="908">
          <cell r="A908">
            <v>3562</v>
          </cell>
          <cell r="B908">
            <v>312</v>
          </cell>
          <cell r="C908">
            <v>0</v>
          </cell>
          <cell r="E908">
            <v>4550.3999999999996</v>
          </cell>
        </row>
        <row r="909">
          <cell r="A909">
            <v>3565</v>
          </cell>
          <cell r="B909">
            <v>19.8</v>
          </cell>
          <cell r="C909">
            <v>0</v>
          </cell>
          <cell r="E909">
            <v>3920.4</v>
          </cell>
        </row>
        <row r="910">
          <cell r="A910">
            <v>3566</v>
          </cell>
          <cell r="B910">
            <v>36</v>
          </cell>
          <cell r="C910">
            <v>0</v>
          </cell>
          <cell r="E910">
            <v>3250.8</v>
          </cell>
        </row>
        <row r="911">
          <cell r="A911">
            <v>3567</v>
          </cell>
          <cell r="B911">
            <v>37.799999999999997</v>
          </cell>
          <cell r="C911">
            <v>0</v>
          </cell>
          <cell r="E911">
            <v>4111.2</v>
          </cell>
        </row>
        <row r="912">
          <cell r="A912">
            <v>3568</v>
          </cell>
          <cell r="B912">
            <v>0</v>
          </cell>
          <cell r="C912">
            <v>0</v>
          </cell>
          <cell r="E912">
            <v>0</v>
          </cell>
        </row>
        <row r="913">
          <cell r="A913">
            <v>3569</v>
          </cell>
          <cell r="B913">
            <v>0</v>
          </cell>
          <cell r="C913">
            <v>0</v>
          </cell>
          <cell r="E913">
            <v>0</v>
          </cell>
        </row>
        <row r="914">
          <cell r="A914">
            <v>3576</v>
          </cell>
          <cell r="B914">
            <v>0</v>
          </cell>
          <cell r="C914">
            <v>0</v>
          </cell>
          <cell r="E914">
            <v>3410.88</v>
          </cell>
        </row>
        <row r="915">
          <cell r="A915">
            <v>3585</v>
          </cell>
          <cell r="B915">
            <v>1644</v>
          </cell>
          <cell r="C915">
            <v>0</v>
          </cell>
          <cell r="E915">
            <v>6906</v>
          </cell>
        </row>
        <row r="916">
          <cell r="A916">
            <v>3586</v>
          </cell>
          <cell r="B916">
            <v>132</v>
          </cell>
          <cell r="C916">
            <v>0</v>
          </cell>
          <cell r="E916">
            <v>1077</v>
          </cell>
        </row>
        <row r="917">
          <cell r="A917">
            <v>3587</v>
          </cell>
          <cell r="B917">
            <v>147</v>
          </cell>
          <cell r="C917">
            <v>0</v>
          </cell>
          <cell r="E917">
            <v>1722</v>
          </cell>
        </row>
        <row r="918">
          <cell r="A918">
            <v>3588</v>
          </cell>
          <cell r="B918">
            <v>669</v>
          </cell>
          <cell r="C918">
            <v>0</v>
          </cell>
          <cell r="E918">
            <v>2991</v>
          </cell>
        </row>
        <row r="919">
          <cell r="A919">
            <v>3589</v>
          </cell>
          <cell r="B919">
            <v>252</v>
          </cell>
          <cell r="C919">
            <v>0</v>
          </cell>
          <cell r="E919">
            <v>1800</v>
          </cell>
        </row>
        <row r="920">
          <cell r="A920">
            <v>3595</v>
          </cell>
          <cell r="B920">
            <v>0</v>
          </cell>
          <cell r="C920">
            <v>0</v>
          </cell>
          <cell r="E920">
            <v>6974.4</v>
          </cell>
        </row>
        <row r="921">
          <cell r="A921">
            <v>3599</v>
          </cell>
          <cell r="B921">
            <v>1512</v>
          </cell>
          <cell r="C921">
            <v>672</v>
          </cell>
          <cell r="E921">
            <v>9384</v>
          </cell>
        </row>
        <row r="922">
          <cell r="A922">
            <v>3600</v>
          </cell>
          <cell r="B922">
            <v>2414.4</v>
          </cell>
          <cell r="C922">
            <v>0</v>
          </cell>
          <cell r="E922">
            <v>691.2</v>
          </cell>
        </row>
        <row r="923">
          <cell r="A923">
            <v>3601</v>
          </cell>
          <cell r="B923">
            <v>64.8</v>
          </cell>
          <cell r="C923">
            <v>0</v>
          </cell>
          <cell r="E923">
            <v>820.8</v>
          </cell>
        </row>
        <row r="924">
          <cell r="A924">
            <v>3603</v>
          </cell>
          <cell r="B924">
            <v>253.44</v>
          </cell>
          <cell r="C924">
            <v>0</v>
          </cell>
          <cell r="E924">
            <v>2365.44</v>
          </cell>
        </row>
        <row r="925">
          <cell r="A925">
            <v>3604</v>
          </cell>
          <cell r="B925">
            <v>0</v>
          </cell>
          <cell r="C925">
            <v>0</v>
          </cell>
          <cell r="E925">
            <v>0</v>
          </cell>
        </row>
        <row r="926">
          <cell r="A926">
            <v>3605</v>
          </cell>
          <cell r="B926">
            <v>0</v>
          </cell>
          <cell r="C926">
            <v>0</v>
          </cell>
          <cell r="E926">
            <v>0</v>
          </cell>
        </row>
        <row r="927">
          <cell r="A927">
            <v>3607</v>
          </cell>
          <cell r="B927">
            <v>153.6</v>
          </cell>
          <cell r="C927">
            <v>0</v>
          </cell>
          <cell r="E927">
            <v>1363.2</v>
          </cell>
        </row>
        <row r="928">
          <cell r="A928">
            <v>3608</v>
          </cell>
          <cell r="B928">
            <v>213.6</v>
          </cell>
          <cell r="C928">
            <v>0</v>
          </cell>
          <cell r="E928">
            <v>2464.8000000000002</v>
          </cell>
        </row>
        <row r="929">
          <cell r="A929">
            <v>3609</v>
          </cell>
          <cell r="B929">
            <v>324</v>
          </cell>
          <cell r="C929">
            <v>0</v>
          </cell>
          <cell r="E929">
            <v>3460.8</v>
          </cell>
        </row>
        <row r="930">
          <cell r="A930">
            <v>3610</v>
          </cell>
          <cell r="B930">
            <v>312</v>
          </cell>
          <cell r="C930">
            <v>0</v>
          </cell>
          <cell r="E930">
            <v>2911.2</v>
          </cell>
        </row>
        <row r="931">
          <cell r="A931">
            <v>3611</v>
          </cell>
          <cell r="B931">
            <v>225.6</v>
          </cell>
          <cell r="C931">
            <v>0</v>
          </cell>
          <cell r="E931">
            <v>1425.6</v>
          </cell>
        </row>
        <row r="932">
          <cell r="A932">
            <v>3613</v>
          </cell>
          <cell r="B932">
            <v>69.599999999999994</v>
          </cell>
          <cell r="C932">
            <v>0</v>
          </cell>
          <cell r="E932">
            <v>1200</v>
          </cell>
        </row>
        <row r="933">
          <cell r="A933">
            <v>3614</v>
          </cell>
          <cell r="B933">
            <v>95.4</v>
          </cell>
          <cell r="C933">
            <v>0</v>
          </cell>
          <cell r="E933">
            <v>1159.2</v>
          </cell>
        </row>
        <row r="934">
          <cell r="A934">
            <v>3615</v>
          </cell>
          <cell r="B934">
            <v>118.8</v>
          </cell>
          <cell r="C934">
            <v>0</v>
          </cell>
          <cell r="E934">
            <v>2226.6</v>
          </cell>
        </row>
        <row r="935">
          <cell r="A935">
            <v>3628</v>
          </cell>
          <cell r="B935">
            <v>1060.8</v>
          </cell>
          <cell r="C935">
            <v>3904.8</v>
          </cell>
          <cell r="E935">
            <v>6266.4</v>
          </cell>
        </row>
        <row r="936">
          <cell r="A936">
            <v>3629</v>
          </cell>
          <cell r="B936">
            <v>775.2</v>
          </cell>
          <cell r="C936">
            <v>259.2</v>
          </cell>
          <cell r="E936">
            <v>9624</v>
          </cell>
        </row>
        <row r="937">
          <cell r="A937">
            <v>3630</v>
          </cell>
          <cell r="B937">
            <v>1730.4</v>
          </cell>
          <cell r="C937">
            <v>0</v>
          </cell>
          <cell r="E937">
            <v>6160.8</v>
          </cell>
        </row>
        <row r="938">
          <cell r="A938">
            <v>3631</v>
          </cell>
          <cell r="B938">
            <v>1012.8</v>
          </cell>
          <cell r="C938">
            <v>0</v>
          </cell>
          <cell r="E938">
            <v>2013.6</v>
          </cell>
        </row>
        <row r="939">
          <cell r="A939">
            <v>3633</v>
          </cell>
          <cell r="B939">
            <v>672</v>
          </cell>
          <cell r="C939">
            <v>0</v>
          </cell>
          <cell r="E939">
            <v>10626</v>
          </cell>
        </row>
        <row r="940">
          <cell r="A940">
            <v>3634</v>
          </cell>
          <cell r="B940">
            <v>0</v>
          </cell>
          <cell r="C940">
            <v>0</v>
          </cell>
          <cell r="E940">
            <v>0</v>
          </cell>
        </row>
        <row r="941">
          <cell r="A941">
            <v>3635</v>
          </cell>
          <cell r="B941">
            <v>0</v>
          </cell>
          <cell r="C941">
            <v>6024</v>
          </cell>
          <cell r="E941">
            <v>14274</v>
          </cell>
        </row>
        <row r="942">
          <cell r="A942">
            <v>3636</v>
          </cell>
          <cell r="B942">
            <v>0</v>
          </cell>
          <cell r="C942">
            <v>0</v>
          </cell>
          <cell r="E942">
            <v>571.20000000000005</v>
          </cell>
        </row>
        <row r="943">
          <cell r="A943">
            <v>3641</v>
          </cell>
          <cell r="B943">
            <v>160.80000000000001</v>
          </cell>
          <cell r="C943">
            <v>0</v>
          </cell>
          <cell r="E943">
            <v>2332.8000000000002</v>
          </cell>
        </row>
        <row r="944">
          <cell r="A944">
            <v>3642</v>
          </cell>
          <cell r="B944">
            <v>132</v>
          </cell>
          <cell r="C944">
            <v>0</v>
          </cell>
          <cell r="E944">
            <v>1070.4000000000001</v>
          </cell>
        </row>
        <row r="945">
          <cell r="A945">
            <v>3643</v>
          </cell>
          <cell r="B945">
            <v>76.8</v>
          </cell>
          <cell r="C945">
            <v>0</v>
          </cell>
          <cell r="E945">
            <v>1413.6</v>
          </cell>
        </row>
        <row r="946">
          <cell r="A946">
            <v>3646</v>
          </cell>
          <cell r="B946">
            <v>38.76</v>
          </cell>
          <cell r="C946">
            <v>128.52000000000001</v>
          </cell>
          <cell r="E946">
            <v>354.96</v>
          </cell>
        </row>
        <row r="947">
          <cell r="A947">
            <v>3648</v>
          </cell>
          <cell r="B947">
            <v>158.4</v>
          </cell>
          <cell r="C947">
            <v>0</v>
          </cell>
          <cell r="E947">
            <v>-38.4</v>
          </cell>
        </row>
        <row r="948">
          <cell r="A948">
            <v>3649</v>
          </cell>
          <cell r="B948">
            <v>72</v>
          </cell>
          <cell r="C948">
            <v>0</v>
          </cell>
          <cell r="E948">
            <v>-28.8</v>
          </cell>
        </row>
        <row r="949">
          <cell r="A949">
            <v>3652</v>
          </cell>
          <cell r="B949">
            <v>0</v>
          </cell>
          <cell r="C949">
            <v>0</v>
          </cell>
          <cell r="E949">
            <v>0</v>
          </cell>
        </row>
        <row r="950">
          <cell r="A950">
            <v>3653</v>
          </cell>
          <cell r="B950">
            <v>0</v>
          </cell>
          <cell r="C950">
            <v>0</v>
          </cell>
          <cell r="E950">
            <v>0</v>
          </cell>
        </row>
        <row r="951">
          <cell r="A951">
            <v>3655</v>
          </cell>
          <cell r="B951">
            <v>71.040000000000006</v>
          </cell>
          <cell r="C951">
            <v>967.68</v>
          </cell>
          <cell r="E951">
            <v>1324.8</v>
          </cell>
        </row>
        <row r="952">
          <cell r="A952">
            <v>3656</v>
          </cell>
          <cell r="B952">
            <v>32.64</v>
          </cell>
          <cell r="C952">
            <v>961.92</v>
          </cell>
          <cell r="E952">
            <v>919.68</v>
          </cell>
        </row>
        <row r="953">
          <cell r="A953">
            <v>3658</v>
          </cell>
          <cell r="B953">
            <v>115.2</v>
          </cell>
          <cell r="C953">
            <v>0</v>
          </cell>
          <cell r="E953">
            <v>2185.1999999999998</v>
          </cell>
        </row>
        <row r="954">
          <cell r="A954">
            <v>3665</v>
          </cell>
          <cell r="B954">
            <v>164.64</v>
          </cell>
          <cell r="C954">
            <v>0</v>
          </cell>
          <cell r="E954">
            <v>1696.8</v>
          </cell>
        </row>
        <row r="955">
          <cell r="A955">
            <v>3666</v>
          </cell>
          <cell r="B955">
            <v>447</v>
          </cell>
          <cell r="C955">
            <v>0</v>
          </cell>
          <cell r="E955">
            <v>2142</v>
          </cell>
        </row>
        <row r="956">
          <cell r="A956">
            <v>3667</v>
          </cell>
          <cell r="B956">
            <v>326.39999999999998</v>
          </cell>
          <cell r="C956">
            <v>0</v>
          </cell>
          <cell r="E956">
            <v>1344</v>
          </cell>
        </row>
        <row r="957">
          <cell r="A957">
            <v>3668</v>
          </cell>
          <cell r="B957">
            <v>234</v>
          </cell>
          <cell r="C957">
            <v>0</v>
          </cell>
          <cell r="E957">
            <v>2836.8</v>
          </cell>
        </row>
        <row r="958">
          <cell r="A958">
            <v>3669</v>
          </cell>
          <cell r="B958">
            <v>76.8</v>
          </cell>
          <cell r="C958">
            <v>0</v>
          </cell>
          <cell r="E958">
            <v>1548</v>
          </cell>
        </row>
        <row r="959">
          <cell r="A959">
            <v>3671</v>
          </cell>
          <cell r="B959">
            <v>198.24</v>
          </cell>
          <cell r="C959">
            <v>268.8</v>
          </cell>
          <cell r="E959">
            <v>806.4</v>
          </cell>
        </row>
        <row r="960">
          <cell r="A960">
            <v>3672</v>
          </cell>
          <cell r="B960">
            <v>186.48</v>
          </cell>
          <cell r="C960">
            <v>0</v>
          </cell>
          <cell r="E960">
            <v>798</v>
          </cell>
        </row>
        <row r="961">
          <cell r="A961">
            <v>3674</v>
          </cell>
          <cell r="B961">
            <v>1656</v>
          </cell>
          <cell r="C961">
            <v>0</v>
          </cell>
          <cell r="E961">
            <v>10982.4</v>
          </cell>
        </row>
        <row r="962">
          <cell r="A962">
            <v>3677</v>
          </cell>
          <cell r="B962">
            <v>120</v>
          </cell>
          <cell r="C962">
            <v>0</v>
          </cell>
          <cell r="E962">
            <v>3998</v>
          </cell>
        </row>
        <row r="963">
          <cell r="A963">
            <v>3678</v>
          </cell>
          <cell r="B963">
            <v>1843.2</v>
          </cell>
          <cell r="C963">
            <v>0</v>
          </cell>
          <cell r="E963">
            <v>5035.2</v>
          </cell>
        </row>
        <row r="964">
          <cell r="A964">
            <v>3679</v>
          </cell>
          <cell r="B964">
            <v>1152</v>
          </cell>
          <cell r="C964">
            <v>0</v>
          </cell>
          <cell r="E964">
            <v>6691.2</v>
          </cell>
        </row>
        <row r="965">
          <cell r="A965">
            <v>3680</v>
          </cell>
          <cell r="B965">
            <v>282</v>
          </cell>
          <cell r="C965">
            <v>0</v>
          </cell>
          <cell r="E965">
            <v>3540</v>
          </cell>
        </row>
        <row r="966">
          <cell r="A966">
            <v>3682</v>
          </cell>
          <cell r="B966">
            <v>404.8</v>
          </cell>
          <cell r="C966">
            <v>0</v>
          </cell>
          <cell r="E966">
            <v>3836.8</v>
          </cell>
        </row>
        <row r="967">
          <cell r="A967">
            <v>3683</v>
          </cell>
          <cell r="B967">
            <v>316.8</v>
          </cell>
          <cell r="C967">
            <v>0</v>
          </cell>
          <cell r="E967">
            <v>3565.76</v>
          </cell>
        </row>
        <row r="968">
          <cell r="A968">
            <v>3684</v>
          </cell>
          <cell r="B968">
            <v>123</v>
          </cell>
          <cell r="C968">
            <v>0</v>
          </cell>
          <cell r="E968">
            <v>930</v>
          </cell>
        </row>
        <row r="969">
          <cell r="A969">
            <v>3685</v>
          </cell>
          <cell r="B969">
            <v>132</v>
          </cell>
          <cell r="C969">
            <v>0</v>
          </cell>
          <cell r="E969">
            <v>852</v>
          </cell>
        </row>
        <row r="970">
          <cell r="A970">
            <v>3690</v>
          </cell>
          <cell r="B970">
            <v>43.2</v>
          </cell>
          <cell r="C970">
            <v>0</v>
          </cell>
          <cell r="E970">
            <v>6431.4</v>
          </cell>
        </row>
        <row r="971">
          <cell r="A971">
            <v>3691</v>
          </cell>
          <cell r="B971">
            <v>21.6</v>
          </cell>
          <cell r="C971">
            <v>0</v>
          </cell>
          <cell r="E971">
            <v>6046.2</v>
          </cell>
        </row>
        <row r="972">
          <cell r="A972">
            <v>3694</v>
          </cell>
          <cell r="B972">
            <v>2006.4</v>
          </cell>
          <cell r="C972">
            <v>0</v>
          </cell>
          <cell r="E972">
            <v>988</v>
          </cell>
        </row>
        <row r="973">
          <cell r="A973">
            <v>3700</v>
          </cell>
          <cell r="B973">
            <v>57.12</v>
          </cell>
          <cell r="C973">
            <v>0</v>
          </cell>
          <cell r="E973">
            <v>2409.12</v>
          </cell>
        </row>
        <row r="974">
          <cell r="A974">
            <v>3701</v>
          </cell>
          <cell r="B974">
            <v>0</v>
          </cell>
          <cell r="C974">
            <v>0</v>
          </cell>
          <cell r="E974">
            <v>21</v>
          </cell>
        </row>
        <row r="975">
          <cell r="A975">
            <v>3703</v>
          </cell>
          <cell r="B975">
            <v>196.8</v>
          </cell>
          <cell r="C975">
            <v>0</v>
          </cell>
          <cell r="E975">
            <v>1411.2</v>
          </cell>
        </row>
        <row r="976">
          <cell r="A976">
            <v>3704</v>
          </cell>
          <cell r="B976">
            <v>129.6</v>
          </cell>
          <cell r="C976">
            <v>0</v>
          </cell>
          <cell r="E976">
            <v>715.2</v>
          </cell>
        </row>
        <row r="977">
          <cell r="A977">
            <v>3705</v>
          </cell>
          <cell r="B977">
            <v>96</v>
          </cell>
          <cell r="C977">
            <v>0</v>
          </cell>
          <cell r="E977">
            <v>945.6</v>
          </cell>
        </row>
        <row r="978">
          <cell r="A978">
            <v>3706</v>
          </cell>
          <cell r="B978">
            <v>163.19999999999999</v>
          </cell>
          <cell r="C978">
            <v>0</v>
          </cell>
          <cell r="E978">
            <v>892.8</v>
          </cell>
        </row>
        <row r="979">
          <cell r="A979">
            <v>3707</v>
          </cell>
          <cell r="B979">
            <v>96</v>
          </cell>
          <cell r="C979">
            <v>0</v>
          </cell>
          <cell r="E979">
            <v>955.2</v>
          </cell>
        </row>
        <row r="980">
          <cell r="A980">
            <v>3708</v>
          </cell>
          <cell r="B980">
            <v>0</v>
          </cell>
          <cell r="C980">
            <v>0</v>
          </cell>
          <cell r="E980">
            <v>0</v>
          </cell>
        </row>
        <row r="981">
          <cell r="A981">
            <v>3710</v>
          </cell>
          <cell r="B981">
            <v>1242</v>
          </cell>
          <cell r="C981">
            <v>0</v>
          </cell>
          <cell r="E981">
            <v>10128</v>
          </cell>
        </row>
        <row r="982">
          <cell r="A982">
            <v>3711</v>
          </cell>
          <cell r="B982">
            <v>163.19999999999999</v>
          </cell>
          <cell r="C982">
            <v>0</v>
          </cell>
          <cell r="E982">
            <v>804</v>
          </cell>
        </row>
        <row r="983">
          <cell r="A983">
            <v>3712</v>
          </cell>
          <cell r="B983">
            <v>0</v>
          </cell>
          <cell r="C983">
            <v>0</v>
          </cell>
          <cell r="E983">
            <v>7797.6</v>
          </cell>
        </row>
        <row r="984">
          <cell r="A984">
            <v>3713</v>
          </cell>
          <cell r="B984">
            <v>10.199999999999999</v>
          </cell>
          <cell r="C984">
            <v>0</v>
          </cell>
          <cell r="E984">
            <v>10.199999999999999</v>
          </cell>
        </row>
        <row r="985">
          <cell r="A985">
            <v>3718</v>
          </cell>
          <cell r="B985">
            <v>0</v>
          </cell>
          <cell r="C985">
            <v>0</v>
          </cell>
          <cell r="E985">
            <v>252</v>
          </cell>
        </row>
        <row r="986">
          <cell r="A986">
            <v>3720</v>
          </cell>
          <cell r="B986">
            <v>0</v>
          </cell>
          <cell r="C986">
            <v>0</v>
          </cell>
          <cell r="E986">
            <v>1716</v>
          </cell>
        </row>
        <row r="987">
          <cell r="A987">
            <v>3723</v>
          </cell>
          <cell r="B987">
            <v>0</v>
          </cell>
          <cell r="C987">
            <v>0</v>
          </cell>
          <cell r="E987">
            <v>1944</v>
          </cell>
        </row>
        <row r="988">
          <cell r="A988">
            <v>3736</v>
          </cell>
          <cell r="B988">
            <v>0</v>
          </cell>
          <cell r="C988">
            <v>0</v>
          </cell>
          <cell r="E988">
            <v>0</v>
          </cell>
        </row>
        <row r="989">
          <cell r="A989">
            <v>3737</v>
          </cell>
          <cell r="B989">
            <v>0</v>
          </cell>
          <cell r="C989">
            <v>0</v>
          </cell>
          <cell r="E989">
            <v>4698</v>
          </cell>
        </row>
        <row r="990">
          <cell r="A990">
            <v>3738</v>
          </cell>
          <cell r="B990">
            <v>0</v>
          </cell>
          <cell r="C990">
            <v>0</v>
          </cell>
          <cell r="E990">
            <v>1460.04</v>
          </cell>
        </row>
        <row r="991">
          <cell r="A991">
            <v>3739</v>
          </cell>
          <cell r="B991">
            <v>4492.8</v>
          </cell>
          <cell r="C991">
            <v>0</v>
          </cell>
          <cell r="E991">
            <v>4492.8</v>
          </cell>
        </row>
        <row r="992">
          <cell r="A992">
            <v>3740</v>
          </cell>
          <cell r="B992">
            <v>0</v>
          </cell>
          <cell r="C992">
            <v>0</v>
          </cell>
          <cell r="E992">
            <v>362.08</v>
          </cell>
        </row>
        <row r="993">
          <cell r="A993">
            <v>3741</v>
          </cell>
          <cell r="B993">
            <v>0</v>
          </cell>
          <cell r="C993">
            <v>0</v>
          </cell>
          <cell r="E993">
            <v>36</v>
          </cell>
        </row>
        <row r="994">
          <cell r="A994">
            <v>3744</v>
          </cell>
          <cell r="B994">
            <v>312</v>
          </cell>
          <cell r="C994">
            <v>0</v>
          </cell>
          <cell r="E994">
            <v>2803.2</v>
          </cell>
        </row>
        <row r="995">
          <cell r="A995">
            <v>3745</v>
          </cell>
          <cell r="B995">
            <v>123.84</v>
          </cell>
          <cell r="C995">
            <v>345.6</v>
          </cell>
          <cell r="E995">
            <v>1805.76</v>
          </cell>
        </row>
        <row r="996">
          <cell r="A996">
            <v>3746</v>
          </cell>
          <cell r="B996">
            <v>1385.28</v>
          </cell>
          <cell r="C996">
            <v>737.28</v>
          </cell>
          <cell r="E996">
            <v>3323.52</v>
          </cell>
        </row>
        <row r="997">
          <cell r="A997">
            <v>3747</v>
          </cell>
          <cell r="B997">
            <v>0</v>
          </cell>
          <cell r="C997">
            <v>0</v>
          </cell>
          <cell r="E997">
            <v>6209.28</v>
          </cell>
        </row>
        <row r="998">
          <cell r="A998">
            <v>3750</v>
          </cell>
          <cell r="B998">
            <v>300</v>
          </cell>
          <cell r="C998">
            <v>0</v>
          </cell>
          <cell r="E998">
            <v>2385</v>
          </cell>
        </row>
        <row r="999">
          <cell r="A999">
            <v>3751</v>
          </cell>
          <cell r="B999">
            <v>144</v>
          </cell>
          <cell r="C999">
            <v>0</v>
          </cell>
          <cell r="E999">
            <v>972</v>
          </cell>
        </row>
        <row r="1000">
          <cell r="A1000">
            <v>3752</v>
          </cell>
          <cell r="B1000">
            <v>423</v>
          </cell>
          <cell r="C1000">
            <v>0</v>
          </cell>
          <cell r="E1000">
            <v>1644</v>
          </cell>
        </row>
        <row r="1001">
          <cell r="A1001">
            <v>3753</v>
          </cell>
          <cell r="B1001">
            <v>615</v>
          </cell>
          <cell r="C1001">
            <v>0</v>
          </cell>
          <cell r="E1001">
            <v>2652</v>
          </cell>
        </row>
        <row r="1002">
          <cell r="A1002">
            <v>3754</v>
          </cell>
          <cell r="B1002">
            <v>408</v>
          </cell>
          <cell r="C1002">
            <v>0</v>
          </cell>
          <cell r="E1002">
            <v>3699</v>
          </cell>
        </row>
        <row r="1003">
          <cell r="A1003">
            <v>3755</v>
          </cell>
          <cell r="B1003">
            <v>384</v>
          </cell>
          <cell r="C1003">
            <v>0</v>
          </cell>
          <cell r="E1003">
            <v>3222</v>
          </cell>
        </row>
        <row r="1004">
          <cell r="A1004">
            <v>3756</v>
          </cell>
          <cell r="B1004">
            <v>180</v>
          </cell>
          <cell r="C1004">
            <v>0</v>
          </cell>
          <cell r="E1004">
            <v>3462</v>
          </cell>
        </row>
        <row r="1005">
          <cell r="A1005">
            <v>3757</v>
          </cell>
          <cell r="B1005">
            <v>0</v>
          </cell>
          <cell r="C1005">
            <v>0</v>
          </cell>
          <cell r="E1005">
            <v>4872</v>
          </cell>
        </row>
        <row r="1006">
          <cell r="A1006">
            <v>3758</v>
          </cell>
          <cell r="B1006">
            <v>78</v>
          </cell>
          <cell r="C1006">
            <v>0</v>
          </cell>
          <cell r="E1006">
            <v>3969</v>
          </cell>
        </row>
        <row r="1007">
          <cell r="A1007">
            <v>3759</v>
          </cell>
          <cell r="B1007">
            <v>246</v>
          </cell>
          <cell r="C1007">
            <v>0</v>
          </cell>
          <cell r="E1007">
            <v>6477</v>
          </cell>
        </row>
        <row r="1008">
          <cell r="A1008">
            <v>3760</v>
          </cell>
          <cell r="B1008">
            <v>0</v>
          </cell>
          <cell r="C1008">
            <v>0</v>
          </cell>
          <cell r="E1008">
            <v>990</v>
          </cell>
        </row>
        <row r="1009">
          <cell r="A1009">
            <v>3763</v>
          </cell>
          <cell r="B1009">
            <v>0</v>
          </cell>
          <cell r="C1009">
            <v>0</v>
          </cell>
          <cell r="E1009">
            <v>0</v>
          </cell>
        </row>
        <row r="1010">
          <cell r="A1010">
            <v>3764</v>
          </cell>
          <cell r="B1010">
            <v>0</v>
          </cell>
          <cell r="C1010">
            <v>0</v>
          </cell>
          <cell r="E1010">
            <v>576</v>
          </cell>
        </row>
        <row r="1011">
          <cell r="A1011">
            <v>3765</v>
          </cell>
          <cell r="B1011">
            <v>0</v>
          </cell>
          <cell r="C1011">
            <v>0</v>
          </cell>
          <cell r="E1011">
            <v>273.60000000000002</v>
          </cell>
        </row>
        <row r="1012">
          <cell r="A1012">
            <v>3766</v>
          </cell>
          <cell r="B1012">
            <v>520.79999999999995</v>
          </cell>
          <cell r="C1012">
            <v>0</v>
          </cell>
          <cell r="E1012">
            <v>1692</v>
          </cell>
        </row>
        <row r="1013">
          <cell r="A1013">
            <v>3767</v>
          </cell>
          <cell r="B1013">
            <v>235.2</v>
          </cell>
          <cell r="C1013">
            <v>0</v>
          </cell>
          <cell r="E1013">
            <v>676.8</v>
          </cell>
        </row>
        <row r="1014">
          <cell r="A1014">
            <v>3770</v>
          </cell>
          <cell r="B1014">
            <v>396</v>
          </cell>
          <cell r="C1014">
            <v>0</v>
          </cell>
          <cell r="E1014">
            <v>5844</v>
          </cell>
        </row>
        <row r="1015">
          <cell r="A1015">
            <v>3771</v>
          </cell>
          <cell r="B1015">
            <v>324</v>
          </cell>
          <cell r="C1015">
            <v>4026</v>
          </cell>
          <cell r="E1015">
            <v>2490</v>
          </cell>
        </row>
        <row r="1016">
          <cell r="A1016">
            <v>3772</v>
          </cell>
          <cell r="B1016">
            <v>2655.36</v>
          </cell>
          <cell r="C1016">
            <v>0</v>
          </cell>
          <cell r="E1016">
            <v>3444.48</v>
          </cell>
        </row>
        <row r="1017">
          <cell r="A1017">
            <v>3773</v>
          </cell>
          <cell r="B1017">
            <v>391.2</v>
          </cell>
          <cell r="C1017">
            <v>0</v>
          </cell>
          <cell r="E1017">
            <v>1968</v>
          </cell>
        </row>
        <row r="1018">
          <cell r="A1018">
            <v>3774</v>
          </cell>
          <cell r="B1018">
            <v>258</v>
          </cell>
          <cell r="C1018">
            <v>0</v>
          </cell>
          <cell r="E1018">
            <v>11802</v>
          </cell>
        </row>
        <row r="1019">
          <cell r="A1019">
            <v>3775</v>
          </cell>
          <cell r="B1019">
            <v>30</v>
          </cell>
          <cell r="C1019">
            <v>0</v>
          </cell>
          <cell r="E1019">
            <v>1836</v>
          </cell>
        </row>
        <row r="1020">
          <cell r="A1020">
            <v>3776</v>
          </cell>
          <cell r="B1020">
            <v>105.6</v>
          </cell>
          <cell r="C1020">
            <v>0</v>
          </cell>
          <cell r="E1020">
            <v>2596.8000000000002</v>
          </cell>
        </row>
        <row r="1021">
          <cell r="A1021">
            <v>3777</v>
          </cell>
          <cell r="B1021">
            <v>364.8</v>
          </cell>
          <cell r="C1021">
            <v>2582.4</v>
          </cell>
          <cell r="E1021">
            <v>6292.8</v>
          </cell>
        </row>
        <row r="1022">
          <cell r="A1022">
            <v>3778</v>
          </cell>
          <cell r="B1022">
            <v>474</v>
          </cell>
          <cell r="C1022">
            <v>0</v>
          </cell>
          <cell r="E1022">
            <v>14730</v>
          </cell>
        </row>
        <row r="1023">
          <cell r="A1023">
            <v>3780</v>
          </cell>
          <cell r="B1023">
            <v>90</v>
          </cell>
          <cell r="C1023">
            <v>0</v>
          </cell>
          <cell r="E1023">
            <v>1716</v>
          </cell>
        </row>
        <row r="1024">
          <cell r="A1024">
            <v>3781</v>
          </cell>
          <cell r="B1024">
            <v>624</v>
          </cell>
          <cell r="C1024">
            <v>0</v>
          </cell>
          <cell r="E1024">
            <v>7524</v>
          </cell>
        </row>
        <row r="1025">
          <cell r="A1025">
            <v>3784</v>
          </cell>
          <cell r="B1025">
            <v>144</v>
          </cell>
          <cell r="C1025">
            <v>0</v>
          </cell>
          <cell r="E1025">
            <v>2700</v>
          </cell>
        </row>
        <row r="1026">
          <cell r="A1026">
            <v>3785</v>
          </cell>
          <cell r="B1026">
            <v>115.2</v>
          </cell>
          <cell r="C1026">
            <v>0</v>
          </cell>
          <cell r="E1026">
            <v>3763.2</v>
          </cell>
        </row>
        <row r="1027">
          <cell r="A1027">
            <v>3786</v>
          </cell>
          <cell r="B1027">
            <v>1382.4</v>
          </cell>
          <cell r="C1027">
            <v>3254.4</v>
          </cell>
          <cell r="E1027">
            <v>9763.2000000000007</v>
          </cell>
        </row>
        <row r="1028">
          <cell r="A1028">
            <v>3787</v>
          </cell>
          <cell r="B1028">
            <v>609.6</v>
          </cell>
          <cell r="C1028">
            <v>0</v>
          </cell>
          <cell r="E1028">
            <v>20198.400000000001</v>
          </cell>
        </row>
        <row r="1029">
          <cell r="A1029">
            <v>3788</v>
          </cell>
          <cell r="B1029">
            <v>624</v>
          </cell>
          <cell r="C1029">
            <v>0</v>
          </cell>
          <cell r="E1029">
            <v>12333</v>
          </cell>
        </row>
        <row r="1030">
          <cell r="A1030">
            <v>3789</v>
          </cell>
          <cell r="B1030">
            <v>66</v>
          </cell>
          <cell r="C1030">
            <v>0</v>
          </cell>
          <cell r="E1030">
            <v>3306</v>
          </cell>
        </row>
        <row r="1031">
          <cell r="A1031">
            <v>3790</v>
          </cell>
          <cell r="B1031">
            <v>0</v>
          </cell>
          <cell r="C1031">
            <v>0</v>
          </cell>
          <cell r="E1031">
            <v>162</v>
          </cell>
        </row>
        <row r="1032">
          <cell r="A1032">
            <v>3791</v>
          </cell>
          <cell r="B1032">
            <v>0</v>
          </cell>
          <cell r="C1032">
            <v>0</v>
          </cell>
          <cell r="E1032">
            <v>4047</v>
          </cell>
        </row>
        <row r="1033">
          <cell r="A1033">
            <v>3792</v>
          </cell>
          <cell r="B1033">
            <v>1137</v>
          </cell>
          <cell r="C1033">
            <v>0</v>
          </cell>
          <cell r="E1033">
            <v>8427</v>
          </cell>
        </row>
        <row r="1034">
          <cell r="A1034">
            <v>3793</v>
          </cell>
          <cell r="B1034">
            <v>306.36</v>
          </cell>
          <cell r="C1034">
            <v>618.24</v>
          </cell>
          <cell r="E1034">
            <v>3436.2</v>
          </cell>
        </row>
        <row r="1035">
          <cell r="A1035">
            <v>3795</v>
          </cell>
          <cell r="B1035">
            <v>71310</v>
          </cell>
          <cell r="C1035">
            <v>0</v>
          </cell>
          <cell r="E1035">
            <v>77928</v>
          </cell>
        </row>
        <row r="1036">
          <cell r="A1036">
            <v>3797</v>
          </cell>
          <cell r="B1036">
            <v>1449</v>
          </cell>
          <cell r="C1036">
            <v>0</v>
          </cell>
          <cell r="E1036">
            <v>20772</v>
          </cell>
        </row>
        <row r="1037">
          <cell r="A1037">
            <v>3798</v>
          </cell>
          <cell r="B1037">
            <v>1158</v>
          </cell>
          <cell r="C1037">
            <v>0</v>
          </cell>
          <cell r="E1037">
            <v>6957</v>
          </cell>
        </row>
        <row r="1038">
          <cell r="A1038">
            <v>3799</v>
          </cell>
          <cell r="B1038">
            <v>444.36</v>
          </cell>
          <cell r="C1038">
            <v>0</v>
          </cell>
          <cell r="E1038">
            <v>6063.72</v>
          </cell>
        </row>
        <row r="1039">
          <cell r="A1039">
            <v>3800</v>
          </cell>
          <cell r="B1039">
            <v>552</v>
          </cell>
          <cell r="C1039">
            <v>0</v>
          </cell>
          <cell r="E1039">
            <v>7911</v>
          </cell>
        </row>
        <row r="1040">
          <cell r="A1040">
            <v>3801</v>
          </cell>
          <cell r="B1040">
            <v>222</v>
          </cell>
          <cell r="C1040">
            <v>0</v>
          </cell>
          <cell r="E1040">
            <v>3789</v>
          </cell>
        </row>
        <row r="1041">
          <cell r="A1041">
            <v>3802</v>
          </cell>
          <cell r="B1041">
            <v>933</v>
          </cell>
          <cell r="C1041">
            <v>0</v>
          </cell>
          <cell r="E1041">
            <v>8190</v>
          </cell>
        </row>
        <row r="1042">
          <cell r="A1042">
            <v>3803</v>
          </cell>
          <cell r="B1042">
            <v>288</v>
          </cell>
          <cell r="C1042">
            <v>0</v>
          </cell>
          <cell r="E1042">
            <v>8835</v>
          </cell>
        </row>
        <row r="1043">
          <cell r="A1043">
            <v>3804</v>
          </cell>
          <cell r="B1043">
            <v>198</v>
          </cell>
          <cell r="C1043">
            <v>0</v>
          </cell>
          <cell r="E1043">
            <v>7011</v>
          </cell>
        </row>
        <row r="1044">
          <cell r="A1044">
            <v>3807</v>
          </cell>
          <cell r="B1044">
            <v>0</v>
          </cell>
          <cell r="C1044">
            <v>0</v>
          </cell>
          <cell r="E1044">
            <v>0</v>
          </cell>
        </row>
        <row r="1045">
          <cell r="A1045">
            <v>3808</v>
          </cell>
          <cell r="B1045">
            <v>86.4</v>
          </cell>
          <cell r="C1045">
            <v>0</v>
          </cell>
          <cell r="E1045">
            <v>482.4</v>
          </cell>
        </row>
        <row r="1046">
          <cell r="A1046">
            <v>3809</v>
          </cell>
          <cell r="B1046">
            <v>0</v>
          </cell>
          <cell r="C1046">
            <v>0</v>
          </cell>
          <cell r="E1046">
            <v>0</v>
          </cell>
        </row>
        <row r="1047">
          <cell r="A1047">
            <v>3810</v>
          </cell>
          <cell r="B1047">
            <v>147</v>
          </cell>
          <cell r="C1047">
            <v>0</v>
          </cell>
          <cell r="E1047">
            <v>1743</v>
          </cell>
        </row>
        <row r="1048">
          <cell r="A1048">
            <v>3813</v>
          </cell>
          <cell r="B1048">
            <v>1500</v>
          </cell>
          <cell r="C1048">
            <v>0</v>
          </cell>
          <cell r="E1048">
            <v>13851</v>
          </cell>
        </row>
        <row r="1049">
          <cell r="A1049">
            <v>3814</v>
          </cell>
          <cell r="B1049">
            <v>4026</v>
          </cell>
          <cell r="C1049">
            <v>12150</v>
          </cell>
          <cell r="E1049">
            <v>41862</v>
          </cell>
        </row>
        <row r="1050">
          <cell r="A1050">
            <v>3817</v>
          </cell>
          <cell r="B1050">
            <v>36</v>
          </cell>
          <cell r="C1050">
            <v>0</v>
          </cell>
          <cell r="E1050">
            <v>681</v>
          </cell>
        </row>
        <row r="1051">
          <cell r="A1051">
            <v>3819</v>
          </cell>
          <cell r="B1051">
            <v>772.8</v>
          </cell>
          <cell r="C1051">
            <v>0</v>
          </cell>
          <cell r="E1051">
            <v>6374.4</v>
          </cell>
        </row>
        <row r="1052">
          <cell r="A1052">
            <v>3820</v>
          </cell>
          <cell r="B1052">
            <v>234</v>
          </cell>
          <cell r="C1052">
            <v>1932</v>
          </cell>
          <cell r="E1052">
            <v>2064</v>
          </cell>
        </row>
        <row r="1053">
          <cell r="A1053">
            <v>3821</v>
          </cell>
          <cell r="B1053">
            <v>0</v>
          </cell>
          <cell r="C1053">
            <v>0</v>
          </cell>
          <cell r="E1053">
            <v>2655</v>
          </cell>
        </row>
        <row r="1054">
          <cell r="A1054">
            <v>3823</v>
          </cell>
          <cell r="B1054">
            <v>6318</v>
          </cell>
          <cell r="C1054">
            <v>0</v>
          </cell>
          <cell r="E1054">
            <v>3630</v>
          </cell>
        </row>
        <row r="1055">
          <cell r="A1055">
            <v>3824</v>
          </cell>
          <cell r="B1055">
            <v>2580</v>
          </cell>
          <cell r="C1055">
            <v>0</v>
          </cell>
          <cell r="E1055">
            <v>4890</v>
          </cell>
        </row>
        <row r="1056">
          <cell r="A1056">
            <v>3825</v>
          </cell>
          <cell r="B1056">
            <v>18144</v>
          </cell>
          <cell r="C1056">
            <v>0</v>
          </cell>
          <cell r="E1056">
            <v>19842</v>
          </cell>
        </row>
        <row r="1057">
          <cell r="A1057">
            <v>3826</v>
          </cell>
          <cell r="B1057">
            <v>0</v>
          </cell>
          <cell r="C1057">
            <v>0</v>
          </cell>
          <cell r="E1057">
            <v>0</v>
          </cell>
        </row>
        <row r="1058">
          <cell r="A1058">
            <v>10412</v>
          </cell>
          <cell r="B1058">
            <v>200.64</v>
          </cell>
          <cell r="C1058">
            <v>0</v>
          </cell>
          <cell r="E1058">
            <v>0</v>
          </cell>
        </row>
        <row r="1059">
          <cell r="A1059">
            <v>10413</v>
          </cell>
          <cell r="B1059">
            <v>0</v>
          </cell>
          <cell r="C1059">
            <v>0</v>
          </cell>
          <cell r="E1059">
            <v>597.36</v>
          </cell>
        </row>
        <row r="1060">
          <cell r="A1060">
            <v>10415</v>
          </cell>
          <cell r="B1060">
            <v>43.81</v>
          </cell>
          <cell r="C1060">
            <v>0</v>
          </cell>
          <cell r="E1060">
            <v>0</v>
          </cell>
        </row>
        <row r="1061">
          <cell r="A1061">
            <v>10416</v>
          </cell>
          <cell r="B1061">
            <v>6.29</v>
          </cell>
          <cell r="C1061">
            <v>0</v>
          </cell>
          <cell r="E1061">
            <v>0</v>
          </cell>
        </row>
        <row r="1062">
          <cell r="A1062">
            <v>10417</v>
          </cell>
          <cell r="B1062">
            <v>6.28</v>
          </cell>
          <cell r="C1062">
            <v>0</v>
          </cell>
          <cell r="E1062">
            <v>0</v>
          </cell>
        </row>
        <row r="1063">
          <cell r="A1063">
            <v>10419</v>
          </cell>
          <cell r="B1063">
            <v>31.53</v>
          </cell>
          <cell r="C1063">
            <v>0</v>
          </cell>
          <cell r="E1063">
            <v>0</v>
          </cell>
        </row>
        <row r="1064">
          <cell r="A1064">
            <v>10452</v>
          </cell>
          <cell r="B1064">
            <v>12.54</v>
          </cell>
          <cell r="C1064">
            <v>0</v>
          </cell>
          <cell r="E1064">
            <v>0</v>
          </cell>
        </row>
        <row r="1065">
          <cell r="A1065">
            <v>10453</v>
          </cell>
          <cell r="B1065">
            <v>6.3</v>
          </cell>
          <cell r="C1065">
            <v>0</v>
          </cell>
          <cell r="E1065">
            <v>0</v>
          </cell>
        </row>
        <row r="1066">
          <cell r="A1066">
            <v>10459</v>
          </cell>
          <cell r="B1066">
            <v>0</v>
          </cell>
          <cell r="C1066">
            <v>0</v>
          </cell>
          <cell r="E1066">
            <v>0</v>
          </cell>
        </row>
        <row r="1067">
          <cell r="A1067">
            <v>10468</v>
          </cell>
          <cell r="B1067">
            <v>0</v>
          </cell>
          <cell r="C1067">
            <v>0</v>
          </cell>
          <cell r="E1067">
            <v>0</v>
          </cell>
        </row>
        <row r="1068">
          <cell r="A1068">
            <v>10469</v>
          </cell>
          <cell r="B1068">
            <v>0</v>
          </cell>
          <cell r="C1068">
            <v>0</v>
          </cell>
          <cell r="E1068">
            <v>0</v>
          </cell>
        </row>
        <row r="1069">
          <cell r="A1069">
            <v>10474</v>
          </cell>
          <cell r="B1069">
            <v>0</v>
          </cell>
          <cell r="C1069">
            <v>0</v>
          </cell>
          <cell r="E1069">
            <v>426.6</v>
          </cell>
        </row>
        <row r="1070">
          <cell r="A1070">
            <v>10475</v>
          </cell>
          <cell r="B1070">
            <v>0</v>
          </cell>
          <cell r="C1070">
            <v>0</v>
          </cell>
          <cell r="E1070">
            <v>0</v>
          </cell>
        </row>
        <row r="1071">
          <cell r="A1071">
            <v>10476</v>
          </cell>
          <cell r="B1071">
            <v>0</v>
          </cell>
          <cell r="C1071">
            <v>0</v>
          </cell>
          <cell r="E1071">
            <v>0</v>
          </cell>
        </row>
        <row r="1072">
          <cell r="A1072">
            <v>10487</v>
          </cell>
          <cell r="B1072">
            <v>0</v>
          </cell>
          <cell r="C1072">
            <v>0</v>
          </cell>
          <cell r="E1072">
            <v>0</v>
          </cell>
        </row>
        <row r="1073">
          <cell r="A1073">
            <v>10488</v>
          </cell>
          <cell r="B1073">
            <v>0</v>
          </cell>
          <cell r="C1073">
            <v>0</v>
          </cell>
          <cell r="E1073">
            <v>0</v>
          </cell>
        </row>
        <row r="1074">
          <cell r="A1074">
            <v>10489</v>
          </cell>
          <cell r="B1074">
            <v>0</v>
          </cell>
          <cell r="C1074">
            <v>0</v>
          </cell>
          <cell r="E1074">
            <v>0</v>
          </cell>
        </row>
        <row r="1075">
          <cell r="A1075">
            <v>10490</v>
          </cell>
          <cell r="B1075">
            <v>0</v>
          </cell>
          <cell r="C1075">
            <v>0</v>
          </cell>
          <cell r="E1075">
            <v>0</v>
          </cell>
        </row>
        <row r="1076">
          <cell r="A1076">
            <v>10491</v>
          </cell>
          <cell r="B1076">
            <v>0</v>
          </cell>
          <cell r="C1076">
            <v>0</v>
          </cell>
          <cell r="E1076">
            <v>0</v>
          </cell>
        </row>
        <row r="1077">
          <cell r="A1077">
            <v>18025</v>
          </cell>
          <cell r="B1077">
            <v>622.08000000000004</v>
          </cell>
          <cell r="C1077">
            <v>0</v>
          </cell>
          <cell r="E1077">
            <v>0</v>
          </cell>
        </row>
        <row r="1078">
          <cell r="A1078">
            <v>18026</v>
          </cell>
          <cell r="B1078">
            <v>0</v>
          </cell>
          <cell r="C1078">
            <v>0</v>
          </cell>
          <cell r="E1078">
            <v>-622.08000000000004</v>
          </cell>
        </row>
        <row r="1079">
          <cell r="A1079">
            <v>18029</v>
          </cell>
          <cell r="B1079">
            <v>622.08000000000004</v>
          </cell>
          <cell r="C1079">
            <v>0</v>
          </cell>
          <cell r="E1079">
            <v>-622.08000000000004</v>
          </cell>
        </row>
        <row r="1080">
          <cell r="A1080">
            <v>18030</v>
          </cell>
          <cell r="B1080">
            <v>622.08000000000004</v>
          </cell>
          <cell r="C1080">
            <v>0</v>
          </cell>
          <cell r="E1080">
            <v>0</v>
          </cell>
        </row>
        <row r="1081">
          <cell r="A1081">
            <v>31031</v>
          </cell>
          <cell r="B1081">
            <v>0</v>
          </cell>
          <cell r="C1081">
            <v>0</v>
          </cell>
          <cell r="E1081">
            <v>2444</v>
          </cell>
        </row>
        <row r="1082">
          <cell r="A1082">
            <v>31142</v>
          </cell>
          <cell r="B1082">
            <v>0</v>
          </cell>
          <cell r="C1082">
            <v>0</v>
          </cell>
          <cell r="E1082">
            <v>681.12</v>
          </cell>
        </row>
        <row r="1083">
          <cell r="A1083">
            <v>31146</v>
          </cell>
          <cell r="B1083">
            <v>0</v>
          </cell>
          <cell r="C1083">
            <v>0</v>
          </cell>
          <cell r="E1083">
            <v>1569.6</v>
          </cell>
        </row>
        <row r="1084">
          <cell r="A1084">
            <v>31149</v>
          </cell>
          <cell r="B1084">
            <v>0</v>
          </cell>
          <cell r="C1084">
            <v>0</v>
          </cell>
          <cell r="E1084">
            <v>4544</v>
          </cell>
        </row>
        <row r="1085">
          <cell r="A1085">
            <v>31150</v>
          </cell>
          <cell r="B1085">
            <v>0</v>
          </cell>
          <cell r="C1085">
            <v>0</v>
          </cell>
          <cell r="E1085">
            <v>1404</v>
          </cell>
        </row>
        <row r="1086">
          <cell r="A1086">
            <v>31151</v>
          </cell>
          <cell r="B1086">
            <v>150</v>
          </cell>
          <cell r="C1086">
            <v>0</v>
          </cell>
          <cell r="E1086">
            <v>2366</v>
          </cell>
        </row>
        <row r="1087">
          <cell r="A1087">
            <v>31153</v>
          </cell>
          <cell r="B1087">
            <v>0</v>
          </cell>
          <cell r="C1087">
            <v>0</v>
          </cell>
          <cell r="E1087">
            <v>1050.24</v>
          </cell>
        </row>
        <row r="1088">
          <cell r="A1088">
            <v>31157</v>
          </cell>
          <cell r="B1088">
            <v>0</v>
          </cell>
          <cell r="C1088">
            <v>0</v>
          </cell>
          <cell r="E1088">
            <v>96</v>
          </cell>
        </row>
        <row r="1089">
          <cell r="A1089">
            <v>31159</v>
          </cell>
          <cell r="B1089">
            <v>0</v>
          </cell>
          <cell r="C1089">
            <v>0</v>
          </cell>
          <cell r="E1089">
            <v>341.28</v>
          </cell>
        </row>
        <row r="1090">
          <cell r="A1090">
            <v>31160</v>
          </cell>
          <cell r="B1090">
            <v>0</v>
          </cell>
          <cell r="C1090">
            <v>0</v>
          </cell>
          <cell r="E1090">
            <v>27.36</v>
          </cell>
        </row>
        <row r="1091">
          <cell r="A1091">
            <v>31302</v>
          </cell>
          <cell r="B1091">
            <v>288</v>
          </cell>
          <cell r="C1091">
            <v>0</v>
          </cell>
          <cell r="E1091">
            <v>3213</v>
          </cell>
        </row>
        <row r="1092">
          <cell r="A1092">
            <v>31308</v>
          </cell>
          <cell r="B1092">
            <v>0</v>
          </cell>
          <cell r="C1092">
            <v>0</v>
          </cell>
          <cell r="E1092">
            <v>198.72</v>
          </cell>
        </row>
        <row r="1093">
          <cell r="A1093">
            <v>31309</v>
          </cell>
          <cell r="B1093">
            <v>99</v>
          </cell>
          <cell r="C1093">
            <v>0</v>
          </cell>
          <cell r="E1093">
            <v>393</v>
          </cell>
        </row>
        <row r="1094">
          <cell r="A1094">
            <v>31310</v>
          </cell>
          <cell r="B1094">
            <v>335.52</v>
          </cell>
          <cell r="C1094">
            <v>0</v>
          </cell>
          <cell r="E1094">
            <v>1404.72</v>
          </cell>
        </row>
        <row r="1095">
          <cell r="A1095">
            <v>31311</v>
          </cell>
          <cell r="B1095">
            <v>98.4</v>
          </cell>
          <cell r="C1095">
            <v>0</v>
          </cell>
          <cell r="E1095">
            <v>937.6</v>
          </cell>
        </row>
        <row r="1096">
          <cell r="A1096">
            <v>31312</v>
          </cell>
          <cell r="B1096">
            <v>146.4</v>
          </cell>
          <cell r="C1096">
            <v>0</v>
          </cell>
          <cell r="E1096">
            <v>5162.3999999999996</v>
          </cell>
        </row>
        <row r="1097">
          <cell r="A1097">
            <v>31314</v>
          </cell>
          <cell r="B1097">
            <v>102.75</v>
          </cell>
          <cell r="C1097">
            <v>0</v>
          </cell>
          <cell r="E1097">
            <v>278.25</v>
          </cell>
        </row>
        <row r="1098">
          <cell r="A1098">
            <v>31316</v>
          </cell>
          <cell r="B1098">
            <v>249.6</v>
          </cell>
          <cell r="C1098">
            <v>0</v>
          </cell>
          <cell r="E1098">
            <v>1095.68</v>
          </cell>
        </row>
        <row r="1099">
          <cell r="A1099">
            <v>31325</v>
          </cell>
          <cell r="B1099">
            <v>223.2</v>
          </cell>
          <cell r="C1099">
            <v>0</v>
          </cell>
          <cell r="E1099">
            <v>280.8</v>
          </cell>
        </row>
        <row r="1100">
          <cell r="A1100">
            <v>31326</v>
          </cell>
          <cell r="B1100">
            <v>163.19999999999999</v>
          </cell>
          <cell r="C1100">
            <v>0</v>
          </cell>
          <cell r="E1100">
            <v>967.2</v>
          </cell>
        </row>
        <row r="1101">
          <cell r="A1101">
            <v>31327</v>
          </cell>
          <cell r="B1101">
            <v>1106.4000000000001</v>
          </cell>
          <cell r="C1101">
            <v>0</v>
          </cell>
          <cell r="E1101">
            <v>7780.8</v>
          </cell>
        </row>
        <row r="1102">
          <cell r="A1102">
            <v>31329</v>
          </cell>
          <cell r="B1102">
            <v>336</v>
          </cell>
          <cell r="C1102">
            <v>0</v>
          </cell>
          <cell r="E1102">
            <v>248</v>
          </cell>
        </row>
        <row r="1103">
          <cell r="A1103">
            <v>31332</v>
          </cell>
          <cell r="B1103">
            <v>362.88</v>
          </cell>
          <cell r="C1103">
            <v>0</v>
          </cell>
          <cell r="E1103">
            <v>3132</v>
          </cell>
        </row>
        <row r="1104">
          <cell r="A1104">
            <v>31334</v>
          </cell>
          <cell r="B1104">
            <v>345</v>
          </cell>
          <cell r="C1104">
            <v>0</v>
          </cell>
          <cell r="E1104">
            <v>1972.5</v>
          </cell>
        </row>
        <row r="1105">
          <cell r="A1105">
            <v>31335</v>
          </cell>
          <cell r="B1105">
            <v>74.400000000000006</v>
          </cell>
          <cell r="C1105">
            <v>0</v>
          </cell>
          <cell r="E1105">
            <v>914.4</v>
          </cell>
        </row>
        <row r="1106">
          <cell r="A1106">
            <v>31339</v>
          </cell>
          <cell r="B1106">
            <v>470.4</v>
          </cell>
          <cell r="C1106">
            <v>0</v>
          </cell>
          <cell r="E1106">
            <v>981.6</v>
          </cell>
        </row>
        <row r="1107">
          <cell r="A1107">
            <v>31341</v>
          </cell>
          <cell r="B1107">
            <v>405.76</v>
          </cell>
          <cell r="C1107">
            <v>0</v>
          </cell>
          <cell r="E1107">
            <v>2595.1999999999998</v>
          </cell>
        </row>
        <row r="1108">
          <cell r="A1108">
            <v>31342</v>
          </cell>
          <cell r="B1108">
            <v>0</v>
          </cell>
          <cell r="C1108">
            <v>0</v>
          </cell>
          <cell r="E1108">
            <v>0</v>
          </cell>
        </row>
        <row r="1109">
          <cell r="A1109">
            <v>31344</v>
          </cell>
          <cell r="B1109">
            <v>174.96</v>
          </cell>
          <cell r="C1109">
            <v>0</v>
          </cell>
          <cell r="E1109">
            <v>980.64</v>
          </cell>
        </row>
        <row r="1110">
          <cell r="A1110">
            <v>31345</v>
          </cell>
          <cell r="B1110">
            <v>0</v>
          </cell>
          <cell r="C1110">
            <v>0</v>
          </cell>
          <cell r="E1110">
            <v>2066.4</v>
          </cell>
        </row>
        <row r="1111">
          <cell r="A1111">
            <v>31346</v>
          </cell>
          <cell r="B1111">
            <v>0</v>
          </cell>
          <cell r="C1111">
            <v>0</v>
          </cell>
          <cell r="E1111">
            <v>5440.8</v>
          </cell>
        </row>
        <row r="1112">
          <cell r="A1112">
            <v>31347</v>
          </cell>
          <cell r="B1112">
            <v>0</v>
          </cell>
          <cell r="C1112">
            <v>0</v>
          </cell>
          <cell r="E1112">
            <v>903.6</v>
          </cell>
        </row>
        <row r="1113">
          <cell r="A1113">
            <v>31354</v>
          </cell>
          <cell r="B1113">
            <v>0</v>
          </cell>
          <cell r="C1113">
            <v>0</v>
          </cell>
          <cell r="E1113">
            <v>0</v>
          </cell>
        </row>
        <row r="1114">
          <cell r="A1114">
            <v>31355</v>
          </cell>
          <cell r="B1114">
            <v>117.6</v>
          </cell>
          <cell r="C1114">
            <v>0</v>
          </cell>
          <cell r="E1114">
            <v>534.79999999999995</v>
          </cell>
        </row>
        <row r="1115">
          <cell r="A1115">
            <v>31357</v>
          </cell>
          <cell r="B1115">
            <v>0</v>
          </cell>
          <cell r="C1115">
            <v>0</v>
          </cell>
          <cell r="E1115">
            <v>-4.32</v>
          </cell>
        </row>
        <row r="1116">
          <cell r="A1116">
            <v>31362</v>
          </cell>
          <cell r="B1116">
            <v>35.1</v>
          </cell>
          <cell r="C1116">
            <v>0</v>
          </cell>
          <cell r="E1116">
            <v>1279.8</v>
          </cell>
        </row>
        <row r="1117">
          <cell r="A1117">
            <v>31365</v>
          </cell>
          <cell r="B1117">
            <v>2177.2800000000002</v>
          </cell>
          <cell r="C1117">
            <v>0</v>
          </cell>
          <cell r="E1117">
            <v>11805.12</v>
          </cell>
        </row>
        <row r="1118">
          <cell r="A1118">
            <v>31368</v>
          </cell>
          <cell r="B1118">
            <v>23.76</v>
          </cell>
          <cell r="C1118">
            <v>0</v>
          </cell>
          <cell r="E1118">
            <v>613.44000000000005</v>
          </cell>
        </row>
        <row r="1119">
          <cell r="A1119">
            <v>31369</v>
          </cell>
          <cell r="B1119">
            <v>32.4</v>
          </cell>
          <cell r="C1119">
            <v>0</v>
          </cell>
          <cell r="E1119">
            <v>507.6</v>
          </cell>
        </row>
        <row r="1120">
          <cell r="A1120">
            <v>31370</v>
          </cell>
          <cell r="B1120">
            <v>101.76</v>
          </cell>
          <cell r="C1120">
            <v>0</v>
          </cell>
          <cell r="E1120">
            <v>902.4</v>
          </cell>
        </row>
        <row r="1121">
          <cell r="A1121">
            <v>31378</v>
          </cell>
          <cell r="B1121">
            <v>0</v>
          </cell>
          <cell r="C1121">
            <v>0</v>
          </cell>
          <cell r="E1121">
            <v>0</v>
          </cell>
        </row>
        <row r="1122">
          <cell r="A1122">
            <v>31379</v>
          </cell>
          <cell r="B1122">
            <v>72</v>
          </cell>
          <cell r="C1122">
            <v>0</v>
          </cell>
          <cell r="E1122">
            <v>404.64</v>
          </cell>
        </row>
        <row r="1123">
          <cell r="A1123">
            <v>31381</v>
          </cell>
          <cell r="B1123">
            <v>15.84</v>
          </cell>
          <cell r="C1123">
            <v>0</v>
          </cell>
          <cell r="E1123">
            <v>0</v>
          </cell>
        </row>
        <row r="1124">
          <cell r="A1124">
            <v>31382</v>
          </cell>
          <cell r="B1124">
            <v>2.88</v>
          </cell>
          <cell r="C1124">
            <v>0</v>
          </cell>
          <cell r="E1124">
            <v>0</v>
          </cell>
        </row>
        <row r="1125">
          <cell r="A1125">
            <v>31384</v>
          </cell>
          <cell r="B1125">
            <v>203.04</v>
          </cell>
          <cell r="C1125">
            <v>0</v>
          </cell>
          <cell r="E1125">
            <v>825.12</v>
          </cell>
        </row>
        <row r="1126">
          <cell r="A1126">
            <v>31385</v>
          </cell>
          <cell r="B1126">
            <v>98.64</v>
          </cell>
          <cell r="C1126">
            <v>0</v>
          </cell>
          <cell r="E1126">
            <v>735.12</v>
          </cell>
        </row>
        <row r="1127">
          <cell r="A1127">
            <v>31388</v>
          </cell>
          <cell r="B1127">
            <v>45</v>
          </cell>
          <cell r="C1127">
            <v>0</v>
          </cell>
          <cell r="E1127">
            <v>2133</v>
          </cell>
        </row>
        <row r="1128">
          <cell r="A1128">
            <v>31389</v>
          </cell>
          <cell r="B1128">
            <v>4726.3999999999996</v>
          </cell>
          <cell r="C1128">
            <v>0</v>
          </cell>
          <cell r="E1128">
            <v>13379.2</v>
          </cell>
        </row>
        <row r="1129">
          <cell r="A1129">
            <v>51757</v>
          </cell>
          <cell r="B1129">
            <v>210</v>
          </cell>
          <cell r="C1129">
            <v>0</v>
          </cell>
          <cell r="E1129">
            <v>4284</v>
          </cell>
        </row>
        <row r="1130">
          <cell r="A1130">
            <v>51758</v>
          </cell>
          <cell r="B1130">
            <v>381</v>
          </cell>
          <cell r="C1130">
            <v>0</v>
          </cell>
          <cell r="E1130">
            <v>23202</v>
          </cell>
        </row>
        <row r="1131">
          <cell r="A1131">
            <v>51759</v>
          </cell>
          <cell r="B1131">
            <v>267</v>
          </cell>
          <cell r="C1131">
            <v>0</v>
          </cell>
          <cell r="E1131">
            <v>6294</v>
          </cell>
        </row>
        <row r="1132">
          <cell r="A1132">
            <v>51760</v>
          </cell>
          <cell r="B1132">
            <v>0</v>
          </cell>
          <cell r="C1132">
            <v>0</v>
          </cell>
          <cell r="E1132">
            <v>1350</v>
          </cell>
        </row>
        <row r="1133">
          <cell r="A1133">
            <v>51761</v>
          </cell>
          <cell r="B1133">
            <v>0</v>
          </cell>
          <cell r="C1133">
            <v>0</v>
          </cell>
          <cell r="E1133">
            <v>25854</v>
          </cell>
        </row>
        <row r="1134">
          <cell r="A1134">
            <v>51762</v>
          </cell>
          <cell r="B1134">
            <v>0</v>
          </cell>
          <cell r="C1134">
            <v>0</v>
          </cell>
          <cell r="E1134">
            <v>17700</v>
          </cell>
        </row>
        <row r="1135">
          <cell r="A1135">
            <v>51763</v>
          </cell>
          <cell r="B1135">
            <v>5.04</v>
          </cell>
          <cell r="C1135">
            <v>4236.96</v>
          </cell>
          <cell r="E1135">
            <v>8447.0400000000009</v>
          </cell>
        </row>
        <row r="1136">
          <cell r="A1136">
            <v>51768</v>
          </cell>
          <cell r="B1136">
            <v>0</v>
          </cell>
          <cell r="C1136">
            <v>1284.8</v>
          </cell>
          <cell r="E1136">
            <v>2944</v>
          </cell>
        </row>
        <row r="1137">
          <cell r="A1137">
            <v>51769</v>
          </cell>
          <cell r="B1137">
            <v>2646</v>
          </cell>
          <cell r="C1137">
            <v>164</v>
          </cell>
          <cell r="E1137">
            <v>28634</v>
          </cell>
        </row>
        <row r="1138">
          <cell r="A1138">
            <v>51772</v>
          </cell>
          <cell r="B1138">
            <v>209</v>
          </cell>
          <cell r="C1138">
            <v>0</v>
          </cell>
          <cell r="E1138">
            <v>13561.83</v>
          </cell>
        </row>
        <row r="1139">
          <cell r="A1139">
            <v>51773</v>
          </cell>
          <cell r="B1139">
            <v>44</v>
          </cell>
          <cell r="C1139">
            <v>956</v>
          </cell>
          <cell r="E1139">
            <v>2988</v>
          </cell>
        </row>
        <row r="1140">
          <cell r="A1140">
            <v>51830</v>
          </cell>
          <cell r="B1140">
            <v>0</v>
          </cell>
          <cell r="C1140">
            <v>0</v>
          </cell>
          <cell r="E1140">
            <v>471</v>
          </cell>
        </row>
        <row r="1141">
          <cell r="A1141">
            <v>51831</v>
          </cell>
          <cell r="B1141">
            <v>51</v>
          </cell>
          <cell r="C1141">
            <v>0</v>
          </cell>
          <cell r="E1141">
            <v>63</v>
          </cell>
        </row>
        <row r="1142">
          <cell r="A1142">
            <v>51907</v>
          </cell>
          <cell r="B1142">
            <v>0</v>
          </cell>
          <cell r="C1142">
            <v>0</v>
          </cell>
          <cell r="E1142">
            <v>44.25</v>
          </cell>
        </row>
        <row r="1143">
          <cell r="A1143">
            <v>51935</v>
          </cell>
          <cell r="B1143">
            <v>0</v>
          </cell>
          <cell r="C1143">
            <v>0</v>
          </cell>
          <cell r="E1143">
            <v>2613</v>
          </cell>
        </row>
        <row r="1144">
          <cell r="A1144">
            <v>51940</v>
          </cell>
          <cell r="B1144">
            <v>0</v>
          </cell>
          <cell r="C1144">
            <v>0</v>
          </cell>
          <cell r="E1144">
            <v>19244</v>
          </cell>
        </row>
        <row r="1145">
          <cell r="A1145">
            <v>51982</v>
          </cell>
          <cell r="B1145">
            <v>0</v>
          </cell>
          <cell r="C1145">
            <v>0</v>
          </cell>
          <cell r="E1145">
            <v>12</v>
          </cell>
        </row>
        <row r="1146">
          <cell r="A1146">
            <v>51983</v>
          </cell>
          <cell r="B1146">
            <v>0</v>
          </cell>
          <cell r="C1146">
            <v>0</v>
          </cell>
          <cell r="E1146">
            <v>453.6</v>
          </cell>
        </row>
        <row r="1147">
          <cell r="A1147">
            <v>52237</v>
          </cell>
          <cell r="B1147">
            <v>0</v>
          </cell>
          <cell r="C1147">
            <v>0</v>
          </cell>
          <cell r="E1147">
            <v>4140</v>
          </cell>
        </row>
        <row r="1148">
          <cell r="A1148">
            <v>52238</v>
          </cell>
          <cell r="B1148">
            <v>0</v>
          </cell>
          <cell r="C1148">
            <v>0</v>
          </cell>
          <cell r="E1148">
            <v>3049.5</v>
          </cell>
        </row>
        <row r="1149">
          <cell r="A1149">
            <v>52239</v>
          </cell>
          <cell r="B1149">
            <v>0</v>
          </cell>
          <cell r="C1149">
            <v>0</v>
          </cell>
          <cell r="E1149">
            <v>177</v>
          </cell>
        </row>
        <row r="1150">
          <cell r="A1150">
            <v>52244</v>
          </cell>
          <cell r="B1150">
            <v>0</v>
          </cell>
          <cell r="C1150">
            <v>40.799999999999997</v>
          </cell>
          <cell r="E1150">
            <v>2186.4</v>
          </cell>
        </row>
        <row r="1151">
          <cell r="A1151">
            <v>52247</v>
          </cell>
          <cell r="B1151">
            <v>0</v>
          </cell>
          <cell r="C1151">
            <v>151.19999999999999</v>
          </cell>
          <cell r="E1151">
            <v>114.24</v>
          </cell>
        </row>
        <row r="1152">
          <cell r="A1152">
            <v>52419</v>
          </cell>
          <cell r="B1152">
            <v>0</v>
          </cell>
          <cell r="C1152">
            <v>840</v>
          </cell>
          <cell r="E1152">
            <v>2880</v>
          </cell>
        </row>
        <row r="1153">
          <cell r="A1153">
            <v>52441</v>
          </cell>
          <cell r="B1153">
            <v>81.599999999999994</v>
          </cell>
          <cell r="C1153">
            <v>0</v>
          </cell>
          <cell r="E1153">
            <v>0</v>
          </cell>
        </row>
        <row r="1154">
          <cell r="A1154">
            <v>52474</v>
          </cell>
          <cell r="B1154">
            <v>0</v>
          </cell>
          <cell r="C1154">
            <v>3240</v>
          </cell>
          <cell r="E1154">
            <v>4482</v>
          </cell>
        </row>
        <row r="1155">
          <cell r="A1155">
            <v>52495</v>
          </cell>
          <cell r="B1155">
            <v>0</v>
          </cell>
          <cell r="C1155">
            <v>0</v>
          </cell>
          <cell r="E1155">
            <v>2535</v>
          </cell>
        </row>
        <row r="1156">
          <cell r="A1156">
            <v>52508</v>
          </cell>
          <cell r="B1156">
            <v>4.5</v>
          </cell>
          <cell r="C1156">
            <v>0</v>
          </cell>
          <cell r="E1156">
            <v>22138.5</v>
          </cell>
        </row>
        <row r="1157">
          <cell r="A1157">
            <v>52510</v>
          </cell>
          <cell r="B1157">
            <v>285.60000000000002</v>
          </cell>
          <cell r="C1157">
            <v>0</v>
          </cell>
          <cell r="E1157">
            <v>3927.6</v>
          </cell>
        </row>
        <row r="1158">
          <cell r="A1158">
            <v>52513</v>
          </cell>
          <cell r="B1158">
            <v>0</v>
          </cell>
          <cell r="C1158">
            <v>2177.2800000000002</v>
          </cell>
          <cell r="E1158">
            <v>1296</v>
          </cell>
        </row>
        <row r="1159">
          <cell r="A1159">
            <v>52672</v>
          </cell>
          <cell r="B1159">
            <v>43.2</v>
          </cell>
          <cell r="C1159">
            <v>0</v>
          </cell>
          <cell r="E1159">
            <v>0</v>
          </cell>
        </row>
        <row r="1160">
          <cell r="A1160">
            <v>52691</v>
          </cell>
          <cell r="B1160">
            <v>6.8</v>
          </cell>
          <cell r="C1160">
            <v>0</v>
          </cell>
          <cell r="E1160">
            <v>714</v>
          </cell>
        </row>
        <row r="1161">
          <cell r="A1161">
            <v>52692</v>
          </cell>
          <cell r="B1161">
            <v>71.400000000000006</v>
          </cell>
          <cell r="C1161">
            <v>0</v>
          </cell>
          <cell r="E1161">
            <v>357</v>
          </cell>
        </row>
        <row r="1162">
          <cell r="A1162">
            <v>52699</v>
          </cell>
          <cell r="B1162">
            <v>135</v>
          </cell>
          <cell r="C1162">
            <v>0</v>
          </cell>
          <cell r="E1162">
            <v>946.5</v>
          </cell>
        </row>
        <row r="1163">
          <cell r="A1163">
            <v>52700</v>
          </cell>
          <cell r="B1163">
            <v>0</v>
          </cell>
          <cell r="C1163">
            <v>0</v>
          </cell>
          <cell r="E1163">
            <v>410</v>
          </cell>
        </row>
        <row r="1164">
          <cell r="A1164">
            <v>52721</v>
          </cell>
          <cell r="B1164">
            <v>105.6</v>
          </cell>
          <cell r="C1164">
            <v>0</v>
          </cell>
          <cell r="E1164">
            <v>4135.2</v>
          </cell>
        </row>
        <row r="1165">
          <cell r="A1165">
            <v>52722</v>
          </cell>
          <cell r="B1165">
            <v>0</v>
          </cell>
          <cell r="C1165">
            <v>0</v>
          </cell>
          <cell r="E1165">
            <v>1372.8</v>
          </cell>
        </row>
        <row r="1166">
          <cell r="A1166">
            <v>52724</v>
          </cell>
          <cell r="B1166">
            <v>31.2</v>
          </cell>
          <cell r="C1166">
            <v>0</v>
          </cell>
          <cell r="E1166">
            <v>4370.3999999999996</v>
          </cell>
        </row>
        <row r="1167">
          <cell r="A1167">
            <v>52725</v>
          </cell>
          <cell r="B1167">
            <v>7.2</v>
          </cell>
          <cell r="C1167">
            <v>0</v>
          </cell>
          <cell r="E1167">
            <v>2486.4</v>
          </cell>
        </row>
        <row r="1168">
          <cell r="A1168">
            <v>52726</v>
          </cell>
          <cell r="B1168">
            <v>4.8</v>
          </cell>
          <cell r="C1168">
            <v>0</v>
          </cell>
          <cell r="E1168">
            <v>1315.2</v>
          </cell>
        </row>
        <row r="1169">
          <cell r="A1169">
            <v>52727</v>
          </cell>
          <cell r="B1169">
            <v>0</v>
          </cell>
          <cell r="C1169">
            <v>0</v>
          </cell>
          <cell r="E1169">
            <v>324</v>
          </cell>
        </row>
        <row r="1170">
          <cell r="A1170">
            <v>52734</v>
          </cell>
          <cell r="B1170">
            <v>11.04</v>
          </cell>
          <cell r="C1170">
            <v>0</v>
          </cell>
          <cell r="E1170">
            <v>1627.02</v>
          </cell>
        </row>
        <row r="1171">
          <cell r="A1171">
            <v>52823</v>
          </cell>
          <cell r="B1171">
            <v>0</v>
          </cell>
          <cell r="C1171">
            <v>0</v>
          </cell>
          <cell r="E1171">
            <v>2582.4</v>
          </cell>
        </row>
        <row r="1172">
          <cell r="A1172">
            <v>52851</v>
          </cell>
          <cell r="B1172">
            <v>192</v>
          </cell>
          <cell r="C1172">
            <v>0</v>
          </cell>
          <cell r="E1172">
            <v>2091</v>
          </cell>
        </row>
        <row r="1173">
          <cell r="A1173">
            <v>52857</v>
          </cell>
          <cell r="B1173">
            <v>259.2</v>
          </cell>
          <cell r="C1173">
            <v>4203.6000000000004</v>
          </cell>
          <cell r="E1173">
            <v>5384.4</v>
          </cell>
        </row>
        <row r="1174">
          <cell r="A1174">
            <v>70150</v>
          </cell>
          <cell r="B1174">
            <v>0</v>
          </cell>
          <cell r="C1174">
            <v>0</v>
          </cell>
          <cell r="E1174">
            <v>0</v>
          </cell>
        </row>
        <row r="1175">
          <cell r="A1175">
            <v>70151</v>
          </cell>
          <cell r="B1175">
            <v>477</v>
          </cell>
          <cell r="C1175">
            <v>0</v>
          </cell>
          <cell r="E1175">
            <v>3585</v>
          </cell>
        </row>
        <row r="1176">
          <cell r="A1176">
            <v>70199</v>
          </cell>
          <cell r="B1176">
            <v>255.36</v>
          </cell>
          <cell r="C1176">
            <v>0</v>
          </cell>
          <cell r="E1176">
            <v>2319.36</v>
          </cell>
        </row>
        <row r="1177">
          <cell r="A1177">
            <v>70205</v>
          </cell>
          <cell r="B1177">
            <v>1128</v>
          </cell>
          <cell r="C1177">
            <v>0</v>
          </cell>
          <cell r="E1177">
            <v>14022</v>
          </cell>
        </row>
        <row r="1178">
          <cell r="A1178">
            <v>70207</v>
          </cell>
          <cell r="B1178">
            <v>3096</v>
          </cell>
          <cell r="C1178">
            <v>1296</v>
          </cell>
          <cell r="E1178">
            <v>63186</v>
          </cell>
        </row>
        <row r="1179">
          <cell r="A1179">
            <v>70208</v>
          </cell>
          <cell r="B1179">
            <v>0</v>
          </cell>
          <cell r="C1179">
            <v>0</v>
          </cell>
          <cell r="E1179">
            <v>0</v>
          </cell>
        </row>
        <row r="1180">
          <cell r="A1180">
            <v>70213</v>
          </cell>
          <cell r="B1180">
            <v>2013</v>
          </cell>
          <cell r="C1180">
            <v>0</v>
          </cell>
          <cell r="E1180">
            <v>7611</v>
          </cell>
        </row>
        <row r="1181">
          <cell r="A1181">
            <v>70214</v>
          </cell>
          <cell r="B1181">
            <v>3009</v>
          </cell>
          <cell r="C1181">
            <v>672</v>
          </cell>
          <cell r="E1181">
            <v>13386</v>
          </cell>
        </row>
        <row r="1182">
          <cell r="A1182">
            <v>70215</v>
          </cell>
          <cell r="B1182">
            <v>822</v>
          </cell>
          <cell r="C1182">
            <v>0</v>
          </cell>
          <cell r="E1182">
            <v>5823</v>
          </cell>
        </row>
        <row r="1183">
          <cell r="A1183">
            <v>70217</v>
          </cell>
          <cell r="B1183">
            <v>1353</v>
          </cell>
          <cell r="C1183">
            <v>0</v>
          </cell>
          <cell r="E1183">
            <v>2970</v>
          </cell>
        </row>
        <row r="1184">
          <cell r="A1184">
            <v>70218</v>
          </cell>
          <cell r="B1184">
            <v>1038</v>
          </cell>
          <cell r="C1184">
            <v>0</v>
          </cell>
          <cell r="E1184">
            <v>6015</v>
          </cell>
        </row>
        <row r="1185">
          <cell r="A1185">
            <v>70219</v>
          </cell>
          <cell r="B1185">
            <v>3501</v>
          </cell>
          <cell r="C1185">
            <v>1344</v>
          </cell>
          <cell r="E1185">
            <v>18429</v>
          </cell>
        </row>
        <row r="1186">
          <cell r="A1186">
            <v>70220</v>
          </cell>
          <cell r="B1186">
            <v>2823</v>
          </cell>
          <cell r="C1186">
            <v>0</v>
          </cell>
          <cell r="E1186">
            <v>16905</v>
          </cell>
        </row>
        <row r="1187">
          <cell r="A1187">
            <v>70224</v>
          </cell>
          <cell r="B1187">
            <v>1137.5999999999999</v>
          </cell>
          <cell r="C1187">
            <v>0</v>
          </cell>
          <cell r="E1187">
            <v>4521.6000000000004</v>
          </cell>
        </row>
        <row r="1188">
          <cell r="A1188">
            <v>70226</v>
          </cell>
          <cell r="B1188">
            <v>4782</v>
          </cell>
          <cell r="C1188">
            <v>0</v>
          </cell>
          <cell r="E1188">
            <v>20304</v>
          </cell>
        </row>
        <row r="1189">
          <cell r="A1189">
            <v>70227</v>
          </cell>
          <cell r="B1189">
            <v>3126</v>
          </cell>
          <cell r="C1189">
            <v>0</v>
          </cell>
          <cell r="E1189">
            <v>11466</v>
          </cell>
        </row>
        <row r="1190">
          <cell r="A1190">
            <v>70231</v>
          </cell>
          <cell r="B1190">
            <v>60</v>
          </cell>
          <cell r="C1190">
            <v>0</v>
          </cell>
          <cell r="E1190">
            <v>30780</v>
          </cell>
        </row>
        <row r="1191">
          <cell r="A1191">
            <v>70232</v>
          </cell>
          <cell r="B1191">
            <v>551.04</v>
          </cell>
          <cell r="C1191">
            <v>687.36</v>
          </cell>
          <cell r="E1191">
            <v>4529.28</v>
          </cell>
        </row>
        <row r="1192">
          <cell r="A1192">
            <v>70233</v>
          </cell>
          <cell r="B1192">
            <v>0</v>
          </cell>
          <cell r="C1192">
            <v>0</v>
          </cell>
          <cell r="E1192">
            <v>0</v>
          </cell>
        </row>
        <row r="1193">
          <cell r="A1193">
            <v>70239</v>
          </cell>
          <cell r="B1193">
            <v>700</v>
          </cell>
          <cell r="C1193">
            <v>0</v>
          </cell>
          <cell r="E1193">
            <v>8215</v>
          </cell>
        </row>
        <row r="1194">
          <cell r="A1194">
            <v>70240</v>
          </cell>
          <cell r="B1194">
            <v>1900</v>
          </cell>
          <cell r="C1194">
            <v>0</v>
          </cell>
          <cell r="E1194">
            <v>9220</v>
          </cell>
        </row>
        <row r="1195">
          <cell r="A1195">
            <v>70241</v>
          </cell>
          <cell r="B1195">
            <v>20</v>
          </cell>
          <cell r="C1195">
            <v>0</v>
          </cell>
          <cell r="E1195">
            <v>820</v>
          </cell>
        </row>
        <row r="1196">
          <cell r="A1196">
            <v>70243</v>
          </cell>
          <cell r="B1196">
            <v>4344</v>
          </cell>
          <cell r="C1196">
            <v>0</v>
          </cell>
          <cell r="E1196">
            <v>9091.2000000000007</v>
          </cell>
        </row>
        <row r="1197">
          <cell r="A1197">
            <v>70250</v>
          </cell>
          <cell r="B1197">
            <v>140.30000000000001</v>
          </cell>
          <cell r="C1197">
            <v>0</v>
          </cell>
          <cell r="E1197">
            <v>2823.94</v>
          </cell>
        </row>
        <row r="1198">
          <cell r="A1198">
            <v>70254</v>
          </cell>
          <cell r="B1198">
            <v>112.8</v>
          </cell>
          <cell r="C1198">
            <v>0</v>
          </cell>
          <cell r="E1198">
            <v>2301.6</v>
          </cell>
        </row>
        <row r="1199">
          <cell r="A1199">
            <v>70257</v>
          </cell>
          <cell r="B1199">
            <v>0</v>
          </cell>
          <cell r="C1199">
            <v>0</v>
          </cell>
          <cell r="E1199">
            <v>36</v>
          </cell>
        </row>
        <row r="1200">
          <cell r="A1200">
            <v>70258</v>
          </cell>
          <cell r="B1200">
            <v>0</v>
          </cell>
          <cell r="C1200">
            <v>0</v>
          </cell>
          <cell r="E1200">
            <v>1131</v>
          </cell>
        </row>
        <row r="1201">
          <cell r="A1201">
            <v>70259</v>
          </cell>
          <cell r="B1201">
            <v>0</v>
          </cell>
          <cell r="C1201">
            <v>0</v>
          </cell>
          <cell r="E1201">
            <v>144</v>
          </cell>
        </row>
        <row r="1202">
          <cell r="A1202">
            <v>70260</v>
          </cell>
          <cell r="B1202">
            <v>0</v>
          </cell>
          <cell r="C1202">
            <v>0</v>
          </cell>
          <cell r="E1202">
            <v>618</v>
          </cell>
        </row>
        <row r="1203">
          <cell r="A1203">
            <v>70269</v>
          </cell>
          <cell r="B1203">
            <v>42</v>
          </cell>
          <cell r="C1203">
            <v>0</v>
          </cell>
          <cell r="E1203">
            <v>297</v>
          </cell>
        </row>
        <row r="1204">
          <cell r="A1204">
            <v>70317</v>
          </cell>
          <cell r="B1204">
            <v>0</v>
          </cell>
          <cell r="C1204">
            <v>0</v>
          </cell>
          <cell r="E1204">
            <v>868.8</v>
          </cell>
        </row>
        <row r="1205">
          <cell r="A1205">
            <v>70321</v>
          </cell>
          <cell r="B1205">
            <v>134.4</v>
          </cell>
          <cell r="C1205">
            <v>0</v>
          </cell>
          <cell r="E1205">
            <v>641.76</v>
          </cell>
        </row>
        <row r="1206">
          <cell r="A1206">
            <v>70324</v>
          </cell>
          <cell r="B1206">
            <v>513.6</v>
          </cell>
          <cell r="C1206">
            <v>0</v>
          </cell>
          <cell r="E1206">
            <v>1627.2</v>
          </cell>
        </row>
        <row r="1207">
          <cell r="A1207">
            <v>70347</v>
          </cell>
          <cell r="B1207">
            <v>81</v>
          </cell>
          <cell r="C1207">
            <v>0</v>
          </cell>
          <cell r="E1207">
            <v>840</v>
          </cell>
        </row>
        <row r="1208">
          <cell r="A1208">
            <v>70348</v>
          </cell>
          <cell r="B1208">
            <v>0</v>
          </cell>
          <cell r="C1208">
            <v>0</v>
          </cell>
          <cell r="E1208">
            <v>1518</v>
          </cell>
        </row>
        <row r="1209">
          <cell r="A1209">
            <v>70349</v>
          </cell>
          <cell r="B1209">
            <v>0</v>
          </cell>
          <cell r="C1209">
            <v>0</v>
          </cell>
          <cell r="E1209">
            <v>3504</v>
          </cell>
        </row>
        <row r="1210">
          <cell r="A1210">
            <v>70350</v>
          </cell>
          <cell r="B1210">
            <v>0</v>
          </cell>
          <cell r="C1210">
            <v>0</v>
          </cell>
          <cell r="E1210">
            <v>1984</v>
          </cell>
        </row>
        <row r="1211">
          <cell r="A1211">
            <v>70351</v>
          </cell>
          <cell r="B1211">
            <v>280</v>
          </cell>
          <cell r="C1211">
            <v>0</v>
          </cell>
          <cell r="E1211">
            <v>3284</v>
          </cell>
        </row>
        <row r="1212">
          <cell r="A1212">
            <v>70352</v>
          </cell>
          <cell r="B1212">
            <v>0</v>
          </cell>
          <cell r="C1212">
            <v>0</v>
          </cell>
          <cell r="E1212">
            <v>2032</v>
          </cell>
        </row>
        <row r="1213">
          <cell r="A1213">
            <v>70355</v>
          </cell>
          <cell r="B1213">
            <v>249</v>
          </cell>
          <cell r="C1213">
            <v>0</v>
          </cell>
          <cell r="E1213">
            <v>3180</v>
          </cell>
        </row>
        <row r="1214">
          <cell r="A1214">
            <v>70356</v>
          </cell>
          <cell r="B1214">
            <v>93</v>
          </cell>
          <cell r="C1214">
            <v>0</v>
          </cell>
          <cell r="E1214">
            <v>1509</v>
          </cell>
        </row>
        <row r="1215">
          <cell r="A1215">
            <v>70359</v>
          </cell>
          <cell r="B1215">
            <v>168</v>
          </cell>
          <cell r="C1215">
            <v>0</v>
          </cell>
          <cell r="E1215">
            <v>777</v>
          </cell>
        </row>
        <row r="1216">
          <cell r="A1216">
            <v>70361</v>
          </cell>
          <cell r="B1216">
            <v>477</v>
          </cell>
          <cell r="C1216">
            <v>0</v>
          </cell>
          <cell r="E1216">
            <v>963</v>
          </cell>
        </row>
        <row r="1217">
          <cell r="A1217">
            <v>70363</v>
          </cell>
          <cell r="B1217">
            <v>1507.2</v>
          </cell>
          <cell r="C1217">
            <v>0</v>
          </cell>
          <cell r="E1217">
            <v>4243.2</v>
          </cell>
        </row>
        <row r="1218">
          <cell r="A1218">
            <v>70365</v>
          </cell>
          <cell r="B1218">
            <v>4288.8</v>
          </cell>
          <cell r="C1218">
            <v>0</v>
          </cell>
          <cell r="E1218">
            <v>8968.7999999999993</v>
          </cell>
        </row>
        <row r="1219">
          <cell r="A1219">
            <v>70378</v>
          </cell>
          <cell r="B1219">
            <v>1158</v>
          </cell>
          <cell r="C1219">
            <v>1296</v>
          </cell>
          <cell r="E1219">
            <v>2964</v>
          </cell>
        </row>
        <row r="1220">
          <cell r="A1220">
            <v>70379</v>
          </cell>
          <cell r="B1220">
            <v>1410</v>
          </cell>
          <cell r="C1220">
            <v>0</v>
          </cell>
          <cell r="E1220">
            <v>4740</v>
          </cell>
        </row>
        <row r="1221">
          <cell r="A1221">
            <v>70380</v>
          </cell>
          <cell r="B1221">
            <v>1140</v>
          </cell>
          <cell r="C1221">
            <v>936</v>
          </cell>
          <cell r="E1221">
            <v>4062</v>
          </cell>
        </row>
        <row r="1222">
          <cell r="A1222">
            <v>70389</v>
          </cell>
          <cell r="B1222">
            <v>0</v>
          </cell>
          <cell r="C1222">
            <v>0</v>
          </cell>
          <cell r="E1222">
            <v>1004.39</v>
          </cell>
        </row>
        <row r="1223">
          <cell r="A1223">
            <v>70390</v>
          </cell>
          <cell r="B1223">
            <v>0</v>
          </cell>
          <cell r="C1223">
            <v>0</v>
          </cell>
          <cell r="E1223">
            <v>1227.96</v>
          </cell>
        </row>
        <row r="1224">
          <cell r="A1224">
            <v>70391</v>
          </cell>
          <cell r="B1224">
            <v>0</v>
          </cell>
          <cell r="C1224">
            <v>0</v>
          </cell>
          <cell r="E1224">
            <v>1654.5</v>
          </cell>
        </row>
        <row r="1225">
          <cell r="A1225">
            <v>70392</v>
          </cell>
          <cell r="B1225">
            <v>0</v>
          </cell>
          <cell r="C1225">
            <v>0</v>
          </cell>
          <cell r="E1225">
            <v>-1483.2</v>
          </cell>
        </row>
        <row r="1226">
          <cell r="A1226">
            <v>70393</v>
          </cell>
          <cell r="B1226">
            <v>0</v>
          </cell>
          <cell r="C1226">
            <v>0</v>
          </cell>
          <cell r="E1226">
            <v>-1526.4</v>
          </cell>
        </row>
        <row r="1227">
          <cell r="A1227">
            <v>70404</v>
          </cell>
          <cell r="B1227">
            <v>150</v>
          </cell>
          <cell r="C1227">
            <v>2406</v>
          </cell>
          <cell r="E1227">
            <v>3132</v>
          </cell>
        </row>
        <row r="1228">
          <cell r="A1228">
            <v>70405</v>
          </cell>
          <cell r="B1228">
            <v>72</v>
          </cell>
          <cell r="C1228">
            <v>518.4</v>
          </cell>
          <cell r="E1228">
            <v>513.6</v>
          </cell>
        </row>
        <row r="1229">
          <cell r="A1229">
            <v>70406</v>
          </cell>
          <cell r="B1229">
            <v>76.8</v>
          </cell>
          <cell r="C1229">
            <v>5462.4</v>
          </cell>
          <cell r="E1229">
            <v>4353.6000000000004</v>
          </cell>
        </row>
        <row r="1230">
          <cell r="A1230">
            <v>70441</v>
          </cell>
          <cell r="B1230">
            <v>0</v>
          </cell>
          <cell r="C1230">
            <v>0</v>
          </cell>
          <cell r="E1230">
            <v>0</v>
          </cell>
        </row>
        <row r="1231">
          <cell r="A1231">
            <v>70443</v>
          </cell>
          <cell r="B1231">
            <v>0</v>
          </cell>
          <cell r="C1231">
            <v>0</v>
          </cell>
          <cell r="E1231">
            <v>4559.5200000000004</v>
          </cell>
        </row>
        <row r="1232">
          <cell r="A1232">
            <v>70471</v>
          </cell>
          <cell r="B1232">
            <v>0</v>
          </cell>
          <cell r="C1232">
            <v>0</v>
          </cell>
          <cell r="E1232">
            <v>705.6</v>
          </cell>
        </row>
        <row r="1233">
          <cell r="A1233">
            <v>70473</v>
          </cell>
          <cell r="B1233">
            <v>0</v>
          </cell>
          <cell r="C1233">
            <v>0</v>
          </cell>
          <cell r="E1233">
            <v>0</v>
          </cell>
        </row>
        <row r="1234">
          <cell r="A1234">
            <v>70477</v>
          </cell>
          <cell r="B1234">
            <v>518.4</v>
          </cell>
          <cell r="C1234">
            <v>0</v>
          </cell>
          <cell r="E1234">
            <v>4665.6000000000004</v>
          </cell>
        </row>
        <row r="1235">
          <cell r="A1235">
            <v>70479</v>
          </cell>
          <cell r="B1235">
            <v>386.4</v>
          </cell>
          <cell r="C1235">
            <v>0</v>
          </cell>
          <cell r="E1235">
            <v>1683.6</v>
          </cell>
        </row>
        <row r="1236">
          <cell r="A1236">
            <v>70484</v>
          </cell>
          <cell r="B1236">
            <v>101.52</v>
          </cell>
          <cell r="C1236">
            <v>0</v>
          </cell>
          <cell r="E1236">
            <v>0</v>
          </cell>
        </row>
        <row r="1237">
          <cell r="A1237">
            <v>70485</v>
          </cell>
          <cell r="B1237">
            <v>142.56</v>
          </cell>
          <cell r="C1237">
            <v>0</v>
          </cell>
          <cell r="E1237">
            <v>0</v>
          </cell>
        </row>
        <row r="1238">
          <cell r="A1238">
            <v>70491</v>
          </cell>
          <cell r="B1238">
            <v>45</v>
          </cell>
          <cell r="C1238">
            <v>0</v>
          </cell>
          <cell r="E1238">
            <v>340.2</v>
          </cell>
        </row>
        <row r="1239">
          <cell r="A1239">
            <v>70492</v>
          </cell>
          <cell r="B1239">
            <v>100.8</v>
          </cell>
          <cell r="C1239">
            <v>0</v>
          </cell>
          <cell r="E1239">
            <v>441</v>
          </cell>
        </row>
        <row r="1240">
          <cell r="A1240">
            <v>70525</v>
          </cell>
          <cell r="B1240">
            <v>118.08</v>
          </cell>
          <cell r="C1240">
            <v>0</v>
          </cell>
          <cell r="E1240">
            <v>383.04</v>
          </cell>
        </row>
        <row r="1241">
          <cell r="A1241">
            <v>70527</v>
          </cell>
          <cell r="B1241">
            <v>6078</v>
          </cell>
          <cell r="C1241">
            <v>0</v>
          </cell>
          <cell r="E1241">
            <v>35112</v>
          </cell>
        </row>
        <row r="1242">
          <cell r="A1242">
            <v>70531</v>
          </cell>
          <cell r="B1242">
            <v>7.2</v>
          </cell>
          <cell r="C1242">
            <v>0</v>
          </cell>
          <cell r="E1242">
            <v>2244.6</v>
          </cell>
        </row>
        <row r="1243">
          <cell r="A1243">
            <v>70532</v>
          </cell>
          <cell r="B1243">
            <v>122.4</v>
          </cell>
          <cell r="C1243">
            <v>0</v>
          </cell>
          <cell r="E1243">
            <v>6417</v>
          </cell>
        </row>
        <row r="1244">
          <cell r="A1244">
            <v>70538</v>
          </cell>
          <cell r="B1244">
            <v>0</v>
          </cell>
          <cell r="C1244">
            <v>0</v>
          </cell>
          <cell r="E1244">
            <v>595.65</v>
          </cell>
        </row>
        <row r="1245">
          <cell r="A1245">
            <v>70550</v>
          </cell>
          <cell r="B1245">
            <v>0</v>
          </cell>
          <cell r="C1245">
            <v>0</v>
          </cell>
          <cell r="E1245">
            <v>949.35</v>
          </cell>
        </row>
        <row r="1246">
          <cell r="A1246">
            <v>70551</v>
          </cell>
          <cell r="B1246">
            <v>0</v>
          </cell>
          <cell r="C1246">
            <v>0</v>
          </cell>
          <cell r="E1246">
            <v>1910.4</v>
          </cell>
        </row>
        <row r="1247">
          <cell r="A1247">
            <v>70552</v>
          </cell>
          <cell r="B1247">
            <v>0</v>
          </cell>
          <cell r="C1247">
            <v>0</v>
          </cell>
          <cell r="E1247">
            <v>5733.49</v>
          </cell>
        </row>
        <row r="1248">
          <cell r="A1248">
            <v>70557</v>
          </cell>
          <cell r="B1248">
            <v>2730</v>
          </cell>
          <cell r="C1248">
            <v>0</v>
          </cell>
          <cell r="E1248">
            <v>10722</v>
          </cell>
        </row>
        <row r="1249">
          <cell r="A1249">
            <v>70567</v>
          </cell>
          <cell r="B1249">
            <v>0</v>
          </cell>
          <cell r="C1249">
            <v>0</v>
          </cell>
          <cell r="E1249">
            <v>96</v>
          </cell>
        </row>
        <row r="1250">
          <cell r="A1250">
            <v>70568</v>
          </cell>
          <cell r="B1250">
            <v>0</v>
          </cell>
          <cell r="C1250">
            <v>0</v>
          </cell>
          <cell r="E1250">
            <v>0</v>
          </cell>
        </row>
        <row r="1251">
          <cell r="A1251">
            <v>70569</v>
          </cell>
          <cell r="B1251">
            <v>0</v>
          </cell>
          <cell r="C1251">
            <v>0</v>
          </cell>
          <cell r="E1251">
            <v>0</v>
          </cell>
        </row>
        <row r="1252">
          <cell r="A1252">
            <v>70572</v>
          </cell>
          <cell r="B1252">
            <v>0</v>
          </cell>
          <cell r="C1252">
            <v>0</v>
          </cell>
          <cell r="E1252">
            <v>0</v>
          </cell>
        </row>
        <row r="1253">
          <cell r="A1253">
            <v>70573</v>
          </cell>
          <cell r="B1253">
            <v>0</v>
          </cell>
          <cell r="C1253">
            <v>0</v>
          </cell>
          <cell r="E1253">
            <v>0</v>
          </cell>
        </row>
        <row r="1254">
          <cell r="A1254">
            <v>70574</v>
          </cell>
          <cell r="B1254">
            <v>0</v>
          </cell>
          <cell r="C1254">
            <v>0</v>
          </cell>
          <cell r="E1254">
            <v>0</v>
          </cell>
        </row>
        <row r="1255">
          <cell r="A1255">
            <v>70575</v>
          </cell>
          <cell r="B1255">
            <v>0</v>
          </cell>
          <cell r="C1255">
            <v>0</v>
          </cell>
          <cell r="E1255">
            <v>0</v>
          </cell>
        </row>
        <row r="1256">
          <cell r="A1256">
            <v>70580</v>
          </cell>
          <cell r="B1256">
            <v>648.96</v>
          </cell>
          <cell r="C1256">
            <v>0</v>
          </cell>
          <cell r="E1256">
            <v>12233.52</v>
          </cell>
        </row>
        <row r="1257">
          <cell r="A1257">
            <v>70581</v>
          </cell>
          <cell r="B1257">
            <v>0</v>
          </cell>
          <cell r="C1257">
            <v>0</v>
          </cell>
          <cell r="E1257">
            <v>24910.080000000002</v>
          </cell>
        </row>
        <row r="1258">
          <cell r="A1258">
            <v>70623</v>
          </cell>
          <cell r="B1258">
            <v>732</v>
          </cell>
          <cell r="C1258">
            <v>0</v>
          </cell>
          <cell r="E1258">
            <v>0</v>
          </cell>
        </row>
        <row r="1259">
          <cell r="A1259">
            <v>70626</v>
          </cell>
          <cell r="B1259">
            <v>554.4</v>
          </cell>
          <cell r="C1259">
            <v>0</v>
          </cell>
          <cell r="E1259">
            <v>0</v>
          </cell>
        </row>
        <row r="1260">
          <cell r="A1260">
            <v>70627</v>
          </cell>
          <cell r="B1260">
            <v>453.6</v>
          </cell>
          <cell r="C1260">
            <v>0</v>
          </cell>
          <cell r="E1260">
            <v>0</v>
          </cell>
        </row>
        <row r="1261">
          <cell r="A1261">
            <v>70629</v>
          </cell>
          <cell r="B1261">
            <v>1459.2</v>
          </cell>
          <cell r="C1261">
            <v>0</v>
          </cell>
          <cell r="E1261">
            <v>2764.8</v>
          </cell>
        </row>
        <row r="1262">
          <cell r="A1262">
            <v>70630</v>
          </cell>
          <cell r="B1262">
            <v>2784</v>
          </cell>
          <cell r="C1262">
            <v>0</v>
          </cell>
          <cell r="E1262">
            <v>0</v>
          </cell>
        </row>
        <row r="1263">
          <cell r="A1263">
            <v>70659</v>
          </cell>
          <cell r="B1263">
            <v>1944</v>
          </cell>
          <cell r="C1263">
            <v>648</v>
          </cell>
          <cell r="E1263">
            <v>19404</v>
          </cell>
        </row>
        <row r="1264">
          <cell r="A1264">
            <v>70661</v>
          </cell>
          <cell r="B1264">
            <v>694.66</v>
          </cell>
          <cell r="C1264">
            <v>0</v>
          </cell>
          <cell r="E1264">
            <v>3211.49</v>
          </cell>
        </row>
        <row r="1265">
          <cell r="A1265">
            <v>70662</v>
          </cell>
          <cell r="B1265">
            <v>173.66</v>
          </cell>
          <cell r="C1265">
            <v>0</v>
          </cell>
          <cell r="E1265">
            <v>5124.38</v>
          </cell>
        </row>
        <row r="1266">
          <cell r="A1266">
            <v>70663</v>
          </cell>
          <cell r="B1266">
            <v>870</v>
          </cell>
          <cell r="C1266">
            <v>0</v>
          </cell>
          <cell r="E1266">
            <v>1992</v>
          </cell>
        </row>
        <row r="1267">
          <cell r="A1267">
            <v>70668</v>
          </cell>
          <cell r="B1267">
            <v>655.78</v>
          </cell>
          <cell r="C1267">
            <v>0</v>
          </cell>
          <cell r="E1267">
            <v>4678.5600000000004</v>
          </cell>
        </row>
        <row r="1268">
          <cell r="A1268">
            <v>70669</v>
          </cell>
          <cell r="B1268">
            <v>30.36</v>
          </cell>
          <cell r="C1268">
            <v>0</v>
          </cell>
          <cell r="E1268">
            <v>5014.92</v>
          </cell>
        </row>
        <row r="1269">
          <cell r="A1269">
            <v>70670</v>
          </cell>
          <cell r="B1269">
            <v>0</v>
          </cell>
          <cell r="C1269">
            <v>0</v>
          </cell>
          <cell r="E1269">
            <v>0</v>
          </cell>
        </row>
        <row r="1270">
          <cell r="A1270">
            <v>70671</v>
          </cell>
          <cell r="B1270">
            <v>0</v>
          </cell>
          <cell r="C1270">
            <v>0</v>
          </cell>
          <cell r="E1270">
            <v>72</v>
          </cell>
        </row>
        <row r="1271">
          <cell r="A1271">
            <v>70678</v>
          </cell>
          <cell r="B1271">
            <v>0</v>
          </cell>
          <cell r="C1271">
            <v>0</v>
          </cell>
          <cell r="E1271">
            <v>2814</v>
          </cell>
        </row>
        <row r="1272">
          <cell r="A1272">
            <v>70686</v>
          </cell>
          <cell r="B1272">
            <v>0</v>
          </cell>
          <cell r="C1272">
            <v>0</v>
          </cell>
          <cell r="E1272">
            <v>36</v>
          </cell>
        </row>
        <row r="1273">
          <cell r="A1273">
            <v>70689</v>
          </cell>
          <cell r="B1273">
            <v>304.8</v>
          </cell>
          <cell r="C1273">
            <v>0</v>
          </cell>
          <cell r="E1273">
            <v>0</v>
          </cell>
        </row>
        <row r="1274">
          <cell r="A1274">
            <v>70690</v>
          </cell>
          <cell r="B1274">
            <v>288</v>
          </cell>
          <cell r="C1274">
            <v>0</v>
          </cell>
          <cell r="E1274">
            <v>0</v>
          </cell>
        </row>
        <row r="1275">
          <cell r="A1275">
            <v>70691</v>
          </cell>
          <cell r="B1275">
            <v>396</v>
          </cell>
          <cell r="C1275">
            <v>0</v>
          </cell>
          <cell r="E1275">
            <v>0</v>
          </cell>
        </row>
        <row r="1276">
          <cell r="A1276">
            <v>70695</v>
          </cell>
          <cell r="B1276">
            <v>0</v>
          </cell>
          <cell r="C1276">
            <v>0</v>
          </cell>
          <cell r="E1276">
            <v>427.2</v>
          </cell>
        </row>
        <row r="1277">
          <cell r="A1277">
            <v>70699</v>
          </cell>
          <cell r="B1277">
            <v>0</v>
          </cell>
          <cell r="C1277">
            <v>0</v>
          </cell>
          <cell r="E1277">
            <v>518.4</v>
          </cell>
        </row>
        <row r="1278">
          <cell r="A1278">
            <v>70702</v>
          </cell>
          <cell r="B1278">
            <v>324</v>
          </cell>
          <cell r="C1278">
            <v>1242</v>
          </cell>
          <cell r="E1278">
            <v>1968</v>
          </cell>
        </row>
        <row r="1279">
          <cell r="A1279">
            <v>70703</v>
          </cell>
          <cell r="B1279">
            <v>594</v>
          </cell>
          <cell r="C1279">
            <v>1290</v>
          </cell>
          <cell r="E1279">
            <v>1902</v>
          </cell>
        </row>
        <row r="1280">
          <cell r="A1280">
            <v>70713</v>
          </cell>
          <cell r="B1280">
            <v>0</v>
          </cell>
          <cell r="C1280">
            <v>0</v>
          </cell>
          <cell r="E1280">
            <v>2630.28</v>
          </cell>
        </row>
        <row r="1281">
          <cell r="A1281">
            <v>70716</v>
          </cell>
          <cell r="B1281">
            <v>172.8</v>
          </cell>
          <cell r="C1281">
            <v>1228.8</v>
          </cell>
          <cell r="E1281">
            <v>12225.6</v>
          </cell>
        </row>
        <row r="1282">
          <cell r="A1282">
            <v>70724</v>
          </cell>
          <cell r="B1282">
            <v>7405.34</v>
          </cell>
          <cell r="C1282">
            <v>0</v>
          </cell>
          <cell r="E1282">
            <v>25253.86</v>
          </cell>
        </row>
        <row r="1283">
          <cell r="A1283">
            <v>70738</v>
          </cell>
          <cell r="B1283">
            <v>43.2</v>
          </cell>
          <cell r="C1283">
            <v>0</v>
          </cell>
          <cell r="E1283">
            <v>844.56</v>
          </cell>
        </row>
        <row r="1284">
          <cell r="A1284">
            <v>70739</v>
          </cell>
          <cell r="B1284">
            <v>0</v>
          </cell>
          <cell r="C1284">
            <v>345.6</v>
          </cell>
          <cell r="E1284">
            <v>1332</v>
          </cell>
        </row>
        <row r="1285">
          <cell r="A1285">
            <v>70740</v>
          </cell>
          <cell r="B1285">
            <v>0</v>
          </cell>
          <cell r="C1285">
            <v>0</v>
          </cell>
          <cell r="E1285">
            <v>1127.4000000000001</v>
          </cell>
        </row>
        <row r="1286">
          <cell r="A1286">
            <v>70741</v>
          </cell>
          <cell r="B1286">
            <v>0</v>
          </cell>
          <cell r="C1286">
            <v>0</v>
          </cell>
          <cell r="E1286">
            <v>1092</v>
          </cell>
        </row>
        <row r="1287">
          <cell r="A1287">
            <v>70746</v>
          </cell>
          <cell r="B1287">
            <v>0</v>
          </cell>
          <cell r="C1287">
            <v>0</v>
          </cell>
          <cell r="E1287">
            <v>1653</v>
          </cell>
        </row>
        <row r="1288">
          <cell r="A1288">
            <v>70747</v>
          </cell>
          <cell r="B1288">
            <v>0</v>
          </cell>
          <cell r="C1288">
            <v>0</v>
          </cell>
          <cell r="E1288">
            <v>2151</v>
          </cell>
        </row>
        <row r="1289">
          <cell r="A1289">
            <v>70752</v>
          </cell>
          <cell r="B1289">
            <v>0</v>
          </cell>
          <cell r="C1289">
            <v>0</v>
          </cell>
          <cell r="E1289">
            <v>0</v>
          </cell>
        </row>
        <row r="1290">
          <cell r="A1290">
            <v>70754</v>
          </cell>
          <cell r="B1290">
            <v>0</v>
          </cell>
          <cell r="C1290">
            <v>0</v>
          </cell>
          <cell r="E1290">
            <v>1320</v>
          </cell>
        </row>
        <row r="1291">
          <cell r="A1291">
            <v>70755</v>
          </cell>
          <cell r="B1291">
            <v>0</v>
          </cell>
          <cell r="C1291">
            <v>0</v>
          </cell>
          <cell r="E1291">
            <v>576</v>
          </cell>
        </row>
        <row r="1292">
          <cell r="A1292">
            <v>70756</v>
          </cell>
          <cell r="B1292">
            <v>0</v>
          </cell>
          <cell r="C1292">
            <v>0</v>
          </cell>
          <cell r="E1292">
            <v>1428</v>
          </cell>
        </row>
        <row r="1293">
          <cell r="A1293">
            <v>70757</v>
          </cell>
          <cell r="B1293">
            <v>0</v>
          </cell>
          <cell r="C1293">
            <v>0</v>
          </cell>
          <cell r="E1293">
            <v>0</v>
          </cell>
        </row>
        <row r="1294">
          <cell r="A1294">
            <v>70758</v>
          </cell>
          <cell r="B1294">
            <v>0</v>
          </cell>
          <cell r="C1294">
            <v>0</v>
          </cell>
          <cell r="E1294">
            <v>1152</v>
          </cell>
        </row>
        <row r="1295">
          <cell r="A1295">
            <v>70760</v>
          </cell>
          <cell r="B1295">
            <v>7776</v>
          </cell>
          <cell r="C1295">
            <v>0</v>
          </cell>
          <cell r="E1295">
            <v>68130</v>
          </cell>
        </row>
        <row r="1296">
          <cell r="A1296">
            <v>70796</v>
          </cell>
          <cell r="B1296">
            <v>570</v>
          </cell>
          <cell r="C1296">
            <v>1296</v>
          </cell>
          <cell r="E1296">
            <v>1608</v>
          </cell>
        </row>
        <row r="1297">
          <cell r="A1297">
            <v>70799</v>
          </cell>
          <cell r="B1297">
            <v>60</v>
          </cell>
          <cell r="C1297">
            <v>0</v>
          </cell>
          <cell r="E1297">
            <v>495</v>
          </cell>
        </row>
        <row r="1298">
          <cell r="A1298">
            <v>70800</v>
          </cell>
          <cell r="B1298">
            <v>60</v>
          </cell>
          <cell r="C1298">
            <v>0</v>
          </cell>
          <cell r="E1298">
            <v>729</v>
          </cell>
        </row>
        <row r="1299">
          <cell r="A1299">
            <v>70807</v>
          </cell>
          <cell r="B1299">
            <v>744</v>
          </cell>
          <cell r="C1299">
            <v>1590</v>
          </cell>
          <cell r="E1299">
            <v>6540</v>
          </cell>
        </row>
        <row r="1300">
          <cell r="A1300">
            <v>70813</v>
          </cell>
          <cell r="B1300">
            <v>672</v>
          </cell>
          <cell r="C1300">
            <v>0</v>
          </cell>
          <cell r="E1300">
            <v>4468.8</v>
          </cell>
        </row>
        <row r="1301">
          <cell r="A1301">
            <v>70824</v>
          </cell>
          <cell r="B1301">
            <v>0</v>
          </cell>
          <cell r="C1301">
            <v>0</v>
          </cell>
          <cell r="E1301">
            <v>0</v>
          </cell>
        </row>
        <row r="1302">
          <cell r="A1302">
            <v>70825</v>
          </cell>
          <cell r="B1302">
            <v>0</v>
          </cell>
          <cell r="C1302">
            <v>0</v>
          </cell>
          <cell r="E1302">
            <v>0</v>
          </cell>
        </row>
        <row r="1303">
          <cell r="A1303">
            <v>70832</v>
          </cell>
          <cell r="B1303">
            <v>2016</v>
          </cell>
          <cell r="C1303">
            <v>0</v>
          </cell>
          <cell r="E1303">
            <v>11220</v>
          </cell>
        </row>
        <row r="1304">
          <cell r="A1304">
            <v>70836</v>
          </cell>
          <cell r="B1304">
            <v>2484</v>
          </cell>
          <cell r="C1304">
            <v>0</v>
          </cell>
          <cell r="E1304">
            <v>12870</v>
          </cell>
        </row>
        <row r="1305">
          <cell r="A1305">
            <v>70853</v>
          </cell>
          <cell r="B1305">
            <v>408</v>
          </cell>
          <cell r="C1305">
            <v>0</v>
          </cell>
          <cell r="E1305">
            <v>1814.4</v>
          </cell>
        </row>
        <row r="1306">
          <cell r="A1306">
            <v>70854</v>
          </cell>
          <cell r="B1306">
            <v>1458</v>
          </cell>
          <cell r="C1306">
            <v>0</v>
          </cell>
          <cell r="E1306">
            <v>5874</v>
          </cell>
        </row>
        <row r="1307">
          <cell r="A1307">
            <v>70865</v>
          </cell>
          <cell r="B1307">
            <v>0</v>
          </cell>
          <cell r="C1307">
            <v>0</v>
          </cell>
          <cell r="E1307">
            <v>0</v>
          </cell>
        </row>
        <row r="1308">
          <cell r="A1308">
            <v>70866</v>
          </cell>
          <cell r="B1308">
            <v>0</v>
          </cell>
          <cell r="C1308">
            <v>0</v>
          </cell>
          <cell r="E1308">
            <v>0</v>
          </cell>
        </row>
        <row r="1309">
          <cell r="A1309">
            <v>70870</v>
          </cell>
          <cell r="B1309">
            <v>4.32</v>
          </cell>
          <cell r="C1309">
            <v>0</v>
          </cell>
          <cell r="E1309">
            <v>2097.36</v>
          </cell>
        </row>
        <row r="1310">
          <cell r="A1310">
            <v>70878</v>
          </cell>
          <cell r="B1310">
            <v>0</v>
          </cell>
          <cell r="C1310">
            <v>0</v>
          </cell>
          <cell r="E1310">
            <v>883.2</v>
          </cell>
        </row>
        <row r="1311">
          <cell r="A1311">
            <v>70886</v>
          </cell>
          <cell r="B1311">
            <v>362.88</v>
          </cell>
          <cell r="C1311">
            <v>0</v>
          </cell>
          <cell r="E1311">
            <v>1641.6</v>
          </cell>
        </row>
        <row r="1312">
          <cell r="A1312">
            <v>70894</v>
          </cell>
          <cell r="B1312">
            <v>0</v>
          </cell>
          <cell r="C1312">
            <v>0</v>
          </cell>
          <cell r="E1312">
            <v>691.2</v>
          </cell>
        </row>
        <row r="1313">
          <cell r="A1313">
            <v>70904</v>
          </cell>
          <cell r="B1313">
            <v>4.8</v>
          </cell>
          <cell r="C1313">
            <v>0</v>
          </cell>
          <cell r="E1313">
            <v>590.4</v>
          </cell>
        </row>
        <row r="1314">
          <cell r="A1314">
            <v>70914</v>
          </cell>
          <cell r="B1314">
            <v>78</v>
          </cell>
          <cell r="C1314">
            <v>0</v>
          </cell>
          <cell r="E1314">
            <v>3669</v>
          </cell>
        </row>
        <row r="1315">
          <cell r="A1315">
            <v>70940</v>
          </cell>
          <cell r="B1315">
            <v>0</v>
          </cell>
          <cell r="C1315">
            <v>0</v>
          </cell>
          <cell r="E1315">
            <v>0</v>
          </cell>
        </row>
        <row r="1316">
          <cell r="A1316">
            <v>70941</v>
          </cell>
          <cell r="B1316">
            <v>0</v>
          </cell>
          <cell r="C1316">
            <v>0</v>
          </cell>
          <cell r="E1316">
            <v>0</v>
          </cell>
        </row>
        <row r="1317">
          <cell r="A1317">
            <v>70942</v>
          </cell>
          <cell r="B1317">
            <v>0</v>
          </cell>
          <cell r="C1317">
            <v>0</v>
          </cell>
          <cell r="E1317">
            <v>0</v>
          </cell>
        </row>
        <row r="1318">
          <cell r="A1318">
            <v>70943</v>
          </cell>
          <cell r="B1318">
            <v>0</v>
          </cell>
          <cell r="C1318">
            <v>0</v>
          </cell>
          <cell r="E1318">
            <v>0</v>
          </cell>
        </row>
        <row r="1319">
          <cell r="A1319">
            <v>70958</v>
          </cell>
          <cell r="B1319">
            <v>388.8</v>
          </cell>
          <cell r="C1319">
            <v>0</v>
          </cell>
          <cell r="E1319">
            <v>3796.8</v>
          </cell>
        </row>
        <row r="1320">
          <cell r="A1320">
            <v>70959</v>
          </cell>
          <cell r="B1320">
            <v>666</v>
          </cell>
          <cell r="C1320">
            <v>1296</v>
          </cell>
          <cell r="E1320">
            <v>2598</v>
          </cell>
        </row>
        <row r="1321">
          <cell r="A1321">
            <v>70960</v>
          </cell>
          <cell r="B1321">
            <v>1986</v>
          </cell>
          <cell r="C1321">
            <v>0</v>
          </cell>
          <cell r="E1321">
            <v>6426</v>
          </cell>
        </row>
        <row r="1322">
          <cell r="A1322">
            <v>70964</v>
          </cell>
          <cell r="B1322">
            <v>0</v>
          </cell>
          <cell r="C1322">
            <v>0</v>
          </cell>
          <cell r="E1322">
            <v>2307</v>
          </cell>
        </row>
        <row r="1323">
          <cell r="A1323">
            <v>70965</v>
          </cell>
          <cell r="B1323">
            <v>162</v>
          </cell>
          <cell r="C1323">
            <v>0</v>
          </cell>
          <cell r="E1323">
            <v>1371</v>
          </cell>
        </row>
        <row r="1324">
          <cell r="A1324">
            <v>70976</v>
          </cell>
          <cell r="B1324">
            <v>0</v>
          </cell>
          <cell r="C1324">
            <v>0</v>
          </cell>
          <cell r="E1324">
            <v>0</v>
          </cell>
        </row>
        <row r="1325">
          <cell r="A1325">
            <v>70979</v>
          </cell>
          <cell r="B1325">
            <v>10.8</v>
          </cell>
          <cell r="C1325">
            <v>0</v>
          </cell>
          <cell r="E1325">
            <v>4091.4</v>
          </cell>
        </row>
        <row r="1326">
          <cell r="A1326">
            <v>70980</v>
          </cell>
          <cell r="B1326">
            <v>39.6</v>
          </cell>
          <cell r="C1326">
            <v>0</v>
          </cell>
          <cell r="E1326">
            <v>3060</v>
          </cell>
        </row>
        <row r="1327">
          <cell r="A1327">
            <v>70981</v>
          </cell>
          <cell r="B1327">
            <v>28.8</v>
          </cell>
          <cell r="C1327">
            <v>0</v>
          </cell>
          <cell r="E1327">
            <v>4948.2</v>
          </cell>
        </row>
        <row r="1328">
          <cell r="A1328">
            <v>70991</v>
          </cell>
          <cell r="B1328">
            <v>28</v>
          </cell>
          <cell r="C1328">
            <v>0</v>
          </cell>
          <cell r="E1328">
            <v>12404</v>
          </cell>
        </row>
        <row r="1329">
          <cell r="A1329">
            <v>70992</v>
          </cell>
          <cell r="B1329">
            <v>12</v>
          </cell>
          <cell r="C1329">
            <v>0</v>
          </cell>
          <cell r="E1329">
            <v>6090</v>
          </cell>
        </row>
        <row r="1330">
          <cell r="A1330">
            <v>70993</v>
          </cell>
          <cell r="B1330">
            <v>9</v>
          </cell>
          <cell r="C1330">
            <v>0</v>
          </cell>
          <cell r="E1330">
            <v>8337</v>
          </cell>
        </row>
        <row r="1331">
          <cell r="A1331">
            <v>70994</v>
          </cell>
          <cell r="B1331">
            <v>1.92</v>
          </cell>
          <cell r="C1331">
            <v>0</v>
          </cell>
          <cell r="E1331">
            <v>3440.5</v>
          </cell>
        </row>
        <row r="1332">
          <cell r="A1332">
            <v>70995</v>
          </cell>
          <cell r="B1332">
            <v>0</v>
          </cell>
          <cell r="C1332">
            <v>0</v>
          </cell>
          <cell r="E1332">
            <v>3396</v>
          </cell>
        </row>
        <row r="1333">
          <cell r="A1333">
            <v>70996</v>
          </cell>
          <cell r="B1333">
            <v>0</v>
          </cell>
          <cell r="C1333">
            <v>0</v>
          </cell>
          <cell r="E1333">
            <v>6414</v>
          </cell>
        </row>
        <row r="1334">
          <cell r="A1334">
            <v>71010</v>
          </cell>
          <cell r="B1334">
            <v>0</v>
          </cell>
          <cell r="C1334">
            <v>0</v>
          </cell>
          <cell r="E1334">
            <v>6657</v>
          </cell>
        </row>
        <row r="1335">
          <cell r="A1335">
            <v>71027</v>
          </cell>
          <cell r="B1335">
            <v>648</v>
          </cell>
          <cell r="C1335">
            <v>0</v>
          </cell>
          <cell r="E1335">
            <v>6072</v>
          </cell>
        </row>
        <row r="1336">
          <cell r="A1336">
            <v>71029</v>
          </cell>
          <cell r="B1336">
            <v>0</v>
          </cell>
          <cell r="C1336">
            <v>0</v>
          </cell>
          <cell r="E1336">
            <v>3134.88</v>
          </cell>
        </row>
        <row r="1337">
          <cell r="A1337">
            <v>71040</v>
          </cell>
          <cell r="B1337">
            <v>112</v>
          </cell>
          <cell r="C1337">
            <v>0</v>
          </cell>
          <cell r="E1337">
            <v>614.4</v>
          </cell>
        </row>
        <row r="1338">
          <cell r="A1338">
            <v>71041</v>
          </cell>
          <cell r="B1338">
            <v>55</v>
          </cell>
          <cell r="C1338">
            <v>0</v>
          </cell>
          <cell r="E1338">
            <v>95</v>
          </cell>
        </row>
        <row r="1339">
          <cell r="A1339">
            <v>71042</v>
          </cell>
          <cell r="B1339">
            <v>414</v>
          </cell>
          <cell r="C1339">
            <v>0</v>
          </cell>
          <cell r="E1339">
            <v>7374</v>
          </cell>
        </row>
        <row r="1340">
          <cell r="A1340">
            <v>71061</v>
          </cell>
          <cell r="B1340">
            <v>24.96</v>
          </cell>
          <cell r="C1340">
            <v>0</v>
          </cell>
          <cell r="E1340">
            <v>9852.9599999999991</v>
          </cell>
        </row>
        <row r="1341">
          <cell r="A1341">
            <v>71064</v>
          </cell>
          <cell r="B1341">
            <v>135</v>
          </cell>
          <cell r="C1341">
            <v>0</v>
          </cell>
          <cell r="E1341">
            <v>85.5</v>
          </cell>
        </row>
        <row r="1342">
          <cell r="A1342">
            <v>71066</v>
          </cell>
          <cell r="B1342">
            <v>561</v>
          </cell>
          <cell r="C1342">
            <v>0</v>
          </cell>
          <cell r="E1342">
            <v>4570.5</v>
          </cell>
        </row>
        <row r="1343">
          <cell r="A1343">
            <v>71071</v>
          </cell>
          <cell r="B1343">
            <v>2196</v>
          </cell>
          <cell r="C1343">
            <v>0</v>
          </cell>
          <cell r="E1343">
            <v>1710</v>
          </cell>
        </row>
        <row r="1344">
          <cell r="A1344">
            <v>71076</v>
          </cell>
          <cell r="B1344">
            <v>81.599999999999994</v>
          </cell>
          <cell r="C1344">
            <v>0</v>
          </cell>
          <cell r="E1344">
            <v>324</v>
          </cell>
        </row>
        <row r="1345">
          <cell r="A1345">
            <v>71077</v>
          </cell>
          <cell r="B1345">
            <v>52.8</v>
          </cell>
          <cell r="C1345">
            <v>0</v>
          </cell>
          <cell r="E1345">
            <v>871.2</v>
          </cell>
        </row>
        <row r="1346">
          <cell r="A1346">
            <v>71078</v>
          </cell>
          <cell r="B1346">
            <v>168</v>
          </cell>
          <cell r="C1346">
            <v>0</v>
          </cell>
          <cell r="E1346">
            <v>1260</v>
          </cell>
        </row>
        <row r="1347">
          <cell r="A1347">
            <v>71079</v>
          </cell>
          <cell r="B1347">
            <v>292.8</v>
          </cell>
          <cell r="C1347">
            <v>0</v>
          </cell>
          <cell r="E1347">
            <v>1867.2</v>
          </cell>
        </row>
        <row r="1348">
          <cell r="A1348">
            <v>71081</v>
          </cell>
          <cell r="B1348">
            <v>844.8</v>
          </cell>
          <cell r="C1348">
            <v>0</v>
          </cell>
          <cell r="E1348">
            <v>1483.2</v>
          </cell>
        </row>
        <row r="1349">
          <cell r="A1349">
            <v>71102</v>
          </cell>
          <cell r="B1349">
            <v>16</v>
          </cell>
          <cell r="C1349">
            <v>0</v>
          </cell>
          <cell r="E1349">
            <v>91</v>
          </cell>
        </row>
        <row r="1350">
          <cell r="A1350">
            <v>71103</v>
          </cell>
          <cell r="B1350">
            <v>0</v>
          </cell>
          <cell r="C1350">
            <v>0</v>
          </cell>
          <cell r="E1350">
            <v>0</v>
          </cell>
        </row>
        <row r="1351">
          <cell r="A1351">
            <v>71104</v>
          </cell>
          <cell r="B1351">
            <v>244.76</v>
          </cell>
          <cell r="C1351">
            <v>0</v>
          </cell>
          <cell r="E1351">
            <v>0</v>
          </cell>
        </row>
        <row r="1352">
          <cell r="A1352">
            <v>71105</v>
          </cell>
          <cell r="B1352">
            <v>0</v>
          </cell>
          <cell r="C1352">
            <v>0</v>
          </cell>
          <cell r="E1352">
            <v>0</v>
          </cell>
        </row>
        <row r="1353">
          <cell r="A1353">
            <v>71107</v>
          </cell>
          <cell r="B1353">
            <v>1249.2</v>
          </cell>
          <cell r="C1353">
            <v>0</v>
          </cell>
          <cell r="E1353">
            <v>5587.2</v>
          </cell>
        </row>
        <row r="1354">
          <cell r="A1354">
            <v>71112</v>
          </cell>
          <cell r="B1354">
            <v>130</v>
          </cell>
          <cell r="C1354">
            <v>0</v>
          </cell>
          <cell r="E1354">
            <v>326</v>
          </cell>
        </row>
        <row r="1355">
          <cell r="A1355">
            <v>71129</v>
          </cell>
          <cell r="B1355">
            <v>326.39999999999998</v>
          </cell>
          <cell r="C1355">
            <v>700.8</v>
          </cell>
          <cell r="E1355">
            <v>169.6</v>
          </cell>
        </row>
        <row r="1356">
          <cell r="A1356">
            <v>71174</v>
          </cell>
          <cell r="B1356">
            <v>4.8</v>
          </cell>
          <cell r="C1356">
            <v>0</v>
          </cell>
          <cell r="E1356">
            <v>878.4</v>
          </cell>
        </row>
        <row r="1357">
          <cell r="A1357">
            <v>71265</v>
          </cell>
          <cell r="B1357">
            <v>229.9</v>
          </cell>
          <cell r="C1357">
            <v>0</v>
          </cell>
          <cell r="E1357">
            <v>5882.4</v>
          </cell>
        </row>
        <row r="1358">
          <cell r="A1358">
            <v>71278</v>
          </cell>
          <cell r="B1358">
            <v>25.92</v>
          </cell>
          <cell r="C1358">
            <v>0</v>
          </cell>
          <cell r="E1358">
            <v>222.48</v>
          </cell>
        </row>
        <row r="1359">
          <cell r="A1359">
            <v>71281</v>
          </cell>
          <cell r="B1359">
            <v>25.92</v>
          </cell>
          <cell r="C1359">
            <v>0</v>
          </cell>
          <cell r="E1359">
            <v>373.68</v>
          </cell>
        </row>
        <row r="1360">
          <cell r="A1360">
            <v>71295</v>
          </cell>
          <cell r="B1360">
            <v>2622</v>
          </cell>
          <cell r="C1360">
            <v>0</v>
          </cell>
          <cell r="E1360">
            <v>16290</v>
          </cell>
        </row>
        <row r="1361">
          <cell r="A1361">
            <v>71296</v>
          </cell>
          <cell r="B1361">
            <v>4032</v>
          </cell>
          <cell r="C1361">
            <v>0</v>
          </cell>
          <cell r="E1361">
            <v>23880</v>
          </cell>
        </row>
        <row r="1362">
          <cell r="A1362">
            <v>71298</v>
          </cell>
          <cell r="B1362">
            <v>0</v>
          </cell>
          <cell r="C1362">
            <v>0</v>
          </cell>
          <cell r="E1362">
            <v>0</v>
          </cell>
        </row>
        <row r="1363">
          <cell r="A1363">
            <v>71299</v>
          </cell>
          <cell r="B1363">
            <v>0</v>
          </cell>
          <cell r="C1363">
            <v>0</v>
          </cell>
          <cell r="E1363">
            <v>0</v>
          </cell>
        </row>
        <row r="1364">
          <cell r="A1364">
            <v>71300</v>
          </cell>
          <cell r="B1364">
            <v>0</v>
          </cell>
          <cell r="C1364">
            <v>0</v>
          </cell>
          <cell r="E1364">
            <v>0</v>
          </cell>
        </row>
        <row r="1365">
          <cell r="A1365">
            <v>71301</v>
          </cell>
          <cell r="B1365">
            <v>70</v>
          </cell>
          <cell r="C1365">
            <v>0</v>
          </cell>
          <cell r="E1365">
            <v>314</v>
          </cell>
        </row>
        <row r="1366">
          <cell r="A1366">
            <v>71356</v>
          </cell>
          <cell r="B1366">
            <v>270</v>
          </cell>
          <cell r="C1366">
            <v>0</v>
          </cell>
          <cell r="E1366">
            <v>774</v>
          </cell>
        </row>
        <row r="1367">
          <cell r="A1367">
            <v>71358</v>
          </cell>
          <cell r="B1367">
            <v>0</v>
          </cell>
          <cell r="C1367">
            <v>0</v>
          </cell>
          <cell r="E1367">
            <v>1788.66</v>
          </cell>
        </row>
        <row r="1368">
          <cell r="A1368">
            <v>71360</v>
          </cell>
          <cell r="B1368">
            <v>0</v>
          </cell>
          <cell r="C1368">
            <v>0</v>
          </cell>
          <cell r="E1368">
            <v>592.79999999999995</v>
          </cell>
        </row>
        <row r="1369">
          <cell r="A1369">
            <v>71384</v>
          </cell>
          <cell r="B1369">
            <v>6888</v>
          </cell>
          <cell r="C1369">
            <v>21108</v>
          </cell>
          <cell r="E1369">
            <v>53040</v>
          </cell>
        </row>
        <row r="1370">
          <cell r="A1370">
            <v>71385</v>
          </cell>
          <cell r="B1370">
            <v>100.8</v>
          </cell>
          <cell r="C1370">
            <v>0</v>
          </cell>
          <cell r="E1370">
            <v>1773.6</v>
          </cell>
        </row>
        <row r="1371">
          <cell r="A1371">
            <v>71386</v>
          </cell>
          <cell r="B1371">
            <v>146.4</v>
          </cell>
          <cell r="C1371">
            <v>0</v>
          </cell>
          <cell r="E1371">
            <v>1399.2</v>
          </cell>
        </row>
        <row r="1372">
          <cell r="A1372">
            <v>71399</v>
          </cell>
          <cell r="B1372">
            <v>46.08</v>
          </cell>
          <cell r="C1372">
            <v>0</v>
          </cell>
          <cell r="E1372">
            <v>299.52</v>
          </cell>
        </row>
        <row r="1373">
          <cell r="A1373">
            <v>71404</v>
          </cell>
          <cell r="B1373">
            <v>182.4</v>
          </cell>
          <cell r="C1373">
            <v>0</v>
          </cell>
          <cell r="E1373">
            <v>1415.04</v>
          </cell>
        </row>
        <row r="1374">
          <cell r="A1374">
            <v>71407</v>
          </cell>
          <cell r="B1374">
            <v>0</v>
          </cell>
          <cell r="C1374">
            <v>0</v>
          </cell>
          <cell r="E1374">
            <v>2877.6</v>
          </cell>
        </row>
        <row r="1375">
          <cell r="A1375">
            <v>71408</v>
          </cell>
          <cell r="B1375">
            <v>89.04</v>
          </cell>
          <cell r="C1375">
            <v>272.16000000000003</v>
          </cell>
          <cell r="E1375">
            <v>2100</v>
          </cell>
        </row>
        <row r="1376">
          <cell r="A1376">
            <v>71409</v>
          </cell>
          <cell r="B1376">
            <v>1698</v>
          </cell>
          <cell r="C1376">
            <v>6456</v>
          </cell>
          <cell r="E1376">
            <v>10944</v>
          </cell>
        </row>
        <row r="1377">
          <cell r="A1377">
            <v>71413</v>
          </cell>
          <cell r="B1377">
            <v>2064</v>
          </cell>
          <cell r="C1377">
            <v>0</v>
          </cell>
          <cell r="E1377">
            <v>3042</v>
          </cell>
        </row>
        <row r="1378">
          <cell r="A1378">
            <v>71414</v>
          </cell>
          <cell r="B1378">
            <v>705</v>
          </cell>
          <cell r="C1378">
            <v>0</v>
          </cell>
          <cell r="E1378">
            <v>4155</v>
          </cell>
        </row>
        <row r="1379">
          <cell r="A1379">
            <v>71415</v>
          </cell>
          <cell r="B1379">
            <v>2013</v>
          </cell>
          <cell r="C1379">
            <v>0</v>
          </cell>
          <cell r="E1379">
            <v>3264</v>
          </cell>
        </row>
        <row r="1380">
          <cell r="A1380">
            <v>71420</v>
          </cell>
          <cell r="B1380">
            <v>543</v>
          </cell>
          <cell r="C1380">
            <v>0</v>
          </cell>
          <cell r="E1380">
            <v>2016</v>
          </cell>
        </row>
        <row r="1381">
          <cell r="A1381">
            <v>71423</v>
          </cell>
          <cell r="B1381">
            <v>1610.4</v>
          </cell>
          <cell r="C1381">
            <v>0</v>
          </cell>
          <cell r="E1381">
            <v>2112</v>
          </cell>
        </row>
        <row r="1382">
          <cell r="A1382">
            <v>71424</v>
          </cell>
          <cell r="B1382">
            <v>2522.4</v>
          </cell>
          <cell r="C1382">
            <v>0</v>
          </cell>
          <cell r="E1382">
            <v>2976</v>
          </cell>
        </row>
        <row r="1383">
          <cell r="A1383">
            <v>71425</v>
          </cell>
          <cell r="B1383">
            <v>1245.5999999999999</v>
          </cell>
          <cell r="C1383">
            <v>0</v>
          </cell>
          <cell r="E1383">
            <v>1560</v>
          </cell>
        </row>
        <row r="1384">
          <cell r="A1384">
            <v>71427</v>
          </cell>
          <cell r="B1384">
            <v>2700</v>
          </cell>
          <cell r="C1384">
            <v>0</v>
          </cell>
          <cell r="E1384">
            <v>21681</v>
          </cell>
        </row>
        <row r="1385">
          <cell r="A1385">
            <v>71439</v>
          </cell>
          <cell r="B1385">
            <v>0</v>
          </cell>
          <cell r="C1385">
            <v>0</v>
          </cell>
          <cell r="E1385">
            <v>560.48</v>
          </cell>
        </row>
        <row r="1386">
          <cell r="A1386">
            <v>71448</v>
          </cell>
          <cell r="B1386">
            <v>1325.94</v>
          </cell>
          <cell r="C1386">
            <v>0</v>
          </cell>
          <cell r="E1386">
            <v>9775.92</v>
          </cell>
        </row>
        <row r="1387">
          <cell r="A1387">
            <v>71449</v>
          </cell>
          <cell r="B1387">
            <v>457.38</v>
          </cell>
          <cell r="C1387">
            <v>0</v>
          </cell>
          <cell r="E1387">
            <v>10528.98</v>
          </cell>
        </row>
        <row r="1388">
          <cell r="A1388">
            <v>71460</v>
          </cell>
          <cell r="B1388">
            <v>0</v>
          </cell>
          <cell r="C1388">
            <v>0</v>
          </cell>
          <cell r="E1388">
            <v>0</v>
          </cell>
        </row>
        <row r="1389">
          <cell r="A1389">
            <v>71461</v>
          </cell>
          <cell r="B1389">
            <v>257.39999999999998</v>
          </cell>
          <cell r="C1389">
            <v>0</v>
          </cell>
          <cell r="E1389">
            <v>2781</v>
          </cell>
        </row>
        <row r="1390">
          <cell r="A1390">
            <v>71462</v>
          </cell>
          <cell r="B1390">
            <v>1080</v>
          </cell>
          <cell r="C1390">
            <v>540</v>
          </cell>
          <cell r="E1390">
            <v>4677</v>
          </cell>
        </row>
        <row r="1391">
          <cell r="A1391">
            <v>71463</v>
          </cell>
          <cell r="B1391">
            <v>204</v>
          </cell>
          <cell r="C1391">
            <v>0</v>
          </cell>
          <cell r="E1391">
            <v>1755</v>
          </cell>
        </row>
        <row r="1392">
          <cell r="A1392">
            <v>71464</v>
          </cell>
          <cell r="B1392">
            <v>1788</v>
          </cell>
          <cell r="C1392">
            <v>0</v>
          </cell>
          <cell r="E1392">
            <v>3126</v>
          </cell>
        </row>
        <row r="1393">
          <cell r="A1393">
            <v>71465</v>
          </cell>
          <cell r="B1393">
            <v>0</v>
          </cell>
          <cell r="C1393">
            <v>0</v>
          </cell>
          <cell r="E1393">
            <v>187.2</v>
          </cell>
        </row>
        <row r="1394">
          <cell r="A1394">
            <v>71467</v>
          </cell>
          <cell r="B1394">
            <v>0</v>
          </cell>
          <cell r="C1394">
            <v>0</v>
          </cell>
          <cell r="E1394">
            <v>918</v>
          </cell>
        </row>
        <row r="1395">
          <cell r="A1395">
            <v>71468</v>
          </cell>
          <cell r="B1395">
            <v>979.2</v>
          </cell>
          <cell r="C1395">
            <v>0</v>
          </cell>
          <cell r="E1395">
            <v>7545.6</v>
          </cell>
        </row>
        <row r="1396">
          <cell r="A1396">
            <v>71470</v>
          </cell>
          <cell r="B1396">
            <v>0</v>
          </cell>
          <cell r="C1396">
            <v>0</v>
          </cell>
          <cell r="E1396">
            <v>236.52</v>
          </cell>
        </row>
        <row r="1397">
          <cell r="A1397">
            <v>71471</v>
          </cell>
          <cell r="B1397">
            <v>1080</v>
          </cell>
          <cell r="C1397">
            <v>1176</v>
          </cell>
          <cell r="E1397">
            <v>8592</v>
          </cell>
        </row>
        <row r="1398">
          <cell r="A1398">
            <v>71472</v>
          </cell>
          <cell r="B1398">
            <v>0</v>
          </cell>
          <cell r="C1398">
            <v>0</v>
          </cell>
          <cell r="E1398">
            <v>782.4</v>
          </cell>
        </row>
        <row r="1399">
          <cell r="A1399">
            <v>71473</v>
          </cell>
          <cell r="B1399">
            <v>0</v>
          </cell>
          <cell r="C1399">
            <v>752.64</v>
          </cell>
          <cell r="E1399">
            <v>36.96</v>
          </cell>
        </row>
        <row r="1400">
          <cell r="A1400">
            <v>71476</v>
          </cell>
          <cell r="B1400">
            <v>0</v>
          </cell>
          <cell r="C1400">
            <v>0</v>
          </cell>
          <cell r="E1400">
            <v>1941</v>
          </cell>
        </row>
        <row r="1401">
          <cell r="A1401">
            <v>71477</v>
          </cell>
          <cell r="B1401">
            <v>0</v>
          </cell>
          <cell r="C1401">
            <v>0</v>
          </cell>
          <cell r="E1401">
            <v>1749</v>
          </cell>
        </row>
        <row r="1402">
          <cell r="A1402">
            <v>71481</v>
          </cell>
          <cell r="B1402">
            <v>0</v>
          </cell>
          <cell r="C1402">
            <v>0</v>
          </cell>
          <cell r="E1402">
            <v>14334</v>
          </cell>
        </row>
        <row r="1403">
          <cell r="A1403">
            <v>71484</v>
          </cell>
          <cell r="B1403">
            <v>514.08000000000004</v>
          </cell>
          <cell r="C1403">
            <v>0</v>
          </cell>
          <cell r="E1403">
            <v>4085.76</v>
          </cell>
        </row>
        <row r="1404">
          <cell r="A1404">
            <v>71486</v>
          </cell>
          <cell r="B1404">
            <v>979.2</v>
          </cell>
          <cell r="C1404">
            <v>2448</v>
          </cell>
          <cell r="E1404">
            <v>5151.6000000000004</v>
          </cell>
        </row>
        <row r="1405">
          <cell r="A1405">
            <v>71493</v>
          </cell>
          <cell r="B1405">
            <v>0</v>
          </cell>
          <cell r="C1405">
            <v>0</v>
          </cell>
          <cell r="E1405">
            <v>0</v>
          </cell>
        </row>
        <row r="1406">
          <cell r="A1406">
            <v>71494</v>
          </cell>
          <cell r="B1406">
            <v>0</v>
          </cell>
          <cell r="C1406">
            <v>0</v>
          </cell>
          <cell r="E1406">
            <v>0</v>
          </cell>
        </row>
        <row r="1407">
          <cell r="A1407">
            <v>71557</v>
          </cell>
          <cell r="B1407">
            <v>146.4</v>
          </cell>
          <cell r="C1407">
            <v>345.6</v>
          </cell>
          <cell r="E1407">
            <v>729.6</v>
          </cell>
        </row>
        <row r="1408">
          <cell r="A1408">
            <v>71581</v>
          </cell>
          <cell r="B1408">
            <v>3240</v>
          </cell>
          <cell r="C1408">
            <v>0</v>
          </cell>
          <cell r="E1408">
            <v>12582</v>
          </cell>
        </row>
        <row r="1409">
          <cell r="A1409">
            <v>71637</v>
          </cell>
          <cell r="B1409">
            <v>1036.8</v>
          </cell>
          <cell r="C1409">
            <v>0</v>
          </cell>
          <cell r="E1409">
            <v>3875.4</v>
          </cell>
        </row>
        <row r="1410">
          <cell r="A1410">
            <v>71650</v>
          </cell>
          <cell r="B1410">
            <v>336</v>
          </cell>
          <cell r="C1410">
            <v>0</v>
          </cell>
          <cell r="E1410">
            <v>2622</v>
          </cell>
        </row>
        <row r="1411">
          <cell r="A1411">
            <v>71651</v>
          </cell>
          <cell r="B1411">
            <v>672</v>
          </cell>
          <cell r="C1411">
            <v>0</v>
          </cell>
          <cell r="E1411">
            <v>8610</v>
          </cell>
        </row>
        <row r="1412">
          <cell r="A1412">
            <v>71653</v>
          </cell>
          <cell r="B1412">
            <v>0</v>
          </cell>
          <cell r="C1412">
            <v>0</v>
          </cell>
          <cell r="E1412">
            <v>9198</v>
          </cell>
        </row>
        <row r="1413">
          <cell r="A1413">
            <v>71654</v>
          </cell>
          <cell r="B1413">
            <v>672</v>
          </cell>
          <cell r="C1413">
            <v>0</v>
          </cell>
          <cell r="E1413">
            <v>7554</v>
          </cell>
        </row>
        <row r="1414">
          <cell r="A1414">
            <v>71655</v>
          </cell>
          <cell r="B1414">
            <v>0</v>
          </cell>
          <cell r="C1414">
            <v>672</v>
          </cell>
          <cell r="E1414">
            <v>12384</v>
          </cell>
        </row>
        <row r="1415">
          <cell r="A1415">
            <v>71689</v>
          </cell>
          <cell r="B1415">
            <v>7742.4</v>
          </cell>
          <cell r="C1415">
            <v>2253.6</v>
          </cell>
          <cell r="E1415">
            <v>4872</v>
          </cell>
        </row>
        <row r="1416">
          <cell r="A1416">
            <v>71724</v>
          </cell>
          <cell r="B1416">
            <v>0</v>
          </cell>
          <cell r="C1416">
            <v>0</v>
          </cell>
          <cell r="E1416">
            <v>1938.82</v>
          </cell>
        </row>
        <row r="1417">
          <cell r="A1417">
            <v>71750</v>
          </cell>
          <cell r="B1417">
            <v>324</v>
          </cell>
          <cell r="C1417">
            <v>0</v>
          </cell>
          <cell r="E1417">
            <v>9588</v>
          </cell>
        </row>
        <row r="1418">
          <cell r="A1418">
            <v>71751</v>
          </cell>
          <cell r="B1418">
            <v>1446</v>
          </cell>
          <cell r="C1418">
            <v>0</v>
          </cell>
          <cell r="E1418">
            <v>25920</v>
          </cell>
        </row>
        <row r="1419">
          <cell r="A1419">
            <v>71773</v>
          </cell>
          <cell r="B1419">
            <v>864</v>
          </cell>
          <cell r="C1419">
            <v>1560</v>
          </cell>
          <cell r="E1419">
            <v>8126.4</v>
          </cell>
        </row>
        <row r="1420">
          <cell r="A1420">
            <v>71774</v>
          </cell>
          <cell r="B1420">
            <v>2160</v>
          </cell>
          <cell r="C1420">
            <v>2949.6</v>
          </cell>
          <cell r="E1420">
            <v>8522.4</v>
          </cell>
        </row>
        <row r="1421">
          <cell r="A1421">
            <v>71775</v>
          </cell>
          <cell r="B1421">
            <v>3024</v>
          </cell>
          <cell r="C1421">
            <v>0</v>
          </cell>
          <cell r="E1421">
            <v>9568.7999999999993</v>
          </cell>
        </row>
        <row r="1422">
          <cell r="A1422">
            <v>71781</v>
          </cell>
          <cell r="B1422">
            <v>1114.56</v>
          </cell>
          <cell r="C1422">
            <v>691.2</v>
          </cell>
          <cell r="E1422">
            <v>7879.68</v>
          </cell>
        </row>
        <row r="1423">
          <cell r="A1423">
            <v>71782</v>
          </cell>
          <cell r="B1423">
            <v>220.5</v>
          </cell>
          <cell r="C1423">
            <v>3559.5</v>
          </cell>
          <cell r="E1423">
            <v>3897</v>
          </cell>
        </row>
        <row r="1424">
          <cell r="A1424">
            <v>71783</v>
          </cell>
          <cell r="B1424">
            <v>423</v>
          </cell>
          <cell r="C1424">
            <v>0</v>
          </cell>
          <cell r="E1424">
            <v>3915</v>
          </cell>
        </row>
        <row r="1425">
          <cell r="A1425">
            <v>71784</v>
          </cell>
          <cell r="B1425">
            <v>1579.5</v>
          </cell>
          <cell r="C1425">
            <v>0</v>
          </cell>
          <cell r="E1425">
            <v>9112.5</v>
          </cell>
        </row>
        <row r="1426">
          <cell r="A1426">
            <v>71785</v>
          </cell>
          <cell r="B1426">
            <v>940.5</v>
          </cell>
          <cell r="C1426">
            <v>0</v>
          </cell>
          <cell r="E1426">
            <v>6124.5</v>
          </cell>
        </row>
        <row r="1427">
          <cell r="A1427">
            <v>71786</v>
          </cell>
          <cell r="B1427">
            <v>0</v>
          </cell>
          <cell r="C1427">
            <v>4720.5</v>
          </cell>
          <cell r="E1427">
            <v>6493.5</v>
          </cell>
        </row>
        <row r="1428">
          <cell r="A1428">
            <v>71798</v>
          </cell>
          <cell r="B1428">
            <v>0</v>
          </cell>
          <cell r="C1428">
            <v>0</v>
          </cell>
          <cell r="E1428">
            <v>1347</v>
          </cell>
        </row>
        <row r="1429">
          <cell r="A1429">
            <v>71800</v>
          </cell>
          <cell r="B1429">
            <v>288</v>
          </cell>
          <cell r="C1429">
            <v>0</v>
          </cell>
          <cell r="E1429">
            <v>1848</v>
          </cell>
        </row>
        <row r="1430">
          <cell r="A1430">
            <v>71805</v>
          </cell>
          <cell r="B1430">
            <v>597.6</v>
          </cell>
          <cell r="C1430">
            <v>0</v>
          </cell>
          <cell r="E1430">
            <v>1310.4000000000001</v>
          </cell>
        </row>
        <row r="1431">
          <cell r="A1431">
            <v>71806</v>
          </cell>
          <cell r="B1431">
            <v>165.6</v>
          </cell>
          <cell r="C1431">
            <v>0</v>
          </cell>
          <cell r="E1431">
            <v>2131.1999999999998</v>
          </cell>
        </row>
        <row r="1432">
          <cell r="A1432">
            <v>71810</v>
          </cell>
          <cell r="B1432">
            <v>5.76</v>
          </cell>
          <cell r="C1432">
            <v>0</v>
          </cell>
          <cell r="E1432">
            <v>5195.5200000000004</v>
          </cell>
        </row>
        <row r="1433">
          <cell r="A1433">
            <v>71815</v>
          </cell>
          <cell r="B1433">
            <v>2238</v>
          </cell>
          <cell r="C1433">
            <v>1164</v>
          </cell>
          <cell r="E1433">
            <v>8304</v>
          </cell>
        </row>
        <row r="1434">
          <cell r="A1434">
            <v>71816</v>
          </cell>
          <cell r="B1434">
            <v>1242</v>
          </cell>
          <cell r="C1434">
            <v>1944</v>
          </cell>
          <cell r="E1434">
            <v>6990</v>
          </cell>
        </row>
        <row r="1435">
          <cell r="A1435">
            <v>71817</v>
          </cell>
          <cell r="B1435">
            <v>510</v>
          </cell>
          <cell r="C1435">
            <v>4122</v>
          </cell>
          <cell r="E1435">
            <v>11724</v>
          </cell>
        </row>
        <row r="1436">
          <cell r="A1436">
            <v>71818</v>
          </cell>
          <cell r="B1436">
            <v>540</v>
          </cell>
          <cell r="C1436">
            <v>1428</v>
          </cell>
          <cell r="E1436">
            <v>4980</v>
          </cell>
        </row>
        <row r="1437">
          <cell r="A1437">
            <v>71819</v>
          </cell>
          <cell r="B1437">
            <v>534</v>
          </cell>
          <cell r="C1437">
            <v>5712</v>
          </cell>
          <cell r="E1437">
            <v>8076</v>
          </cell>
        </row>
        <row r="1438">
          <cell r="A1438">
            <v>71820</v>
          </cell>
          <cell r="B1438">
            <v>906</v>
          </cell>
          <cell r="C1438">
            <v>1296</v>
          </cell>
          <cell r="E1438">
            <v>7122</v>
          </cell>
        </row>
        <row r="1439">
          <cell r="A1439">
            <v>71839</v>
          </cell>
          <cell r="B1439">
            <v>72</v>
          </cell>
          <cell r="C1439">
            <v>9060</v>
          </cell>
          <cell r="E1439">
            <v>19380</v>
          </cell>
        </row>
        <row r="1440">
          <cell r="A1440">
            <v>71841</v>
          </cell>
          <cell r="B1440">
            <v>10434</v>
          </cell>
          <cell r="C1440">
            <v>6648</v>
          </cell>
          <cell r="E1440">
            <v>23784</v>
          </cell>
        </row>
        <row r="1441">
          <cell r="A1441">
            <v>71869</v>
          </cell>
          <cell r="B1441">
            <v>57.6</v>
          </cell>
          <cell r="C1441">
            <v>0</v>
          </cell>
          <cell r="E1441">
            <v>3561.6</v>
          </cell>
        </row>
        <row r="1442">
          <cell r="A1442">
            <v>71871</v>
          </cell>
          <cell r="B1442">
            <v>2347.1999999999998</v>
          </cell>
          <cell r="C1442">
            <v>0</v>
          </cell>
          <cell r="E1442">
            <v>5769.6</v>
          </cell>
        </row>
        <row r="1443">
          <cell r="A1443">
            <v>71873</v>
          </cell>
          <cell r="B1443">
            <v>0</v>
          </cell>
          <cell r="C1443">
            <v>902.4</v>
          </cell>
          <cell r="E1443">
            <v>2419.1999999999998</v>
          </cell>
        </row>
        <row r="1444">
          <cell r="A1444">
            <v>71874</v>
          </cell>
          <cell r="B1444">
            <v>0</v>
          </cell>
          <cell r="C1444">
            <v>1291.2</v>
          </cell>
          <cell r="E1444">
            <v>2937.6</v>
          </cell>
        </row>
        <row r="1445">
          <cell r="A1445">
            <v>71876</v>
          </cell>
          <cell r="B1445">
            <v>2995.2</v>
          </cell>
          <cell r="C1445">
            <v>547.20000000000005</v>
          </cell>
          <cell r="E1445">
            <v>2635.2</v>
          </cell>
        </row>
        <row r="1446">
          <cell r="A1446">
            <v>71877</v>
          </cell>
          <cell r="B1446">
            <v>1002</v>
          </cell>
          <cell r="C1446">
            <v>660</v>
          </cell>
          <cell r="E1446">
            <v>3276</v>
          </cell>
        </row>
        <row r="1447">
          <cell r="A1447">
            <v>71878</v>
          </cell>
          <cell r="B1447">
            <v>486</v>
          </cell>
          <cell r="C1447">
            <v>0</v>
          </cell>
          <cell r="E1447">
            <v>1056</v>
          </cell>
        </row>
        <row r="1448">
          <cell r="A1448">
            <v>71879</v>
          </cell>
          <cell r="B1448">
            <v>0</v>
          </cell>
          <cell r="C1448">
            <v>0</v>
          </cell>
          <cell r="E1448">
            <v>1854</v>
          </cell>
        </row>
        <row r="1449">
          <cell r="A1449">
            <v>71880</v>
          </cell>
          <cell r="B1449">
            <v>218.88</v>
          </cell>
          <cell r="C1449">
            <v>0</v>
          </cell>
          <cell r="E1449">
            <v>2439.36</v>
          </cell>
        </row>
        <row r="1450">
          <cell r="A1450">
            <v>71883</v>
          </cell>
          <cell r="B1450">
            <v>393.12</v>
          </cell>
          <cell r="C1450">
            <v>0</v>
          </cell>
          <cell r="E1450">
            <v>3161.76</v>
          </cell>
        </row>
        <row r="1451">
          <cell r="A1451">
            <v>71885</v>
          </cell>
          <cell r="B1451">
            <v>279</v>
          </cell>
          <cell r="C1451">
            <v>1566</v>
          </cell>
          <cell r="E1451">
            <v>3811.5</v>
          </cell>
        </row>
        <row r="1452">
          <cell r="A1452">
            <v>71887</v>
          </cell>
          <cell r="B1452">
            <v>1269</v>
          </cell>
          <cell r="C1452">
            <v>0</v>
          </cell>
          <cell r="E1452">
            <v>4527</v>
          </cell>
        </row>
        <row r="1453">
          <cell r="A1453">
            <v>71888</v>
          </cell>
          <cell r="B1453">
            <v>760.5</v>
          </cell>
          <cell r="C1453">
            <v>1575</v>
          </cell>
          <cell r="E1453">
            <v>3631.5</v>
          </cell>
        </row>
        <row r="1454">
          <cell r="A1454">
            <v>71890</v>
          </cell>
          <cell r="B1454">
            <v>110.4</v>
          </cell>
          <cell r="C1454">
            <v>0</v>
          </cell>
          <cell r="E1454">
            <v>1291.2</v>
          </cell>
        </row>
        <row r="1455">
          <cell r="A1455">
            <v>71891</v>
          </cell>
          <cell r="B1455">
            <v>0</v>
          </cell>
          <cell r="C1455">
            <v>0</v>
          </cell>
          <cell r="E1455">
            <v>1248</v>
          </cell>
        </row>
        <row r="1456">
          <cell r="A1456">
            <v>71892</v>
          </cell>
          <cell r="B1456">
            <v>0</v>
          </cell>
          <cell r="C1456">
            <v>0</v>
          </cell>
          <cell r="E1456">
            <v>1982.4</v>
          </cell>
        </row>
        <row r="1457">
          <cell r="A1457">
            <v>71893</v>
          </cell>
          <cell r="B1457">
            <v>288</v>
          </cell>
          <cell r="C1457">
            <v>0</v>
          </cell>
          <cell r="E1457">
            <v>1603.2</v>
          </cell>
        </row>
        <row r="1458">
          <cell r="A1458">
            <v>71904</v>
          </cell>
          <cell r="B1458">
            <v>192</v>
          </cell>
          <cell r="C1458">
            <v>0</v>
          </cell>
          <cell r="E1458">
            <v>3681</v>
          </cell>
        </row>
        <row r="1459">
          <cell r="A1459">
            <v>71905</v>
          </cell>
          <cell r="B1459">
            <v>0</v>
          </cell>
          <cell r="C1459">
            <v>0</v>
          </cell>
          <cell r="E1459">
            <v>2112</v>
          </cell>
        </row>
        <row r="1460">
          <cell r="A1460">
            <v>71907</v>
          </cell>
          <cell r="B1460">
            <v>0</v>
          </cell>
          <cell r="C1460">
            <v>0</v>
          </cell>
          <cell r="E1460">
            <v>0</v>
          </cell>
        </row>
        <row r="1461">
          <cell r="A1461">
            <v>71908</v>
          </cell>
          <cell r="B1461">
            <v>176.64</v>
          </cell>
          <cell r="C1461">
            <v>0</v>
          </cell>
          <cell r="E1461">
            <v>2158.3200000000002</v>
          </cell>
        </row>
        <row r="1462">
          <cell r="A1462">
            <v>71909</v>
          </cell>
          <cell r="B1462">
            <v>176.64</v>
          </cell>
          <cell r="C1462">
            <v>618.24</v>
          </cell>
          <cell r="E1462">
            <v>775.56</v>
          </cell>
        </row>
        <row r="1463">
          <cell r="A1463">
            <v>71910</v>
          </cell>
          <cell r="B1463">
            <v>393.6</v>
          </cell>
          <cell r="C1463">
            <v>0</v>
          </cell>
          <cell r="E1463">
            <v>1982.4</v>
          </cell>
        </row>
        <row r="1464">
          <cell r="A1464">
            <v>71911</v>
          </cell>
          <cell r="B1464">
            <v>0</v>
          </cell>
          <cell r="C1464">
            <v>0</v>
          </cell>
          <cell r="E1464">
            <v>2006.4</v>
          </cell>
        </row>
        <row r="1465">
          <cell r="A1465">
            <v>71912</v>
          </cell>
          <cell r="B1465">
            <v>0</v>
          </cell>
          <cell r="C1465">
            <v>0</v>
          </cell>
          <cell r="E1465">
            <v>942</v>
          </cell>
        </row>
        <row r="1466">
          <cell r="A1466">
            <v>71913</v>
          </cell>
          <cell r="B1466">
            <v>0</v>
          </cell>
          <cell r="C1466">
            <v>0</v>
          </cell>
          <cell r="E1466">
            <v>3924</v>
          </cell>
        </row>
        <row r="1467">
          <cell r="A1467">
            <v>71914</v>
          </cell>
          <cell r="B1467">
            <v>0</v>
          </cell>
          <cell r="C1467">
            <v>0</v>
          </cell>
          <cell r="E1467">
            <v>4368</v>
          </cell>
        </row>
        <row r="1468">
          <cell r="A1468">
            <v>71922</v>
          </cell>
          <cell r="B1468">
            <v>307.2</v>
          </cell>
          <cell r="C1468">
            <v>0</v>
          </cell>
          <cell r="E1468">
            <v>2508</v>
          </cell>
        </row>
        <row r="1469">
          <cell r="A1469">
            <v>71929</v>
          </cell>
          <cell r="B1469">
            <v>0</v>
          </cell>
          <cell r="C1469">
            <v>0</v>
          </cell>
          <cell r="E1469">
            <v>3410.4</v>
          </cell>
        </row>
        <row r="1470">
          <cell r="A1470">
            <v>71930</v>
          </cell>
          <cell r="B1470">
            <v>528</v>
          </cell>
          <cell r="C1470">
            <v>0</v>
          </cell>
          <cell r="E1470">
            <v>3235.2</v>
          </cell>
        </row>
        <row r="1471">
          <cell r="A1471">
            <v>71931</v>
          </cell>
          <cell r="B1471">
            <v>307.2</v>
          </cell>
          <cell r="C1471">
            <v>0</v>
          </cell>
          <cell r="E1471">
            <v>1437.6</v>
          </cell>
        </row>
        <row r="1472">
          <cell r="A1472">
            <v>71932</v>
          </cell>
          <cell r="B1472">
            <v>0</v>
          </cell>
          <cell r="C1472">
            <v>0</v>
          </cell>
          <cell r="E1472">
            <v>3938.4</v>
          </cell>
        </row>
        <row r="1473">
          <cell r="A1473">
            <v>71933</v>
          </cell>
          <cell r="B1473">
            <v>2623.2</v>
          </cell>
          <cell r="C1473">
            <v>0</v>
          </cell>
          <cell r="E1473">
            <v>6204</v>
          </cell>
        </row>
        <row r="1474">
          <cell r="A1474">
            <v>71944</v>
          </cell>
          <cell r="B1474">
            <v>89.28</v>
          </cell>
          <cell r="C1474">
            <v>0</v>
          </cell>
          <cell r="E1474">
            <v>751.68</v>
          </cell>
        </row>
        <row r="1475">
          <cell r="A1475">
            <v>71945</v>
          </cell>
          <cell r="B1475">
            <v>199.2</v>
          </cell>
          <cell r="C1475">
            <v>0</v>
          </cell>
          <cell r="E1475">
            <v>1380</v>
          </cell>
        </row>
        <row r="1476">
          <cell r="A1476">
            <v>71953</v>
          </cell>
          <cell r="B1476">
            <v>257.39999999999998</v>
          </cell>
          <cell r="C1476">
            <v>0</v>
          </cell>
          <cell r="E1476">
            <v>2095.1999999999998</v>
          </cell>
        </row>
        <row r="1477">
          <cell r="A1477">
            <v>71954</v>
          </cell>
          <cell r="B1477">
            <v>257.39999999999998</v>
          </cell>
          <cell r="C1477">
            <v>0</v>
          </cell>
          <cell r="E1477">
            <v>1855.8</v>
          </cell>
        </row>
        <row r="1478">
          <cell r="A1478">
            <v>71955</v>
          </cell>
          <cell r="B1478">
            <v>257.39999999999998</v>
          </cell>
          <cell r="C1478">
            <v>0</v>
          </cell>
          <cell r="E1478">
            <v>32.4</v>
          </cell>
        </row>
        <row r="1479">
          <cell r="A1479">
            <v>71956</v>
          </cell>
          <cell r="B1479">
            <v>257.39999999999998</v>
          </cell>
          <cell r="C1479">
            <v>0</v>
          </cell>
          <cell r="E1479">
            <v>3567.6</v>
          </cell>
        </row>
        <row r="1480">
          <cell r="A1480">
            <v>71957</v>
          </cell>
          <cell r="B1480">
            <v>140.4</v>
          </cell>
          <cell r="C1480">
            <v>0</v>
          </cell>
          <cell r="E1480">
            <v>2928.6</v>
          </cell>
        </row>
        <row r="1481">
          <cell r="A1481">
            <v>71958</v>
          </cell>
          <cell r="B1481">
            <v>0</v>
          </cell>
          <cell r="C1481">
            <v>0</v>
          </cell>
          <cell r="E1481">
            <v>1525.5</v>
          </cell>
        </row>
        <row r="1482">
          <cell r="A1482">
            <v>72023</v>
          </cell>
          <cell r="B1482">
            <v>573</v>
          </cell>
          <cell r="C1482">
            <v>0</v>
          </cell>
          <cell r="E1482">
            <v>4224</v>
          </cell>
        </row>
        <row r="1483">
          <cell r="A1483">
            <v>72024</v>
          </cell>
          <cell r="B1483">
            <v>942</v>
          </cell>
          <cell r="C1483">
            <v>0</v>
          </cell>
          <cell r="E1483">
            <v>5178</v>
          </cell>
        </row>
        <row r="1484">
          <cell r="A1484">
            <v>72025</v>
          </cell>
          <cell r="B1484">
            <v>1671</v>
          </cell>
          <cell r="C1484">
            <v>0</v>
          </cell>
          <cell r="E1484">
            <v>4965</v>
          </cell>
        </row>
        <row r="1485">
          <cell r="A1485">
            <v>72026</v>
          </cell>
          <cell r="B1485">
            <v>1005</v>
          </cell>
          <cell r="C1485">
            <v>672</v>
          </cell>
          <cell r="E1485">
            <v>6234</v>
          </cell>
        </row>
        <row r="1486">
          <cell r="A1486">
            <v>72031</v>
          </cell>
          <cell r="B1486">
            <v>0</v>
          </cell>
          <cell r="C1486">
            <v>0</v>
          </cell>
          <cell r="E1486">
            <v>5553.6</v>
          </cell>
        </row>
        <row r="1487">
          <cell r="A1487">
            <v>72051</v>
          </cell>
          <cell r="B1487">
            <v>0</v>
          </cell>
          <cell r="C1487">
            <v>0</v>
          </cell>
          <cell r="E1487">
            <v>594.51</v>
          </cell>
        </row>
        <row r="1488">
          <cell r="A1488">
            <v>72059</v>
          </cell>
          <cell r="B1488">
            <v>339.84</v>
          </cell>
          <cell r="C1488">
            <v>0</v>
          </cell>
          <cell r="E1488">
            <v>2672.64</v>
          </cell>
        </row>
        <row r="1489">
          <cell r="A1489">
            <v>72060</v>
          </cell>
          <cell r="B1489">
            <v>181.44</v>
          </cell>
          <cell r="C1489">
            <v>0</v>
          </cell>
          <cell r="E1489">
            <v>1903.68</v>
          </cell>
        </row>
        <row r="1490">
          <cell r="A1490">
            <v>72062</v>
          </cell>
          <cell r="B1490">
            <v>449.28</v>
          </cell>
          <cell r="C1490">
            <v>0</v>
          </cell>
          <cell r="E1490">
            <v>2710.08</v>
          </cell>
        </row>
        <row r="1491">
          <cell r="A1491">
            <v>72063</v>
          </cell>
          <cell r="B1491">
            <v>456</v>
          </cell>
          <cell r="C1491">
            <v>1296</v>
          </cell>
          <cell r="E1491">
            <v>1692</v>
          </cell>
        </row>
        <row r="1492">
          <cell r="A1492">
            <v>72065</v>
          </cell>
          <cell r="B1492">
            <v>113.4</v>
          </cell>
          <cell r="C1492">
            <v>0</v>
          </cell>
          <cell r="E1492">
            <v>1377</v>
          </cell>
        </row>
        <row r="1493">
          <cell r="A1493">
            <v>72066</v>
          </cell>
          <cell r="B1493">
            <v>625.5</v>
          </cell>
          <cell r="C1493">
            <v>0</v>
          </cell>
          <cell r="E1493">
            <v>586.5</v>
          </cell>
        </row>
        <row r="1494">
          <cell r="A1494">
            <v>72070</v>
          </cell>
          <cell r="B1494">
            <v>5.4</v>
          </cell>
          <cell r="C1494">
            <v>0</v>
          </cell>
          <cell r="E1494">
            <v>2219.4</v>
          </cell>
        </row>
        <row r="1495">
          <cell r="A1495">
            <v>72071</v>
          </cell>
          <cell r="B1495">
            <v>10.8</v>
          </cell>
          <cell r="C1495">
            <v>0</v>
          </cell>
          <cell r="E1495">
            <v>9397.7999999999993</v>
          </cell>
        </row>
        <row r="1496">
          <cell r="A1496">
            <v>72075</v>
          </cell>
          <cell r="B1496">
            <v>72</v>
          </cell>
          <cell r="C1496">
            <v>0</v>
          </cell>
          <cell r="E1496">
            <v>271.2</v>
          </cell>
        </row>
        <row r="1497">
          <cell r="A1497">
            <v>72097</v>
          </cell>
          <cell r="B1497">
            <v>0</v>
          </cell>
          <cell r="C1497">
            <v>1003</v>
          </cell>
          <cell r="E1497">
            <v>1380.95</v>
          </cell>
        </row>
        <row r="1498">
          <cell r="A1498">
            <v>72104</v>
          </cell>
          <cell r="B1498">
            <v>120</v>
          </cell>
          <cell r="C1498">
            <v>432</v>
          </cell>
          <cell r="E1498">
            <v>1915.2</v>
          </cell>
        </row>
        <row r="1499">
          <cell r="A1499">
            <v>72105</v>
          </cell>
          <cell r="B1499">
            <v>96</v>
          </cell>
          <cell r="C1499">
            <v>0</v>
          </cell>
          <cell r="E1499">
            <v>2798.4</v>
          </cell>
        </row>
        <row r="1500">
          <cell r="A1500">
            <v>72106</v>
          </cell>
          <cell r="B1500">
            <v>312</v>
          </cell>
          <cell r="C1500">
            <v>0</v>
          </cell>
          <cell r="E1500">
            <v>5544</v>
          </cell>
        </row>
        <row r="1501">
          <cell r="A1501">
            <v>72107</v>
          </cell>
          <cell r="B1501">
            <v>84</v>
          </cell>
          <cell r="C1501">
            <v>0</v>
          </cell>
          <cell r="E1501">
            <v>1482</v>
          </cell>
        </row>
        <row r="1502">
          <cell r="A1502">
            <v>72108</v>
          </cell>
          <cell r="B1502">
            <v>48</v>
          </cell>
          <cell r="C1502">
            <v>0</v>
          </cell>
          <cell r="E1502">
            <v>822</v>
          </cell>
        </row>
        <row r="1503">
          <cell r="A1503">
            <v>72110</v>
          </cell>
          <cell r="B1503">
            <v>115.2</v>
          </cell>
          <cell r="C1503">
            <v>0</v>
          </cell>
          <cell r="E1503">
            <v>675.84</v>
          </cell>
        </row>
        <row r="1504">
          <cell r="A1504">
            <v>72111</v>
          </cell>
          <cell r="B1504">
            <v>107.52</v>
          </cell>
          <cell r="C1504">
            <v>0</v>
          </cell>
          <cell r="E1504">
            <v>3016.32</v>
          </cell>
        </row>
        <row r="1505">
          <cell r="A1505">
            <v>72113</v>
          </cell>
          <cell r="B1505">
            <v>155</v>
          </cell>
          <cell r="C1505">
            <v>0</v>
          </cell>
          <cell r="E1505">
            <v>3795</v>
          </cell>
        </row>
        <row r="1506">
          <cell r="A1506">
            <v>72125</v>
          </cell>
          <cell r="B1506">
            <v>0</v>
          </cell>
          <cell r="C1506">
            <v>0</v>
          </cell>
          <cell r="E1506">
            <v>4278</v>
          </cell>
        </row>
        <row r="1507">
          <cell r="A1507">
            <v>72126</v>
          </cell>
          <cell r="B1507">
            <v>0</v>
          </cell>
          <cell r="C1507">
            <v>0</v>
          </cell>
          <cell r="E1507">
            <v>0</v>
          </cell>
        </row>
        <row r="1508">
          <cell r="A1508">
            <v>72127</v>
          </cell>
          <cell r="B1508">
            <v>0</v>
          </cell>
          <cell r="C1508">
            <v>0</v>
          </cell>
          <cell r="E1508">
            <v>0</v>
          </cell>
        </row>
        <row r="1509">
          <cell r="A1509">
            <v>72213</v>
          </cell>
          <cell r="B1509">
            <v>252.29</v>
          </cell>
          <cell r="C1509">
            <v>0</v>
          </cell>
          <cell r="E1509">
            <v>3529.7</v>
          </cell>
        </row>
        <row r="1510">
          <cell r="A1510">
            <v>72214</v>
          </cell>
          <cell r="B1510">
            <v>0</v>
          </cell>
          <cell r="C1510">
            <v>0</v>
          </cell>
          <cell r="E1510">
            <v>948</v>
          </cell>
        </row>
        <row r="1511">
          <cell r="A1511">
            <v>72215</v>
          </cell>
          <cell r="B1511">
            <v>51.84</v>
          </cell>
          <cell r="C1511">
            <v>0</v>
          </cell>
          <cell r="E1511">
            <v>891.36</v>
          </cell>
        </row>
        <row r="1512">
          <cell r="A1512">
            <v>72219</v>
          </cell>
          <cell r="B1512">
            <v>4227.84</v>
          </cell>
          <cell r="C1512">
            <v>967.68</v>
          </cell>
          <cell r="E1512">
            <v>12468.48</v>
          </cell>
        </row>
        <row r="1513">
          <cell r="A1513">
            <v>72220</v>
          </cell>
          <cell r="B1513">
            <v>28.8</v>
          </cell>
          <cell r="C1513">
            <v>0</v>
          </cell>
          <cell r="E1513">
            <v>0</v>
          </cell>
        </row>
        <row r="1514">
          <cell r="A1514">
            <v>72222</v>
          </cell>
          <cell r="B1514">
            <v>45.6</v>
          </cell>
          <cell r="C1514">
            <v>0</v>
          </cell>
          <cell r="E1514">
            <v>0</v>
          </cell>
        </row>
        <row r="1515">
          <cell r="A1515">
            <v>72240</v>
          </cell>
          <cell r="B1515">
            <v>355</v>
          </cell>
          <cell r="C1515">
            <v>2185</v>
          </cell>
          <cell r="E1515">
            <v>4185</v>
          </cell>
        </row>
        <row r="1516">
          <cell r="A1516">
            <v>72241</v>
          </cell>
          <cell r="B1516">
            <v>31.2</v>
          </cell>
          <cell r="C1516">
            <v>0</v>
          </cell>
          <cell r="E1516">
            <v>324</v>
          </cell>
        </row>
        <row r="1517">
          <cell r="A1517">
            <v>72250</v>
          </cell>
          <cell r="B1517">
            <v>708</v>
          </cell>
          <cell r="C1517">
            <v>1863</v>
          </cell>
          <cell r="E1517">
            <v>4938</v>
          </cell>
        </row>
        <row r="1518">
          <cell r="A1518">
            <v>72251</v>
          </cell>
          <cell r="B1518">
            <v>630</v>
          </cell>
          <cell r="C1518">
            <v>0</v>
          </cell>
          <cell r="E1518">
            <v>7419</v>
          </cell>
        </row>
        <row r="1519">
          <cell r="A1519">
            <v>72252</v>
          </cell>
          <cell r="B1519">
            <v>1662</v>
          </cell>
          <cell r="C1519">
            <v>1782</v>
          </cell>
          <cell r="E1519">
            <v>12858</v>
          </cell>
        </row>
        <row r="1520">
          <cell r="A1520">
            <v>72253</v>
          </cell>
          <cell r="B1520">
            <v>384</v>
          </cell>
          <cell r="C1520">
            <v>0</v>
          </cell>
          <cell r="E1520">
            <v>3131.52</v>
          </cell>
        </row>
        <row r="1521">
          <cell r="A1521">
            <v>72254</v>
          </cell>
          <cell r="B1521">
            <v>0</v>
          </cell>
          <cell r="C1521">
            <v>0</v>
          </cell>
          <cell r="E1521">
            <v>1793.28</v>
          </cell>
        </row>
        <row r="1522">
          <cell r="A1522">
            <v>72255</v>
          </cell>
          <cell r="B1522">
            <v>829.44</v>
          </cell>
          <cell r="C1522">
            <v>3732.48</v>
          </cell>
          <cell r="E1522">
            <v>2522.88</v>
          </cell>
        </row>
        <row r="1523">
          <cell r="A1523">
            <v>72256</v>
          </cell>
          <cell r="B1523">
            <v>414.72</v>
          </cell>
          <cell r="C1523">
            <v>0</v>
          </cell>
          <cell r="E1523">
            <v>3864.96</v>
          </cell>
        </row>
        <row r="1524">
          <cell r="A1524">
            <v>72257</v>
          </cell>
          <cell r="B1524">
            <v>195</v>
          </cell>
          <cell r="C1524">
            <v>0</v>
          </cell>
          <cell r="E1524">
            <v>506.76</v>
          </cell>
        </row>
        <row r="1525">
          <cell r="A1525">
            <v>72260</v>
          </cell>
          <cell r="B1525">
            <v>0</v>
          </cell>
          <cell r="C1525">
            <v>0</v>
          </cell>
          <cell r="E1525">
            <v>116.4</v>
          </cell>
        </row>
        <row r="1526">
          <cell r="A1526">
            <v>72261</v>
          </cell>
          <cell r="B1526">
            <v>0</v>
          </cell>
          <cell r="C1526">
            <v>0</v>
          </cell>
          <cell r="E1526">
            <v>1185.5999999999999</v>
          </cell>
        </row>
        <row r="1527">
          <cell r="A1527">
            <v>72275</v>
          </cell>
          <cell r="B1527">
            <v>0</v>
          </cell>
          <cell r="C1527">
            <v>0</v>
          </cell>
          <cell r="E1527">
            <v>3028.5</v>
          </cell>
        </row>
        <row r="1528">
          <cell r="A1528">
            <v>72287</v>
          </cell>
          <cell r="B1528">
            <v>0</v>
          </cell>
          <cell r="C1528">
            <v>0</v>
          </cell>
          <cell r="E1528">
            <v>268.38</v>
          </cell>
        </row>
        <row r="1529">
          <cell r="A1529">
            <v>72288</v>
          </cell>
          <cell r="B1529">
            <v>1982.4</v>
          </cell>
          <cell r="C1529">
            <v>0</v>
          </cell>
          <cell r="E1529">
            <v>4017.6</v>
          </cell>
        </row>
        <row r="1530">
          <cell r="A1530">
            <v>72291</v>
          </cell>
          <cell r="B1530">
            <v>830.4</v>
          </cell>
          <cell r="C1530">
            <v>1296</v>
          </cell>
          <cell r="E1530">
            <v>14510.4</v>
          </cell>
        </row>
        <row r="1531">
          <cell r="A1531">
            <v>72293</v>
          </cell>
          <cell r="B1531">
            <v>0</v>
          </cell>
          <cell r="C1531">
            <v>0</v>
          </cell>
          <cell r="E1531">
            <v>2876.4</v>
          </cell>
        </row>
        <row r="1532">
          <cell r="A1532">
            <v>72294</v>
          </cell>
          <cell r="B1532">
            <v>0</v>
          </cell>
          <cell r="C1532">
            <v>0</v>
          </cell>
          <cell r="E1532">
            <v>1375.2</v>
          </cell>
        </row>
        <row r="1533">
          <cell r="A1533">
            <v>72295</v>
          </cell>
          <cell r="B1533">
            <v>0</v>
          </cell>
          <cell r="C1533">
            <v>0</v>
          </cell>
          <cell r="E1533">
            <v>770.4</v>
          </cell>
        </row>
        <row r="1534">
          <cell r="A1534">
            <v>72296</v>
          </cell>
          <cell r="B1534">
            <v>0</v>
          </cell>
          <cell r="C1534">
            <v>0</v>
          </cell>
          <cell r="E1534">
            <v>4622.3999999999996</v>
          </cell>
        </row>
        <row r="1535">
          <cell r="A1535">
            <v>72297</v>
          </cell>
          <cell r="B1535">
            <v>0</v>
          </cell>
          <cell r="C1535">
            <v>0</v>
          </cell>
          <cell r="E1535">
            <v>1881.6</v>
          </cell>
        </row>
        <row r="1536">
          <cell r="A1536">
            <v>72298</v>
          </cell>
          <cell r="B1536">
            <v>0</v>
          </cell>
          <cell r="C1536">
            <v>0</v>
          </cell>
          <cell r="E1536">
            <v>1394.4</v>
          </cell>
        </row>
        <row r="1537">
          <cell r="A1537">
            <v>72299</v>
          </cell>
          <cell r="B1537">
            <v>648</v>
          </cell>
          <cell r="C1537">
            <v>0</v>
          </cell>
          <cell r="E1537">
            <v>5742</v>
          </cell>
        </row>
        <row r="1538">
          <cell r="A1538">
            <v>72301</v>
          </cell>
          <cell r="B1538">
            <v>0</v>
          </cell>
          <cell r="C1538">
            <v>0</v>
          </cell>
          <cell r="E1538">
            <v>0</v>
          </cell>
        </row>
        <row r="1539">
          <cell r="A1539">
            <v>72303</v>
          </cell>
          <cell r="B1539">
            <v>157.68</v>
          </cell>
          <cell r="C1539">
            <v>0</v>
          </cell>
          <cell r="E1539">
            <v>1993.78</v>
          </cell>
        </row>
        <row r="1540">
          <cell r="A1540">
            <v>72305</v>
          </cell>
          <cell r="B1540">
            <v>1588.8</v>
          </cell>
          <cell r="C1540">
            <v>0</v>
          </cell>
          <cell r="E1540">
            <v>5865.6</v>
          </cell>
        </row>
        <row r="1541">
          <cell r="A1541">
            <v>72310</v>
          </cell>
          <cell r="B1541">
            <v>76.8</v>
          </cell>
          <cell r="C1541">
            <v>0</v>
          </cell>
          <cell r="E1541">
            <v>1488.64</v>
          </cell>
        </row>
        <row r="1542">
          <cell r="A1542">
            <v>72317</v>
          </cell>
          <cell r="B1542">
            <v>518.4</v>
          </cell>
          <cell r="C1542">
            <v>0</v>
          </cell>
          <cell r="E1542">
            <v>4243.2</v>
          </cell>
        </row>
        <row r="1543">
          <cell r="A1543">
            <v>72319</v>
          </cell>
          <cell r="B1543">
            <v>1494</v>
          </cell>
          <cell r="C1543">
            <v>0</v>
          </cell>
          <cell r="E1543">
            <v>10101</v>
          </cell>
        </row>
        <row r="1544">
          <cell r="A1544">
            <v>72321</v>
          </cell>
          <cell r="B1544">
            <v>0</v>
          </cell>
          <cell r="C1544">
            <v>0</v>
          </cell>
          <cell r="E1544">
            <v>3288</v>
          </cell>
        </row>
        <row r="1545">
          <cell r="A1545">
            <v>72351</v>
          </cell>
          <cell r="B1545">
            <v>3002.4</v>
          </cell>
          <cell r="C1545">
            <v>518.4</v>
          </cell>
          <cell r="E1545">
            <v>11236.8</v>
          </cell>
        </row>
        <row r="1546">
          <cell r="A1546">
            <v>72352</v>
          </cell>
          <cell r="B1546">
            <v>4824</v>
          </cell>
          <cell r="C1546">
            <v>0</v>
          </cell>
          <cell r="E1546">
            <v>28927.200000000001</v>
          </cell>
        </row>
        <row r="1547">
          <cell r="A1547">
            <v>72353</v>
          </cell>
          <cell r="B1547">
            <v>2059.1999999999998</v>
          </cell>
          <cell r="C1547">
            <v>0</v>
          </cell>
          <cell r="E1547">
            <v>11020.8</v>
          </cell>
        </row>
        <row r="1548">
          <cell r="A1548">
            <v>72361</v>
          </cell>
          <cell r="B1548">
            <v>0</v>
          </cell>
          <cell r="C1548">
            <v>0</v>
          </cell>
          <cell r="E1548">
            <v>654</v>
          </cell>
        </row>
        <row r="1549">
          <cell r="A1549">
            <v>72364</v>
          </cell>
          <cell r="B1549">
            <v>3.6</v>
          </cell>
          <cell r="C1549">
            <v>1296</v>
          </cell>
          <cell r="E1549">
            <v>6272.4</v>
          </cell>
        </row>
        <row r="1550">
          <cell r="A1550">
            <v>72365</v>
          </cell>
          <cell r="B1550">
            <v>72</v>
          </cell>
          <cell r="C1550">
            <v>0</v>
          </cell>
          <cell r="E1550">
            <v>1710</v>
          </cell>
        </row>
        <row r="1551">
          <cell r="A1551">
            <v>72367</v>
          </cell>
          <cell r="B1551">
            <v>0</v>
          </cell>
          <cell r="C1551">
            <v>0</v>
          </cell>
          <cell r="E1551">
            <v>2970.24</v>
          </cell>
        </row>
        <row r="1552">
          <cell r="A1552">
            <v>72368</v>
          </cell>
          <cell r="B1552">
            <v>0</v>
          </cell>
          <cell r="C1552">
            <v>2160</v>
          </cell>
          <cell r="E1552">
            <v>3517.2</v>
          </cell>
        </row>
        <row r="1553">
          <cell r="A1553">
            <v>72370</v>
          </cell>
          <cell r="B1553">
            <v>342</v>
          </cell>
          <cell r="C1553">
            <v>642</v>
          </cell>
          <cell r="E1553">
            <v>900</v>
          </cell>
        </row>
        <row r="1554">
          <cell r="A1554">
            <v>72371</v>
          </cell>
          <cell r="B1554">
            <v>230.4</v>
          </cell>
          <cell r="C1554">
            <v>0</v>
          </cell>
          <cell r="E1554">
            <v>840</v>
          </cell>
        </row>
        <row r="1555">
          <cell r="A1555">
            <v>72372</v>
          </cell>
          <cell r="B1555">
            <v>739.2</v>
          </cell>
          <cell r="C1555">
            <v>0</v>
          </cell>
          <cell r="E1555">
            <v>6998.4</v>
          </cell>
        </row>
        <row r="1556">
          <cell r="A1556">
            <v>72375</v>
          </cell>
          <cell r="B1556">
            <v>162</v>
          </cell>
          <cell r="C1556">
            <v>324</v>
          </cell>
          <cell r="E1556">
            <v>744</v>
          </cell>
        </row>
        <row r="1557">
          <cell r="A1557">
            <v>72377</v>
          </cell>
          <cell r="B1557">
            <v>0</v>
          </cell>
          <cell r="C1557">
            <v>0</v>
          </cell>
          <cell r="E1557">
            <v>3600</v>
          </cell>
        </row>
        <row r="1558">
          <cell r="A1558">
            <v>72423</v>
          </cell>
          <cell r="B1558">
            <v>0</v>
          </cell>
          <cell r="C1558">
            <v>0</v>
          </cell>
          <cell r="E1558">
            <v>4247.04</v>
          </cell>
        </row>
        <row r="1559">
          <cell r="A1559">
            <v>72424</v>
          </cell>
          <cell r="B1559">
            <v>386.4</v>
          </cell>
          <cell r="C1559">
            <v>0</v>
          </cell>
          <cell r="E1559">
            <v>3316.8</v>
          </cell>
        </row>
        <row r="1560">
          <cell r="A1560">
            <v>72425</v>
          </cell>
          <cell r="B1560">
            <v>0</v>
          </cell>
          <cell r="C1560">
            <v>504</v>
          </cell>
          <cell r="E1560">
            <v>621.6</v>
          </cell>
        </row>
        <row r="1561">
          <cell r="A1561">
            <v>72426</v>
          </cell>
          <cell r="B1561">
            <v>0</v>
          </cell>
          <cell r="C1561">
            <v>0</v>
          </cell>
          <cell r="E1561">
            <v>3276</v>
          </cell>
        </row>
        <row r="1562">
          <cell r="A1562">
            <v>72427</v>
          </cell>
          <cell r="B1562">
            <v>0</v>
          </cell>
          <cell r="C1562">
            <v>622.08000000000004</v>
          </cell>
          <cell r="E1562">
            <v>1829.52</v>
          </cell>
        </row>
        <row r="1563">
          <cell r="A1563">
            <v>72429</v>
          </cell>
          <cell r="B1563">
            <v>100.32</v>
          </cell>
          <cell r="C1563">
            <v>0</v>
          </cell>
          <cell r="E1563">
            <v>752.4</v>
          </cell>
        </row>
        <row r="1564">
          <cell r="A1564">
            <v>72432</v>
          </cell>
          <cell r="B1564">
            <v>2347.1999999999998</v>
          </cell>
          <cell r="C1564">
            <v>0</v>
          </cell>
          <cell r="E1564">
            <v>2803.2</v>
          </cell>
        </row>
        <row r="1565">
          <cell r="A1565">
            <v>72433</v>
          </cell>
          <cell r="B1565">
            <v>2385.6</v>
          </cell>
          <cell r="C1565">
            <v>0</v>
          </cell>
          <cell r="E1565">
            <v>3264</v>
          </cell>
        </row>
        <row r="1566">
          <cell r="A1566">
            <v>72445</v>
          </cell>
          <cell r="B1566">
            <v>0</v>
          </cell>
          <cell r="C1566">
            <v>0</v>
          </cell>
          <cell r="E1566">
            <v>4940.3999999999996</v>
          </cell>
        </row>
        <row r="1567">
          <cell r="A1567">
            <v>72463</v>
          </cell>
          <cell r="B1567">
            <v>744</v>
          </cell>
          <cell r="C1567">
            <v>0</v>
          </cell>
          <cell r="E1567">
            <v>1524</v>
          </cell>
        </row>
        <row r="1568">
          <cell r="A1568">
            <v>72478</v>
          </cell>
          <cell r="B1568">
            <v>210.24</v>
          </cell>
          <cell r="C1568">
            <v>0</v>
          </cell>
          <cell r="E1568">
            <v>1075.68</v>
          </cell>
        </row>
        <row r="1569">
          <cell r="A1569">
            <v>72481</v>
          </cell>
          <cell r="B1569">
            <v>1536</v>
          </cell>
          <cell r="C1569">
            <v>96</v>
          </cell>
          <cell r="E1569">
            <v>2364</v>
          </cell>
        </row>
        <row r="1570">
          <cell r="A1570">
            <v>72486</v>
          </cell>
          <cell r="B1570">
            <v>198</v>
          </cell>
          <cell r="C1570">
            <v>787.5</v>
          </cell>
          <cell r="E1570">
            <v>954</v>
          </cell>
        </row>
        <row r="1571">
          <cell r="A1571">
            <v>72487</v>
          </cell>
          <cell r="B1571">
            <v>1953</v>
          </cell>
          <cell r="C1571">
            <v>0</v>
          </cell>
          <cell r="E1571">
            <v>3442.5</v>
          </cell>
        </row>
        <row r="1572">
          <cell r="A1572">
            <v>72490</v>
          </cell>
          <cell r="B1572">
            <v>0</v>
          </cell>
          <cell r="C1572">
            <v>0</v>
          </cell>
          <cell r="E1572">
            <v>0</v>
          </cell>
        </row>
        <row r="1573">
          <cell r="A1573">
            <v>72492</v>
          </cell>
          <cell r="B1573">
            <v>0</v>
          </cell>
          <cell r="C1573">
            <v>0</v>
          </cell>
          <cell r="E1573">
            <v>2362.5</v>
          </cell>
        </row>
        <row r="1574">
          <cell r="A1574">
            <v>72494</v>
          </cell>
          <cell r="B1574">
            <v>0</v>
          </cell>
          <cell r="C1574">
            <v>0</v>
          </cell>
          <cell r="E1574">
            <v>0</v>
          </cell>
        </row>
        <row r="1575">
          <cell r="A1575">
            <v>72497</v>
          </cell>
          <cell r="B1575">
            <v>0</v>
          </cell>
          <cell r="C1575">
            <v>0</v>
          </cell>
          <cell r="E1575">
            <v>0</v>
          </cell>
        </row>
        <row r="1576">
          <cell r="A1576">
            <v>72498</v>
          </cell>
          <cell r="B1576">
            <v>0</v>
          </cell>
          <cell r="C1576">
            <v>0</v>
          </cell>
          <cell r="E1576">
            <v>2356.8000000000002</v>
          </cell>
        </row>
        <row r="1577">
          <cell r="A1577">
            <v>72502</v>
          </cell>
          <cell r="B1577">
            <v>0</v>
          </cell>
          <cell r="C1577">
            <v>0</v>
          </cell>
          <cell r="E1577">
            <v>2304.6</v>
          </cell>
        </row>
        <row r="1578">
          <cell r="A1578">
            <v>72503</v>
          </cell>
          <cell r="B1578">
            <v>0</v>
          </cell>
          <cell r="C1578">
            <v>0</v>
          </cell>
          <cell r="E1578">
            <v>5340.6</v>
          </cell>
        </row>
        <row r="1579">
          <cell r="A1579">
            <v>72506</v>
          </cell>
          <cell r="B1579">
            <v>0</v>
          </cell>
          <cell r="C1579">
            <v>0</v>
          </cell>
          <cell r="E1579">
            <v>523.20000000000005</v>
          </cell>
        </row>
        <row r="1580">
          <cell r="A1580">
            <v>72507</v>
          </cell>
          <cell r="B1580">
            <v>0</v>
          </cell>
          <cell r="C1580">
            <v>0</v>
          </cell>
          <cell r="E1580">
            <v>0</v>
          </cell>
        </row>
        <row r="1581">
          <cell r="A1581">
            <v>72508</v>
          </cell>
          <cell r="B1581">
            <v>0</v>
          </cell>
          <cell r="C1581">
            <v>0</v>
          </cell>
          <cell r="E1581">
            <v>2362.5</v>
          </cell>
        </row>
        <row r="1582">
          <cell r="A1582">
            <v>72509</v>
          </cell>
          <cell r="B1582">
            <v>0</v>
          </cell>
          <cell r="C1582">
            <v>0</v>
          </cell>
          <cell r="E1582">
            <v>0</v>
          </cell>
        </row>
        <row r="1583">
          <cell r="A1583">
            <v>72510</v>
          </cell>
          <cell r="B1583">
            <v>0</v>
          </cell>
          <cell r="C1583">
            <v>0</v>
          </cell>
          <cell r="E1583">
            <v>1843.2</v>
          </cell>
        </row>
        <row r="1584">
          <cell r="A1584">
            <v>72516</v>
          </cell>
          <cell r="B1584">
            <v>0</v>
          </cell>
          <cell r="C1584">
            <v>0</v>
          </cell>
          <cell r="E1584">
            <v>0</v>
          </cell>
        </row>
        <row r="1585">
          <cell r="A1585">
            <v>72517</v>
          </cell>
          <cell r="B1585">
            <v>3414</v>
          </cell>
          <cell r="C1585">
            <v>0</v>
          </cell>
          <cell r="E1585">
            <v>10458</v>
          </cell>
        </row>
        <row r="1586">
          <cell r="A1586">
            <v>72520</v>
          </cell>
          <cell r="B1586">
            <v>1575</v>
          </cell>
          <cell r="C1586">
            <v>7870.5</v>
          </cell>
          <cell r="E1586">
            <v>2187</v>
          </cell>
        </row>
        <row r="1587">
          <cell r="A1587">
            <v>72521</v>
          </cell>
          <cell r="B1587">
            <v>3037.5</v>
          </cell>
          <cell r="C1587">
            <v>12429</v>
          </cell>
          <cell r="E1587">
            <v>16182</v>
          </cell>
        </row>
        <row r="1588">
          <cell r="A1588">
            <v>72522</v>
          </cell>
          <cell r="B1588">
            <v>1350</v>
          </cell>
          <cell r="C1588">
            <v>0</v>
          </cell>
          <cell r="E1588">
            <v>1354.5</v>
          </cell>
        </row>
        <row r="1589">
          <cell r="A1589">
            <v>72523</v>
          </cell>
          <cell r="B1589">
            <v>3150</v>
          </cell>
          <cell r="C1589">
            <v>0</v>
          </cell>
          <cell r="E1589">
            <v>4981.5</v>
          </cell>
        </row>
        <row r="1590">
          <cell r="A1590">
            <v>72524</v>
          </cell>
          <cell r="B1590">
            <v>0</v>
          </cell>
          <cell r="C1590">
            <v>0</v>
          </cell>
          <cell r="E1590">
            <v>16778.400000000001</v>
          </cell>
        </row>
        <row r="1591">
          <cell r="A1591">
            <v>72525</v>
          </cell>
          <cell r="B1591">
            <v>0</v>
          </cell>
          <cell r="C1591">
            <v>1228.8</v>
          </cell>
          <cell r="E1591">
            <v>9878.4</v>
          </cell>
        </row>
        <row r="1592">
          <cell r="A1592">
            <v>72526</v>
          </cell>
          <cell r="B1592">
            <v>0</v>
          </cell>
          <cell r="C1592">
            <v>3686.4</v>
          </cell>
          <cell r="E1592">
            <v>2510.4</v>
          </cell>
        </row>
        <row r="1593">
          <cell r="A1593">
            <v>72527</v>
          </cell>
          <cell r="B1593">
            <v>216</v>
          </cell>
          <cell r="C1593">
            <v>0</v>
          </cell>
          <cell r="E1593">
            <v>465</v>
          </cell>
        </row>
        <row r="1594">
          <cell r="A1594">
            <v>72529</v>
          </cell>
          <cell r="B1594">
            <v>0</v>
          </cell>
          <cell r="C1594">
            <v>0</v>
          </cell>
          <cell r="E1594">
            <v>1296</v>
          </cell>
        </row>
        <row r="1595">
          <cell r="A1595">
            <v>72530</v>
          </cell>
          <cell r="B1595">
            <v>48</v>
          </cell>
          <cell r="C1595">
            <v>0</v>
          </cell>
          <cell r="E1595">
            <v>4941</v>
          </cell>
        </row>
        <row r="1596">
          <cell r="A1596">
            <v>72531</v>
          </cell>
          <cell r="B1596">
            <v>144</v>
          </cell>
          <cell r="C1596">
            <v>0</v>
          </cell>
          <cell r="E1596">
            <v>13683</v>
          </cell>
        </row>
        <row r="1597">
          <cell r="A1597">
            <v>72533</v>
          </cell>
          <cell r="B1597">
            <v>220.8</v>
          </cell>
          <cell r="C1597">
            <v>0</v>
          </cell>
          <cell r="E1597">
            <v>4164</v>
          </cell>
        </row>
        <row r="1598">
          <cell r="A1598">
            <v>72534</v>
          </cell>
          <cell r="B1598">
            <v>220.8</v>
          </cell>
          <cell r="C1598">
            <v>0</v>
          </cell>
          <cell r="E1598">
            <v>1353.6</v>
          </cell>
        </row>
        <row r="1599">
          <cell r="A1599">
            <v>72535</v>
          </cell>
          <cell r="B1599">
            <v>239.04</v>
          </cell>
          <cell r="C1599">
            <v>0</v>
          </cell>
          <cell r="E1599">
            <v>933.12</v>
          </cell>
        </row>
        <row r="1600">
          <cell r="A1600">
            <v>72536</v>
          </cell>
          <cell r="B1600">
            <v>864</v>
          </cell>
          <cell r="C1600">
            <v>0</v>
          </cell>
          <cell r="E1600">
            <v>1974</v>
          </cell>
        </row>
        <row r="1601">
          <cell r="A1601">
            <v>72537</v>
          </cell>
          <cell r="B1601">
            <v>225.12</v>
          </cell>
          <cell r="C1601">
            <v>0</v>
          </cell>
          <cell r="E1601">
            <v>2331.84</v>
          </cell>
        </row>
        <row r="1602">
          <cell r="A1602">
            <v>72538</v>
          </cell>
          <cell r="B1602">
            <v>717.6</v>
          </cell>
          <cell r="C1602">
            <v>0</v>
          </cell>
          <cell r="E1602">
            <v>7316.76</v>
          </cell>
        </row>
        <row r="1603">
          <cell r="A1603">
            <v>72541</v>
          </cell>
          <cell r="B1603">
            <v>408</v>
          </cell>
          <cell r="C1603">
            <v>0</v>
          </cell>
          <cell r="E1603">
            <v>2424</v>
          </cell>
        </row>
        <row r="1604">
          <cell r="A1604">
            <v>72542</v>
          </cell>
          <cell r="B1604">
            <v>8985.6</v>
          </cell>
          <cell r="C1604">
            <v>0</v>
          </cell>
          <cell r="E1604">
            <v>33183.360000000001</v>
          </cell>
        </row>
        <row r="1605">
          <cell r="A1605">
            <v>72543</v>
          </cell>
          <cell r="B1605">
            <v>1248</v>
          </cell>
          <cell r="C1605">
            <v>0</v>
          </cell>
          <cell r="E1605">
            <v>11022</v>
          </cell>
        </row>
        <row r="1606">
          <cell r="A1606">
            <v>72544</v>
          </cell>
          <cell r="B1606">
            <v>0</v>
          </cell>
          <cell r="C1606">
            <v>0</v>
          </cell>
          <cell r="E1606">
            <v>6846</v>
          </cell>
        </row>
        <row r="1607">
          <cell r="A1607">
            <v>72545</v>
          </cell>
          <cell r="B1607">
            <v>0</v>
          </cell>
          <cell r="C1607">
            <v>0</v>
          </cell>
          <cell r="E1607">
            <v>5802</v>
          </cell>
        </row>
        <row r="1608">
          <cell r="A1608">
            <v>72546</v>
          </cell>
          <cell r="B1608">
            <v>0</v>
          </cell>
          <cell r="C1608">
            <v>0</v>
          </cell>
          <cell r="E1608">
            <v>4686</v>
          </cell>
        </row>
        <row r="1609">
          <cell r="A1609">
            <v>72547</v>
          </cell>
          <cell r="B1609">
            <v>0</v>
          </cell>
          <cell r="C1609">
            <v>0</v>
          </cell>
          <cell r="E1609">
            <v>5094</v>
          </cell>
        </row>
        <row r="1610">
          <cell r="A1610">
            <v>72548</v>
          </cell>
          <cell r="B1610">
            <v>801.6</v>
          </cell>
          <cell r="C1610">
            <v>614.4</v>
          </cell>
          <cell r="E1610">
            <v>3350.4</v>
          </cell>
        </row>
        <row r="1611">
          <cell r="A1611">
            <v>72549</v>
          </cell>
          <cell r="B1611">
            <v>0</v>
          </cell>
          <cell r="C1611">
            <v>1204.8</v>
          </cell>
          <cell r="E1611">
            <v>4569.6000000000004</v>
          </cell>
        </row>
        <row r="1612">
          <cell r="A1612">
            <v>72550</v>
          </cell>
          <cell r="B1612">
            <v>0</v>
          </cell>
          <cell r="C1612">
            <v>0</v>
          </cell>
          <cell r="E1612">
            <v>1243.2</v>
          </cell>
        </row>
        <row r="1613">
          <cell r="A1613">
            <v>72551</v>
          </cell>
          <cell r="B1613">
            <v>0</v>
          </cell>
          <cell r="C1613">
            <v>0</v>
          </cell>
          <cell r="E1613">
            <v>81.599999999999994</v>
          </cell>
        </row>
        <row r="1614">
          <cell r="A1614">
            <v>72556</v>
          </cell>
          <cell r="B1614">
            <v>57.6</v>
          </cell>
          <cell r="C1614">
            <v>207.36</v>
          </cell>
          <cell r="E1614">
            <v>533.76</v>
          </cell>
        </row>
        <row r="1615">
          <cell r="A1615">
            <v>72558</v>
          </cell>
          <cell r="B1615">
            <v>0</v>
          </cell>
          <cell r="C1615">
            <v>0</v>
          </cell>
          <cell r="E1615">
            <v>71.180000000000007</v>
          </cell>
        </row>
        <row r="1616">
          <cell r="A1616">
            <v>72559</v>
          </cell>
          <cell r="B1616">
            <v>0</v>
          </cell>
          <cell r="C1616">
            <v>0</v>
          </cell>
          <cell r="E1616">
            <v>11880</v>
          </cell>
        </row>
        <row r="1617">
          <cell r="A1617">
            <v>72562</v>
          </cell>
          <cell r="B1617">
            <v>375</v>
          </cell>
          <cell r="C1617">
            <v>0</v>
          </cell>
          <cell r="E1617">
            <v>5784</v>
          </cell>
        </row>
        <row r="1618">
          <cell r="A1618">
            <v>72563</v>
          </cell>
          <cell r="B1618">
            <v>0</v>
          </cell>
          <cell r="C1618">
            <v>0</v>
          </cell>
          <cell r="E1618">
            <v>6192</v>
          </cell>
        </row>
        <row r="1619">
          <cell r="A1619">
            <v>72565</v>
          </cell>
          <cell r="B1619">
            <v>0</v>
          </cell>
          <cell r="C1619">
            <v>0</v>
          </cell>
          <cell r="E1619">
            <v>13974</v>
          </cell>
        </row>
        <row r="1620">
          <cell r="A1620">
            <v>72566</v>
          </cell>
          <cell r="B1620">
            <v>0</v>
          </cell>
          <cell r="C1620">
            <v>0</v>
          </cell>
          <cell r="E1620">
            <v>14634</v>
          </cell>
        </row>
        <row r="1621">
          <cell r="A1621">
            <v>72581</v>
          </cell>
          <cell r="B1621">
            <v>138.24</v>
          </cell>
          <cell r="C1621">
            <v>0</v>
          </cell>
          <cell r="E1621">
            <v>2851.2</v>
          </cell>
        </row>
        <row r="1622">
          <cell r="A1622">
            <v>72582</v>
          </cell>
          <cell r="B1622">
            <v>174.8</v>
          </cell>
          <cell r="C1622">
            <v>0</v>
          </cell>
          <cell r="E1622">
            <v>847.4</v>
          </cell>
        </row>
        <row r="1623">
          <cell r="A1623">
            <v>72605</v>
          </cell>
          <cell r="B1623">
            <v>696</v>
          </cell>
          <cell r="C1623">
            <v>0</v>
          </cell>
          <cell r="E1623">
            <v>1210.8</v>
          </cell>
        </row>
        <row r="1624">
          <cell r="A1624">
            <v>72606</v>
          </cell>
          <cell r="B1624">
            <v>0</v>
          </cell>
          <cell r="C1624">
            <v>0</v>
          </cell>
          <cell r="E1624">
            <v>463.2</v>
          </cell>
        </row>
        <row r="1625">
          <cell r="A1625">
            <v>72613</v>
          </cell>
          <cell r="B1625">
            <v>81.760000000000005</v>
          </cell>
          <cell r="C1625">
            <v>0</v>
          </cell>
          <cell r="E1625">
            <v>525.6</v>
          </cell>
        </row>
        <row r="1626">
          <cell r="A1626">
            <v>72616</v>
          </cell>
          <cell r="B1626">
            <v>300</v>
          </cell>
          <cell r="C1626">
            <v>0</v>
          </cell>
          <cell r="E1626">
            <v>2820</v>
          </cell>
        </row>
        <row r="1627">
          <cell r="A1627">
            <v>72617</v>
          </cell>
          <cell r="B1627">
            <v>378</v>
          </cell>
          <cell r="C1627">
            <v>0</v>
          </cell>
          <cell r="E1627">
            <v>11256</v>
          </cell>
        </row>
        <row r="1628">
          <cell r="A1628">
            <v>72638</v>
          </cell>
          <cell r="B1628">
            <v>146.4</v>
          </cell>
          <cell r="C1628">
            <v>0</v>
          </cell>
          <cell r="E1628">
            <v>1934.4</v>
          </cell>
        </row>
        <row r="1629">
          <cell r="A1629">
            <v>72639</v>
          </cell>
          <cell r="B1629">
            <v>201.6</v>
          </cell>
          <cell r="C1629">
            <v>0</v>
          </cell>
          <cell r="E1629">
            <v>1696.8</v>
          </cell>
        </row>
        <row r="1630">
          <cell r="A1630">
            <v>72640</v>
          </cell>
          <cell r="B1630">
            <v>103.2</v>
          </cell>
          <cell r="C1630">
            <v>0</v>
          </cell>
          <cell r="E1630">
            <v>1017.6</v>
          </cell>
        </row>
        <row r="1631">
          <cell r="A1631">
            <v>72641</v>
          </cell>
          <cell r="B1631">
            <v>93.6</v>
          </cell>
          <cell r="C1631">
            <v>0</v>
          </cell>
          <cell r="E1631">
            <v>1248</v>
          </cell>
        </row>
        <row r="1632">
          <cell r="A1632">
            <v>72651</v>
          </cell>
          <cell r="B1632">
            <v>1212</v>
          </cell>
          <cell r="C1632">
            <v>3186</v>
          </cell>
          <cell r="E1632">
            <v>2844</v>
          </cell>
        </row>
        <row r="1633">
          <cell r="A1633">
            <v>72652</v>
          </cell>
          <cell r="B1633">
            <v>510</v>
          </cell>
          <cell r="C1633">
            <v>2592</v>
          </cell>
          <cell r="E1633">
            <v>3738</v>
          </cell>
        </row>
        <row r="1634">
          <cell r="A1634">
            <v>72653</v>
          </cell>
          <cell r="B1634">
            <v>660</v>
          </cell>
          <cell r="C1634">
            <v>3822</v>
          </cell>
          <cell r="E1634">
            <v>3252</v>
          </cell>
        </row>
        <row r="1635">
          <cell r="A1635">
            <v>72654</v>
          </cell>
          <cell r="B1635">
            <v>0</v>
          </cell>
          <cell r="C1635">
            <v>0</v>
          </cell>
          <cell r="E1635">
            <v>8622</v>
          </cell>
        </row>
        <row r="1636">
          <cell r="A1636">
            <v>72656</v>
          </cell>
          <cell r="B1636">
            <v>835.2</v>
          </cell>
          <cell r="C1636">
            <v>2599.6799999999998</v>
          </cell>
          <cell r="E1636">
            <v>5562.24</v>
          </cell>
        </row>
        <row r="1637">
          <cell r="A1637">
            <v>72657</v>
          </cell>
          <cell r="B1637">
            <v>0</v>
          </cell>
          <cell r="C1637">
            <v>5130</v>
          </cell>
          <cell r="E1637">
            <v>1998</v>
          </cell>
        </row>
        <row r="1638">
          <cell r="A1638">
            <v>72658</v>
          </cell>
          <cell r="B1638">
            <v>588</v>
          </cell>
          <cell r="C1638">
            <v>2952</v>
          </cell>
          <cell r="E1638">
            <v>5376</v>
          </cell>
        </row>
        <row r="1639">
          <cell r="A1639">
            <v>72659</v>
          </cell>
          <cell r="B1639">
            <v>0</v>
          </cell>
          <cell r="C1639">
            <v>648</v>
          </cell>
          <cell r="E1639">
            <v>3072</v>
          </cell>
        </row>
        <row r="1640">
          <cell r="A1640">
            <v>72660</v>
          </cell>
          <cell r="B1640">
            <v>0</v>
          </cell>
          <cell r="C1640">
            <v>1296</v>
          </cell>
          <cell r="E1640">
            <v>1230</v>
          </cell>
        </row>
        <row r="1641">
          <cell r="A1641">
            <v>72662</v>
          </cell>
          <cell r="B1641">
            <v>0</v>
          </cell>
          <cell r="C1641">
            <v>5166</v>
          </cell>
          <cell r="E1641">
            <v>7614</v>
          </cell>
        </row>
        <row r="1642">
          <cell r="A1642">
            <v>72663</v>
          </cell>
          <cell r="B1642">
            <v>936</v>
          </cell>
          <cell r="C1642">
            <v>5503.5</v>
          </cell>
          <cell r="E1642">
            <v>3591</v>
          </cell>
        </row>
        <row r="1643">
          <cell r="A1643">
            <v>72664</v>
          </cell>
          <cell r="B1643">
            <v>4954.5</v>
          </cell>
          <cell r="C1643">
            <v>0</v>
          </cell>
          <cell r="E1643">
            <v>8959.5</v>
          </cell>
        </row>
        <row r="1644">
          <cell r="A1644">
            <v>72665</v>
          </cell>
          <cell r="B1644">
            <v>364.8</v>
          </cell>
          <cell r="C1644">
            <v>0</v>
          </cell>
          <cell r="E1644">
            <v>698.4</v>
          </cell>
        </row>
        <row r="1645">
          <cell r="A1645">
            <v>72667</v>
          </cell>
          <cell r="B1645">
            <v>7878</v>
          </cell>
          <cell r="C1645">
            <v>0</v>
          </cell>
          <cell r="E1645">
            <v>2052</v>
          </cell>
        </row>
        <row r="1646">
          <cell r="A1646">
            <v>72671</v>
          </cell>
          <cell r="B1646">
            <v>725.76</v>
          </cell>
          <cell r="C1646">
            <v>0</v>
          </cell>
          <cell r="E1646">
            <v>5909.76</v>
          </cell>
        </row>
        <row r="1647">
          <cell r="A1647">
            <v>72675</v>
          </cell>
          <cell r="B1647">
            <v>2592</v>
          </cell>
          <cell r="C1647">
            <v>648</v>
          </cell>
          <cell r="E1647">
            <v>6876</v>
          </cell>
        </row>
        <row r="1648">
          <cell r="A1648">
            <v>72709</v>
          </cell>
          <cell r="B1648">
            <v>0</v>
          </cell>
          <cell r="C1648">
            <v>0</v>
          </cell>
          <cell r="E1648">
            <v>2455.1999999999998</v>
          </cell>
        </row>
        <row r="1649">
          <cell r="A1649">
            <v>72738</v>
          </cell>
          <cell r="B1649">
            <v>0</v>
          </cell>
          <cell r="C1649">
            <v>0</v>
          </cell>
          <cell r="E1649">
            <v>1201.92</v>
          </cell>
        </row>
        <row r="1650">
          <cell r="A1650">
            <v>72739</v>
          </cell>
          <cell r="B1650">
            <v>0</v>
          </cell>
          <cell r="C1650">
            <v>0</v>
          </cell>
          <cell r="E1650">
            <v>1569.6</v>
          </cell>
        </row>
        <row r="1651">
          <cell r="A1651">
            <v>72753</v>
          </cell>
          <cell r="B1651">
            <v>336</v>
          </cell>
          <cell r="C1651">
            <v>0</v>
          </cell>
          <cell r="E1651">
            <v>3038</v>
          </cell>
        </row>
        <row r="1652">
          <cell r="A1652">
            <v>72765</v>
          </cell>
          <cell r="B1652">
            <v>0</v>
          </cell>
          <cell r="C1652">
            <v>0</v>
          </cell>
          <cell r="E1652">
            <v>0</v>
          </cell>
        </row>
        <row r="1653">
          <cell r="A1653">
            <v>72767</v>
          </cell>
          <cell r="B1653">
            <v>0</v>
          </cell>
          <cell r="C1653">
            <v>0</v>
          </cell>
          <cell r="E1653">
            <v>1584</v>
          </cell>
        </row>
        <row r="1654">
          <cell r="A1654">
            <v>72768</v>
          </cell>
          <cell r="B1654">
            <v>241.6</v>
          </cell>
          <cell r="C1654">
            <v>0</v>
          </cell>
          <cell r="E1654">
            <v>424</v>
          </cell>
        </row>
        <row r="1655">
          <cell r="A1655">
            <v>72769</v>
          </cell>
          <cell r="B1655">
            <v>0</v>
          </cell>
          <cell r="C1655">
            <v>0</v>
          </cell>
          <cell r="E1655">
            <v>504.8</v>
          </cell>
        </row>
        <row r="1656">
          <cell r="A1656">
            <v>72776</v>
          </cell>
          <cell r="B1656">
            <v>0</v>
          </cell>
          <cell r="C1656">
            <v>0</v>
          </cell>
          <cell r="E1656">
            <v>537.6</v>
          </cell>
        </row>
        <row r="1657">
          <cell r="A1657">
            <v>72778</v>
          </cell>
          <cell r="B1657">
            <v>585.6</v>
          </cell>
          <cell r="C1657">
            <v>315.2</v>
          </cell>
          <cell r="E1657">
            <v>70.8</v>
          </cell>
        </row>
        <row r="1658">
          <cell r="A1658">
            <v>72782</v>
          </cell>
          <cell r="B1658">
            <v>0</v>
          </cell>
          <cell r="C1658">
            <v>0</v>
          </cell>
          <cell r="E1658">
            <v>0</v>
          </cell>
        </row>
        <row r="1659">
          <cell r="A1659">
            <v>72785</v>
          </cell>
          <cell r="B1659">
            <v>0</v>
          </cell>
          <cell r="C1659">
            <v>0</v>
          </cell>
          <cell r="E1659">
            <v>1620</v>
          </cell>
        </row>
        <row r="1660">
          <cell r="A1660">
            <v>72787</v>
          </cell>
          <cell r="B1660">
            <v>0</v>
          </cell>
          <cell r="C1660">
            <v>0</v>
          </cell>
          <cell r="E1660">
            <v>10596</v>
          </cell>
        </row>
        <row r="1661">
          <cell r="A1661">
            <v>72794</v>
          </cell>
          <cell r="B1661">
            <v>196.8</v>
          </cell>
          <cell r="C1661">
            <v>0</v>
          </cell>
          <cell r="E1661">
            <v>825.6</v>
          </cell>
        </row>
        <row r="1662">
          <cell r="A1662">
            <v>72797</v>
          </cell>
          <cell r="B1662">
            <v>0</v>
          </cell>
          <cell r="C1662">
            <v>0</v>
          </cell>
          <cell r="E1662">
            <v>0</v>
          </cell>
        </row>
        <row r="1663">
          <cell r="A1663">
            <v>72799</v>
          </cell>
          <cell r="B1663">
            <v>264.95999999999998</v>
          </cell>
          <cell r="C1663">
            <v>0</v>
          </cell>
          <cell r="E1663">
            <v>4391.04</v>
          </cell>
        </row>
        <row r="1664">
          <cell r="A1664">
            <v>72800</v>
          </cell>
          <cell r="B1664">
            <v>0</v>
          </cell>
          <cell r="C1664">
            <v>0</v>
          </cell>
          <cell r="E1664">
            <v>39</v>
          </cell>
        </row>
        <row r="1665">
          <cell r="A1665">
            <v>72801</v>
          </cell>
          <cell r="B1665">
            <v>0</v>
          </cell>
          <cell r="C1665">
            <v>0</v>
          </cell>
          <cell r="E1665">
            <v>1344</v>
          </cell>
        </row>
        <row r="1666">
          <cell r="A1666">
            <v>72815</v>
          </cell>
          <cell r="B1666">
            <v>0</v>
          </cell>
          <cell r="C1666">
            <v>0</v>
          </cell>
          <cell r="E1666">
            <v>904.8</v>
          </cell>
        </row>
        <row r="1667">
          <cell r="A1667">
            <v>72828</v>
          </cell>
          <cell r="B1667">
            <v>0</v>
          </cell>
          <cell r="C1667">
            <v>0</v>
          </cell>
          <cell r="E1667">
            <v>0</v>
          </cell>
        </row>
        <row r="1668">
          <cell r="A1668">
            <v>72867</v>
          </cell>
          <cell r="B1668">
            <v>230.4</v>
          </cell>
          <cell r="C1668">
            <v>0</v>
          </cell>
          <cell r="E1668">
            <v>3665.92</v>
          </cell>
        </row>
        <row r="1669">
          <cell r="A1669">
            <v>72880</v>
          </cell>
          <cell r="B1669">
            <v>0</v>
          </cell>
          <cell r="C1669">
            <v>0</v>
          </cell>
          <cell r="E1669">
            <v>4875</v>
          </cell>
        </row>
        <row r="1670">
          <cell r="A1670">
            <v>72883</v>
          </cell>
          <cell r="B1670">
            <v>0</v>
          </cell>
          <cell r="C1670">
            <v>0</v>
          </cell>
          <cell r="E1670">
            <v>0</v>
          </cell>
        </row>
        <row r="1671">
          <cell r="A1671">
            <v>72885</v>
          </cell>
          <cell r="B1671">
            <v>0</v>
          </cell>
          <cell r="C1671">
            <v>0</v>
          </cell>
          <cell r="E1671">
            <v>27711.360000000001</v>
          </cell>
        </row>
        <row r="1672">
          <cell r="A1672">
            <v>72907</v>
          </cell>
          <cell r="B1672">
            <v>0</v>
          </cell>
          <cell r="C1672">
            <v>0</v>
          </cell>
          <cell r="E1672">
            <v>345.6</v>
          </cell>
        </row>
        <row r="1673">
          <cell r="A1673">
            <v>72915</v>
          </cell>
          <cell r="B1673">
            <v>0</v>
          </cell>
          <cell r="C1673">
            <v>0</v>
          </cell>
          <cell r="E1673">
            <v>614.4</v>
          </cell>
        </row>
        <row r="1674">
          <cell r="A1674">
            <v>72916</v>
          </cell>
          <cell r="B1674">
            <v>0</v>
          </cell>
          <cell r="C1674">
            <v>0</v>
          </cell>
          <cell r="E1674">
            <v>1731</v>
          </cell>
        </row>
        <row r="1675">
          <cell r="A1675">
            <v>72920</v>
          </cell>
          <cell r="B1675">
            <v>0</v>
          </cell>
          <cell r="C1675">
            <v>0</v>
          </cell>
          <cell r="E1675">
            <v>3680.16</v>
          </cell>
        </row>
        <row r="1676">
          <cell r="A1676">
            <v>72921</v>
          </cell>
          <cell r="B1676">
            <v>0</v>
          </cell>
          <cell r="C1676">
            <v>0</v>
          </cell>
          <cell r="E1676">
            <v>3696</v>
          </cell>
        </row>
        <row r="1677">
          <cell r="A1677">
            <v>72930</v>
          </cell>
          <cell r="B1677">
            <v>0</v>
          </cell>
          <cell r="C1677">
            <v>0</v>
          </cell>
          <cell r="E1677">
            <v>14.4</v>
          </cell>
        </row>
        <row r="1678">
          <cell r="A1678">
            <v>72939</v>
          </cell>
          <cell r="B1678">
            <v>0</v>
          </cell>
          <cell r="C1678">
            <v>0</v>
          </cell>
          <cell r="E1678">
            <v>9.6</v>
          </cell>
        </row>
        <row r="1679">
          <cell r="A1679">
            <v>72950</v>
          </cell>
          <cell r="B1679">
            <v>0</v>
          </cell>
          <cell r="C1679">
            <v>0</v>
          </cell>
          <cell r="E1679">
            <v>2782.08</v>
          </cell>
        </row>
        <row r="1680">
          <cell r="A1680">
            <v>72951</v>
          </cell>
          <cell r="B1680">
            <v>1122</v>
          </cell>
          <cell r="C1680">
            <v>0</v>
          </cell>
          <cell r="E1680">
            <v>3276</v>
          </cell>
        </row>
        <row r="1681">
          <cell r="A1681">
            <v>72961</v>
          </cell>
          <cell r="B1681">
            <v>0</v>
          </cell>
          <cell r="C1681">
            <v>0</v>
          </cell>
          <cell r="E1681">
            <v>1502.4</v>
          </cell>
        </row>
        <row r="1682">
          <cell r="A1682">
            <v>73040</v>
          </cell>
          <cell r="B1682">
            <v>0</v>
          </cell>
          <cell r="C1682">
            <v>0</v>
          </cell>
          <cell r="E1682">
            <v>1296</v>
          </cell>
        </row>
        <row r="1683">
          <cell r="A1683">
            <v>73080</v>
          </cell>
          <cell r="B1683">
            <v>0</v>
          </cell>
          <cell r="C1683">
            <v>0</v>
          </cell>
          <cell r="E1683">
            <v>0</v>
          </cell>
        </row>
        <row r="1684">
          <cell r="A1684">
            <v>73081</v>
          </cell>
          <cell r="B1684">
            <v>0</v>
          </cell>
          <cell r="C1684">
            <v>0</v>
          </cell>
          <cell r="E1684">
            <v>0</v>
          </cell>
        </row>
        <row r="1685">
          <cell r="B1685">
            <v>1605471.02</v>
          </cell>
          <cell r="C1685">
            <v>555770.31000000006</v>
          </cell>
          <cell r="E1685">
            <v>9274587.3499999996</v>
          </cell>
        </row>
      </sheetData>
      <sheetData sheetId="6" refreshError="1">
        <row r="1">
          <cell r="A1" t="str">
            <v>ARCOD</v>
          </cell>
          <cell r="B1" t="str">
            <v>ROULINI</v>
          </cell>
          <cell r="C1" t="str">
            <v>ISINI</v>
          </cell>
          <cell r="D1" t="str">
            <v>QTFIN</v>
          </cell>
          <cell r="E1" t="str">
            <v>STKFIN</v>
          </cell>
        </row>
        <row r="2">
          <cell r="A2" t="str">
            <v>P00037</v>
          </cell>
          <cell r="B2">
            <v>0</v>
          </cell>
          <cell r="C2">
            <v>0</v>
          </cell>
          <cell r="E2">
            <v>0</v>
          </cell>
        </row>
        <row r="3">
          <cell r="A3" t="str">
            <v>P00038</v>
          </cell>
          <cell r="B3">
            <v>0</v>
          </cell>
          <cell r="C3">
            <v>0</v>
          </cell>
          <cell r="E3">
            <v>0</v>
          </cell>
        </row>
        <row r="4">
          <cell r="A4" t="str">
            <v>SF0001</v>
          </cell>
          <cell r="B4">
            <v>0</v>
          </cell>
          <cell r="C4">
            <v>0</v>
          </cell>
          <cell r="E4">
            <v>7381.44</v>
          </cell>
        </row>
        <row r="5">
          <cell r="A5" t="str">
            <v>SF0002</v>
          </cell>
          <cell r="B5">
            <v>0</v>
          </cell>
          <cell r="C5">
            <v>0</v>
          </cell>
          <cell r="E5">
            <v>1108.8</v>
          </cell>
        </row>
        <row r="6">
          <cell r="A6" t="str">
            <v>SF0003</v>
          </cell>
          <cell r="B6">
            <v>0</v>
          </cell>
          <cell r="C6">
            <v>0</v>
          </cell>
          <cell r="E6">
            <v>4751.99</v>
          </cell>
        </row>
        <row r="7">
          <cell r="A7" t="str">
            <v>SF0004</v>
          </cell>
          <cell r="B7">
            <v>0</v>
          </cell>
          <cell r="C7">
            <v>0</v>
          </cell>
          <cell r="E7">
            <v>1120.01</v>
          </cell>
        </row>
        <row r="8">
          <cell r="A8" t="str">
            <v>SF0005</v>
          </cell>
          <cell r="B8">
            <v>0</v>
          </cell>
          <cell r="C8">
            <v>0</v>
          </cell>
          <cell r="E8">
            <v>546</v>
          </cell>
        </row>
        <row r="9">
          <cell r="A9" t="str">
            <v>SF0006</v>
          </cell>
          <cell r="B9">
            <v>0</v>
          </cell>
          <cell r="C9">
            <v>0</v>
          </cell>
          <cell r="E9">
            <v>240</v>
          </cell>
        </row>
        <row r="10">
          <cell r="A10" t="str">
            <v>SF0007</v>
          </cell>
          <cell r="B10">
            <v>0</v>
          </cell>
          <cell r="C10">
            <v>0</v>
          </cell>
          <cell r="E10">
            <v>220.01</v>
          </cell>
        </row>
        <row r="11">
          <cell r="A11" t="str">
            <v>SF0009</v>
          </cell>
          <cell r="B11">
            <v>0</v>
          </cell>
          <cell r="C11">
            <v>0</v>
          </cell>
          <cell r="E11">
            <v>16826.25</v>
          </cell>
        </row>
        <row r="12">
          <cell r="A12" t="str">
            <v>SF0010</v>
          </cell>
          <cell r="B12">
            <v>0</v>
          </cell>
          <cell r="C12">
            <v>0</v>
          </cell>
          <cell r="E12">
            <v>20499</v>
          </cell>
        </row>
        <row r="13">
          <cell r="A13" t="str">
            <v>SF0011</v>
          </cell>
          <cell r="B13">
            <v>0</v>
          </cell>
          <cell r="C13">
            <v>0</v>
          </cell>
          <cell r="E13">
            <v>1898</v>
          </cell>
        </row>
        <row r="14">
          <cell r="A14" t="str">
            <v>SF0012</v>
          </cell>
          <cell r="B14">
            <v>0</v>
          </cell>
          <cell r="C14">
            <v>0</v>
          </cell>
          <cell r="E14">
            <v>12649</v>
          </cell>
        </row>
        <row r="15">
          <cell r="A15" t="str">
            <v>SF0015</v>
          </cell>
          <cell r="B15">
            <v>0</v>
          </cell>
          <cell r="C15">
            <v>0</v>
          </cell>
          <cell r="E15">
            <v>1807</v>
          </cell>
        </row>
        <row r="16">
          <cell r="A16" t="str">
            <v>SF0016</v>
          </cell>
          <cell r="B16">
            <v>0</v>
          </cell>
          <cell r="C16">
            <v>0</v>
          </cell>
          <cell r="E16">
            <v>5128</v>
          </cell>
        </row>
        <row r="17">
          <cell r="A17" t="str">
            <v>SF0017</v>
          </cell>
          <cell r="B17">
            <v>0</v>
          </cell>
          <cell r="C17">
            <v>0</v>
          </cell>
          <cell r="E17">
            <v>4577</v>
          </cell>
        </row>
        <row r="18">
          <cell r="A18" t="str">
            <v>SF0018</v>
          </cell>
          <cell r="B18">
            <v>0</v>
          </cell>
          <cell r="C18">
            <v>0</v>
          </cell>
          <cell r="E18">
            <v>8295</v>
          </cell>
        </row>
        <row r="19">
          <cell r="A19" t="str">
            <v>SF0019</v>
          </cell>
          <cell r="B19">
            <v>0</v>
          </cell>
          <cell r="C19">
            <v>0</v>
          </cell>
          <cell r="E19">
            <v>3686</v>
          </cell>
        </row>
        <row r="20">
          <cell r="A20" t="str">
            <v>SF0020</v>
          </cell>
          <cell r="B20">
            <v>0</v>
          </cell>
          <cell r="C20">
            <v>0</v>
          </cell>
          <cell r="E20">
            <v>3262</v>
          </cell>
        </row>
        <row r="21">
          <cell r="A21" t="str">
            <v>SF0021</v>
          </cell>
          <cell r="B21">
            <v>0</v>
          </cell>
          <cell r="C21">
            <v>0</v>
          </cell>
          <cell r="E21">
            <v>0</v>
          </cell>
        </row>
        <row r="22">
          <cell r="A22" t="str">
            <v>SF0023</v>
          </cell>
          <cell r="B22">
            <v>0</v>
          </cell>
          <cell r="C22">
            <v>0</v>
          </cell>
          <cell r="E22">
            <v>3192</v>
          </cell>
        </row>
        <row r="23">
          <cell r="A23" t="str">
            <v>SF0026</v>
          </cell>
          <cell r="B23">
            <v>0</v>
          </cell>
          <cell r="C23">
            <v>0</v>
          </cell>
          <cell r="E23">
            <v>1270.08</v>
          </cell>
        </row>
        <row r="24">
          <cell r="A24" t="str">
            <v>SF0027</v>
          </cell>
          <cell r="B24">
            <v>0</v>
          </cell>
          <cell r="C24">
            <v>0</v>
          </cell>
          <cell r="E24">
            <v>1858.97</v>
          </cell>
        </row>
        <row r="25">
          <cell r="A25" t="str">
            <v>T01379</v>
          </cell>
          <cell r="B25">
            <v>408</v>
          </cell>
          <cell r="C25">
            <v>0</v>
          </cell>
          <cell r="E25">
            <v>0</v>
          </cell>
        </row>
        <row r="26">
          <cell r="A26" t="str">
            <v>T07760</v>
          </cell>
          <cell r="B26">
            <v>369.6</v>
          </cell>
          <cell r="C26">
            <v>0</v>
          </cell>
          <cell r="E26">
            <v>0</v>
          </cell>
        </row>
        <row r="27">
          <cell r="A27" t="str">
            <v>T07763</v>
          </cell>
          <cell r="B27">
            <v>0</v>
          </cell>
          <cell r="C27">
            <v>0</v>
          </cell>
          <cell r="E27">
            <v>0</v>
          </cell>
        </row>
        <row r="28">
          <cell r="A28" t="str">
            <v>T08105</v>
          </cell>
          <cell r="B28">
            <v>48</v>
          </cell>
          <cell r="C28">
            <v>0</v>
          </cell>
          <cell r="E28">
            <v>0</v>
          </cell>
        </row>
        <row r="29">
          <cell r="A29" t="str">
            <v>T08114</v>
          </cell>
          <cell r="B29">
            <v>38.4</v>
          </cell>
          <cell r="C29">
            <v>0</v>
          </cell>
          <cell r="E29">
            <v>0</v>
          </cell>
        </row>
        <row r="30">
          <cell r="A30" t="str">
            <v>T08240</v>
          </cell>
          <cell r="B30">
            <v>9.6</v>
          </cell>
          <cell r="C30">
            <v>0</v>
          </cell>
          <cell r="E30">
            <v>0</v>
          </cell>
        </row>
        <row r="31">
          <cell r="A31" t="str">
            <v>T08241</v>
          </cell>
          <cell r="B31">
            <v>9.6</v>
          </cell>
          <cell r="C31">
            <v>0</v>
          </cell>
          <cell r="E31">
            <v>0</v>
          </cell>
        </row>
        <row r="32">
          <cell r="A32" t="str">
            <v>T09770</v>
          </cell>
          <cell r="B32">
            <v>18.62</v>
          </cell>
          <cell r="C32">
            <v>0</v>
          </cell>
          <cell r="E32">
            <v>0</v>
          </cell>
        </row>
        <row r="33">
          <cell r="A33" t="str">
            <v>T09793</v>
          </cell>
          <cell r="B33">
            <v>43.2</v>
          </cell>
          <cell r="C33">
            <v>0</v>
          </cell>
          <cell r="E33">
            <v>0</v>
          </cell>
        </row>
        <row r="34">
          <cell r="A34" t="str">
            <v>T09829</v>
          </cell>
          <cell r="B34">
            <v>18.62</v>
          </cell>
          <cell r="C34">
            <v>0</v>
          </cell>
          <cell r="E34">
            <v>0</v>
          </cell>
        </row>
        <row r="35">
          <cell r="A35" t="str">
            <v>T50886</v>
          </cell>
          <cell r="B35">
            <v>28.8</v>
          </cell>
          <cell r="C35">
            <v>0</v>
          </cell>
          <cell r="E35">
            <v>0</v>
          </cell>
        </row>
        <row r="36">
          <cell r="A36" t="str">
            <v>X00174</v>
          </cell>
          <cell r="B36">
            <v>0</v>
          </cell>
          <cell r="C36">
            <v>0</v>
          </cell>
          <cell r="E36">
            <v>-273.24</v>
          </cell>
        </row>
        <row r="37">
          <cell r="A37" t="str">
            <v>X00182</v>
          </cell>
          <cell r="B37">
            <v>0</v>
          </cell>
          <cell r="C37">
            <v>0</v>
          </cell>
          <cell r="E37">
            <v>0</v>
          </cell>
        </row>
        <row r="38">
          <cell r="A38" t="str">
            <v>X00203</v>
          </cell>
          <cell r="B38">
            <v>0</v>
          </cell>
          <cell r="C38">
            <v>0</v>
          </cell>
          <cell r="E38">
            <v>-2.76</v>
          </cell>
        </row>
        <row r="39">
          <cell r="A39" t="str">
            <v>X00257</v>
          </cell>
          <cell r="B39">
            <v>0</v>
          </cell>
          <cell r="C39">
            <v>0</v>
          </cell>
          <cell r="E39">
            <v>4070.4</v>
          </cell>
        </row>
        <row r="40">
          <cell r="A40" t="str">
            <v>X00258</v>
          </cell>
          <cell r="B40">
            <v>0</v>
          </cell>
          <cell r="C40">
            <v>0</v>
          </cell>
          <cell r="E40">
            <v>3331.2</v>
          </cell>
        </row>
        <row r="41">
          <cell r="A41" t="str">
            <v>X00260</v>
          </cell>
          <cell r="B41">
            <v>0</v>
          </cell>
          <cell r="C41">
            <v>0</v>
          </cell>
          <cell r="E41">
            <v>0</v>
          </cell>
        </row>
        <row r="42">
          <cell r="A42" t="str">
            <v>X00261</v>
          </cell>
          <cell r="B42">
            <v>0</v>
          </cell>
          <cell r="C42">
            <v>0</v>
          </cell>
          <cell r="E42">
            <v>0</v>
          </cell>
        </row>
        <row r="43">
          <cell r="A43" t="str">
            <v>X00302</v>
          </cell>
          <cell r="B43">
            <v>0</v>
          </cell>
          <cell r="C43">
            <v>0</v>
          </cell>
          <cell r="E43">
            <v>0</v>
          </cell>
        </row>
        <row r="44">
          <cell r="A44" t="str">
            <v>X00303</v>
          </cell>
          <cell r="B44">
            <v>0</v>
          </cell>
          <cell r="C44">
            <v>0</v>
          </cell>
          <cell r="E44">
            <v>0</v>
          </cell>
        </row>
        <row r="45">
          <cell r="A45" t="str">
            <v>X00304</v>
          </cell>
          <cell r="B45">
            <v>0</v>
          </cell>
          <cell r="C45">
            <v>0</v>
          </cell>
          <cell r="E45">
            <v>0</v>
          </cell>
        </row>
        <row r="46">
          <cell r="A46" t="str">
            <v>X00305</v>
          </cell>
          <cell r="B46">
            <v>0</v>
          </cell>
          <cell r="C46">
            <v>0</v>
          </cell>
          <cell r="E46">
            <v>0</v>
          </cell>
        </row>
        <row r="47">
          <cell r="A47" t="str">
            <v>X00321</v>
          </cell>
          <cell r="B47">
            <v>0</v>
          </cell>
          <cell r="C47">
            <v>0</v>
          </cell>
          <cell r="E47">
            <v>0</v>
          </cell>
        </row>
        <row r="48">
          <cell r="A48" t="str">
            <v>X00332</v>
          </cell>
          <cell r="B48">
            <v>0</v>
          </cell>
          <cell r="C48">
            <v>0</v>
          </cell>
          <cell r="E48">
            <v>1474.2</v>
          </cell>
        </row>
        <row r="49">
          <cell r="A49" t="str">
            <v>X00333</v>
          </cell>
          <cell r="B49">
            <v>0</v>
          </cell>
          <cell r="C49">
            <v>0</v>
          </cell>
          <cell r="E49">
            <v>1965.6</v>
          </cell>
        </row>
        <row r="50">
          <cell r="A50" t="str">
            <v>X00334</v>
          </cell>
          <cell r="B50">
            <v>0</v>
          </cell>
          <cell r="C50">
            <v>0</v>
          </cell>
          <cell r="E50">
            <v>1969.2</v>
          </cell>
        </row>
        <row r="51">
          <cell r="A51" t="str">
            <v>X00370</v>
          </cell>
          <cell r="B51">
            <v>0</v>
          </cell>
          <cell r="C51">
            <v>0</v>
          </cell>
          <cell r="E51">
            <v>0</v>
          </cell>
        </row>
        <row r="52">
          <cell r="A52" t="str">
            <v>X00371</v>
          </cell>
          <cell r="B52">
            <v>0</v>
          </cell>
          <cell r="C52">
            <v>0</v>
          </cell>
          <cell r="E52">
            <v>0</v>
          </cell>
        </row>
        <row r="53">
          <cell r="A53" t="str">
            <v>X00375</v>
          </cell>
          <cell r="B53">
            <v>0</v>
          </cell>
          <cell r="C53">
            <v>0</v>
          </cell>
          <cell r="E53">
            <v>0</v>
          </cell>
        </row>
        <row r="54">
          <cell r="A54" t="str">
            <v>X00376</v>
          </cell>
          <cell r="B54">
            <v>0</v>
          </cell>
          <cell r="C54">
            <v>0</v>
          </cell>
          <cell r="E54">
            <v>0</v>
          </cell>
        </row>
        <row r="55">
          <cell r="A55" t="str">
            <v>X00382</v>
          </cell>
          <cell r="B55">
            <v>0</v>
          </cell>
          <cell r="C55">
            <v>0</v>
          </cell>
          <cell r="E55">
            <v>7507.2</v>
          </cell>
        </row>
        <row r="56">
          <cell r="A56" t="str">
            <v>X00417</v>
          </cell>
          <cell r="B56">
            <v>0</v>
          </cell>
          <cell r="C56">
            <v>0</v>
          </cell>
          <cell r="E56">
            <v>0</v>
          </cell>
        </row>
        <row r="57">
          <cell r="A57" t="str">
            <v>X00418</v>
          </cell>
          <cell r="B57">
            <v>0</v>
          </cell>
          <cell r="C57">
            <v>0</v>
          </cell>
          <cell r="E57">
            <v>0</v>
          </cell>
        </row>
        <row r="58">
          <cell r="A58" t="str">
            <v>X00454</v>
          </cell>
          <cell r="B58">
            <v>0</v>
          </cell>
          <cell r="C58">
            <v>0</v>
          </cell>
          <cell r="E58">
            <v>0</v>
          </cell>
        </row>
        <row r="59">
          <cell r="A59" t="str">
            <v>X00464</v>
          </cell>
          <cell r="B59">
            <v>0</v>
          </cell>
          <cell r="C59">
            <v>0</v>
          </cell>
          <cell r="E59">
            <v>1965.6</v>
          </cell>
        </row>
        <row r="60">
          <cell r="A60" t="str">
            <v>X00470</v>
          </cell>
          <cell r="B60">
            <v>0</v>
          </cell>
          <cell r="C60">
            <v>0</v>
          </cell>
          <cell r="E60">
            <v>0</v>
          </cell>
        </row>
        <row r="61">
          <cell r="A61" t="str">
            <v>X00483</v>
          </cell>
          <cell r="B61">
            <v>0</v>
          </cell>
          <cell r="C61">
            <v>0</v>
          </cell>
          <cell r="E61">
            <v>-768</v>
          </cell>
        </row>
        <row r="62">
          <cell r="A62" t="str">
            <v>X00484</v>
          </cell>
          <cell r="B62">
            <v>0</v>
          </cell>
          <cell r="C62">
            <v>0</v>
          </cell>
          <cell r="E62">
            <v>0</v>
          </cell>
        </row>
        <row r="63">
          <cell r="A63" t="str">
            <v>X00485</v>
          </cell>
          <cell r="B63">
            <v>0</v>
          </cell>
          <cell r="C63">
            <v>0</v>
          </cell>
          <cell r="E63">
            <v>0</v>
          </cell>
        </row>
        <row r="64">
          <cell r="A64" t="str">
            <v>X00490</v>
          </cell>
          <cell r="B64">
            <v>0</v>
          </cell>
          <cell r="C64">
            <v>0</v>
          </cell>
          <cell r="E64">
            <v>0</v>
          </cell>
        </row>
        <row r="65">
          <cell r="A65" t="str">
            <v>X00491</v>
          </cell>
          <cell r="B65">
            <v>0</v>
          </cell>
          <cell r="C65">
            <v>0</v>
          </cell>
          <cell r="E65">
            <v>0</v>
          </cell>
        </row>
        <row r="66">
          <cell r="A66" t="str">
            <v>X00512</v>
          </cell>
          <cell r="B66">
            <v>0</v>
          </cell>
          <cell r="C66">
            <v>0</v>
          </cell>
          <cell r="E66">
            <v>105</v>
          </cell>
        </row>
        <row r="67">
          <cell r="A67" t="str">
            <v>X00513</v>
          </cell>
          <cell r="B67">
            <v>0</v>
          </cell>
          <cell r="C67">
            <v>0</v>
          </cell>
          <cell r="E67">
            <v>633</v>
          </cell>
        </row>
        <row r="68">
          <cell r="A68" t="str">
            <v>X00514</v>
          </cell>
          <cell r="B68">
            <v>0</v>
          </cell>
          <cell r="C68">
            <v>0</v>
          </cell>
          <cell r="E68">
            <v>434</v>
          </cell>
        </row>
        <row r="69">
          <cell r="A69" t="str">
            <v>X00526</v>
          </cell>
          <cell r="B69">
            <v>0</v>
          </cell>
          <cell r="C69">
            <v>0</v>
          </cell>
          <cell r="E69">
            <v>0</v>
          </cell>
        </row>
        <row r="70">
          <cell r="A70" t="str">
            <v>X00527</v>
          </cell>
          <cell r="B70">
            <v>0</v>
          </cell>
          <cell r="C70">
            <v>0</v>
          </cell>
          <cell r="E70">
            <v>0</v>
          </cell>
        </row>
        <row r="71">
          <cell r="A71" t="str">
            <v>X00528</v>
          </cell>
          <cell r="B71">
            <v>0</v>
          </cell>
          <cell r="C71">
            <v>0</v>
          </cell>
          <cell r="E71">
            <v>0</v>
          </cell>
        </row>
        <row r="72">
          <cell r="A72" t="str">
            <v>X00530</v>
          </cell>
          <cell r="B72">
            <v>0</v>
          </cell>
          <cell r="C72">
            <v>0</v>
          </cell>
          <cell r="E72">
            <v>78</v>
          </cell>
        </row>
        <row r="73">
          <cell r="A73" t="str">
            <v>X00531</v>
          </cell>
          <cell r="B73">
            <v>0</v>
          </cell>
          <cell r="C73">
            <v>0</v>
          </cell>
          <cell r="E73">
            <v>42</v>
          </cell>
        </row>
        <row r="74">
          <cell r="A74" t="str">
            <v>X00538</v>
          </cell>
          <cell r="B74">
            <v>0</v>
          </cell>
          <cell r="C74">
            <v>0</v>
          </cell>
          <cell r="E74">
            <v>356</v>
          </cell>
        </row>
        <row r="75">
          <cell r="A75" t="str">
            <v>X00539</v>
          </cell>
          <cell r="B75">
            <v>0</v>
          </cell>
          <cell r="C75">
            <v>0</v>
          </cell>
          <cell r="E75">
            <v>232</v>
          </cell>
        </row>
        <row r="76">
          <cell r="A76" t="str">
            <v>X00540</v>
          </cell>
          <cell r="B76">
            <v>0</v>
          </cell>
          <cell r="C76">
            <v>0</v>
          </cell>
          <cell r="E76">
            <v>0</v>
          </cell>
        </row>
        <row r="77">
          <cell r="A77" t="str">
            <v>X00541</v>
          </cell>
          <cell r="B77">
            <v>0</v>
          </cell>
          <cell r="C77">
            <v>0</v>
          </cell>
          <cell r="E77">
            <v>-652.79999999999995</v>
          </cell>
        </row>
        <row r="78">
          <cell r="A78" t="str">
            <v>X00542</v>
          </cell>
          <cell r="B78">
            <v>0</v>
          </cell>
          <cell r="C78">
            <v>0</v>
          </cell>
          <cell r="E78">
            <v>-648</v>
          </cell>
        </row>
        <row r="79">
          <cell r="A79" t="str">
            <v>X00565</v>
          </cell>
          <cell r="B79">
            <v>0</v>
          </cell>
          <cell r="C79">
            <v>0</v>
          </cell>
          <cell r="E79">
            <v>-2247</v>
          </cell>
        </row>
        <row r="80">
          <cell r="A80" t="str">
            <v>X00566</v>
          </cell>
          <cell r="B80">
            <v>84</v>
          </cell>
          <cell r="C80">
            <v>0</v>
          </cell>
          <cell r="E80">
            <v>0</v>
          </cell>
        </row>
        <row r="81">
          <cell r="A81" t="str">
            <v>X00567</v>
          </cell>
          <cell r="B81">
            <v>0</v>
          </cell>
          <cell r="C81">
            <v>0</v>
          </cell>
          <cell r="E81">
            <v>-780</v>
          </cell>
        </row>
        <row r="82">
          <cell r="A82" t="str">
            <v>X00573</v>
          </cell>
          <cell r="B82">
            <v>0</v>
          </cell>
          <cell r="C82">
            <v>0</v>
          </cell>
          <cell r="E82">
            <v>0</v>
          </cell>
        </row>
        <row r="83">
          <cell r="A83" t="str">
            <v>X00574</v>
          </cell>
          <cell r="B83">
            <v>0</v>
          </cell>
          <cell r="C83">
            <v>0</v>
          </cell>
          <cell r="E83">
            <v>0</v>
          </cell>
        </row>
        <row r="84">
          <cell r="A84" t="str">
            <v>X00575</v>
          </cell>
          <cell r="B84">
            <v>0</v>
          </cell>
          <cell r="C84">
            <v>0</v>
          </cell>
          <cell r="E84">
            <v>5525.32</v>
          </cell>
        </row>
        <row r="85">
          <cell r="A85" t="str">
            <v>X00579</v>
          </cell>
          <cell r="B85">
            <v>0</v>
          </cell>
          <cell r="C85">
            <v>0</v>
          </cell>
          <cell r="E85">
            <v>0</v>
          </cell>
        </row>
        <row r="86">
          <cell r="A86" t="str">
            <v>X00581</v>
          </cell>
          <cell r="B86">
            <v>0</v>
          </cell>
          <cell r="C86">
            <v>0</v>
          </cell>
          <cell r="E86">
            <v>0</v>
          </cell>
        </row>
        <row r="87">
          <cell r="A87" t="str">
            <v>X00582</v>
          </cell>
          <cell r="B87">
            <v>0</v>
          </cell>
          <cell r="C87">
            <v>0</v>
          </cell>
          <cell r="E87">
            <v>0</v>
          </cell>
        </row>
        <row r="88">
          <cell r="A88" t="str">
            <v>X00583</v>
          </cell>
          <cell r="B88">
            <v>0</v>
          </cell>
          <cell r="C88">
            <v>0</v>
          </cell>
          <cell r="E88">
            <v>0</v>
          </cell>
        </row>
        <row r="89">
          <cell r="A89" t="str">
            <v>X00584</v>
          </cell>
          <cell r="B89">
            <v>0</v>
          </cell>
          <cell r="C89">
            <v>0</v>
          </cell>
          <cell r="E89">
            <v>0</v>
          </cell>
        </row>
        <row r="90">
          <cell r="A90" t="str">
            <v>X00585</v>
          </cell>
          <cell r="B90">
            <v>0</v>
          </cell>
          <cell r="C90">
            <v>0</v>
          </cell>
          <cell r="E90">
            <v>0</v>
          </cell>
        </row>
        <row r="91">
          <cell r="A91" t="str">
            <v>X00586</v>
          </cell>
          <cell r="B91">
            <v>0</v>
          </cell>
          <cell r="C91">
            <v>0</v>
          </cell>
          <cell r="E91">
            <v>0</v>
          </cell>
        </row>
        <row r="92">
          <cell r="A92" t="str">
            <v>X00587</v>
          </cell>
          <cell r="B92">
            <v>0</v>
          </cell>
          <cell r="C92">
            <v>0</v>
          </cell>
          <cell r="E92">
            <v>0</v>
          </cell>
        </row>
        <row r="93">
          <cell r="A93" t="str">
            <v>X00588</v>
          </cell>
          <cell r="B93">
            <v>0</v>
          </cell>
          <cell r="C93">
            <v>0</v>
          </cell>
          <cell r="E93">
            <v>0</v>
          </cell>
        </row>
        <row r="94">
          <cell r="A94" t="str">
            <v>X00597</v>
          </cell>
          <cell r="B94">
            <v>0</v>
          </cell>
          <cell r="C94">
            <v>0</v>
          </cell>
          <cell r="E94">
            <v>-71.760000000000005</v>
          </cell>
        </row>
        <row r="95">
          <cell r="A95" t="str">
            <v>X00598</v>
          </cell>
          <cell r="B95">
            <v>0</v>
          </cell>
          <cell r="C95">
            <v>0</v>
          </cell>
          <cell r="E95">
            <v>0</v>
          </cell>
        </row>
        <row r="96">
          <cell r="A96" t="str">
            <v>X00600</v>
          </cell>
          <cell r="B96">
            <v>391.2</v>
          </cell>
          <cell r="C96">
            <v>0</v>
          </cell>
          <cell r="E96">
            <v>0</v>
          </cell>
        </row>
        <row r="97">
          <cell r="A97" t="str">
            <v>X00601</v>
          </cell>
          <cell r="B97">
            <v>0</v>
          </cell>
          <cell r="C97">
            <v>0</v>
          </cell>
          <cell r="E97">
            <v>0</v>
          </cell>
        </row>
        <row r="98">
          <cell r="A98" t="str">
            <v>X00602</v>
          </cell>
          <cell r="B98">
            <v>0</v>
          </cell>
          <cell r="C98">
            <v>0</v>
          </cell>
          <cell r="E98">
            <v>0</v>
          </cell>
        </row>
        <row r="99">
          <cell r="A99" t="str">
            <v>X00621</v>
          </cell>
          <cell r="B99">
            <v>0</v>
          </cell>
          <cell r="C99">
            <v>0</v>
          </cell>
          <cell r="E99">
            <v>3574.04</v>
          </cell>
        </row>
        <row r="100">
          <cell r="A100" t="str">
            <v>X00623</v>
          </cell>
          <cell r="B100">
            <v>0</v>
          </cell>
          <cell r="C100">
            <v>0</v>
          </cell>
          <cell r="E100">
            <v>3474.07</v>
          </cell>
        </row>
        <row r="101">
          <cell r="A101" t="str">
            <v>X00624</v>
          </cell>
          <cell r="B101">
            <v>0</v>
          </cell>
          <cell r="C101">
            <v>0</v>
          </cell>
          <cell r="E101">
            <v>2046.18</v>
          </cell>
        </row>
        <row r="102">
          <cell r="A102" t="str">
            <v>X00634</v>
          </cell>
          <cell r="B102">
            <v>0</v>
          </cell>
          <cell r="C102">
            <v>0</v>
          </cell>
          <cell r="E102">
            <v>92.81</v>
          </cell>
        </row>
        <row r="103">
          <cell r="A103" t="str">
            <v>X00637</v>
          </cell>
          <cell r="B103">
            <v>0</v>
          </cell>
          <cell r="C103">
            <v>0</v>
          </cell>
          <cell r="E103">
            <v>0</v>
          </cell>
        </row>
        <row r="104">
          <cell r="A104" t="str">
            <v>X00638</v>
          </cell>
          <cell r="B104">
            <v>0</v>
          </cell>
          <cell r="C104">
            <v>0</v>
          </cell>
          <cell r="E104">
            <v>0</v>
          </cell>
        </row>
        <row r="105">
          <cell r="A105" t="str">
            <v>X00642</v>
          </cell>
          <cell r="B105">
            <v>0</v>
          </cell>
          <cell r="C105">
            <v>0</v>
          </cell>
          <cell r="E105">
            <v>0</v>
          </cell>
        </row>
        <row r="106">
          <cell r="A106" t="str">
            <v>X00645</v>
          </cell>
          <cell r="B106">
            <v>0</v>
          </cell>
          <cell r="C106">
            <v>0</v>
          </cell>
          <cell r="E106">
            <v>461.78</v>
          </cell>
        </row>
        <row r="107">
          <cell r="A107" t="str">
            <v>X00646</v>
          </cell>
          <cell r="B107">
            <v>0</v>
          </cell>
          <cell r="C107">
            <v>0</v>
          </cell>
          <cell r="E107">
            <v>12717.12</v>
          </cell>
        </row>
        <row r="108">
          <cell r="A108" t="str">
            <v>X00658</v>
          </cell>
          <cell r="B108">
            <v>0</v>
          </cell>
          <cell r="C108">
            <v>0</v>
          </cell>
          <cell r="E108">
            <v>5149.7</v>
          </cell>
        </row>
        <row r="109">
          <cell r="A109" t="str">
            <v>X00663</v>
          </cell>
          <cell r="B109">
            <v>0</v>
          </cell>
          <cell r="C109">
            <v>0</v>
          </cell>
          <cell r="E109">
            <v>874.14</v>
          </cell>
        </row>
        <row r="110">
          <cell r="A110" t="str">
            <v>X00667</v>
          </cell>
          <cell r="B110">
            <v>0</v>
          </cell>
          <cell r="C110">
            <v>0</v>
          </cell>
          <cell r="E110">
            <v>0</v>
          </cell>
        </row>
        <row r="111">
          <cell r="A111" t="str">
            <v>X00668</v>
          </cell>
          <cell r="B111">
            <v>0</v>
          </cell>
          <cell r="C111">
            <v>0</v>
          </cell>
          <cell r="E111">
            <v>0</v>
          </cell>
        </row>
        <row r="112">
          <cell r="A112" t="str">
            <v>X00674</v>
          </cell>
          <cell r="B112">
            <v>0</v>
          </cell>
          <cell r="C112">
            <v>0</v>
          </cell>
          <cell r="E112">
            <v>-5529.6</v>
          </cell>
        </row>
        <row r="113">
          <cell r="A113" t="str">
            <v>X00687</v>
          </cell>
          <cell r="B113">
            <v>0</v>
          </cell>
          <cell r="C113">
            <v>0</v>
          </cell>
          <cell r="E113">
            <v>0</v>
          </cell>
        </row>
        <row r="114">
          <cell r="A114" t="str">
            <v>X00688</v>
          </cell>
          <cell r="B114">
            <v>0</v>
          </cell>
          <cell r="C114">
            <v>0</v>
          </cell>
          <cell r="E114">
            <v>0</v>
          </cell>
        </row>
        <row r="115">
          <cell r="A115" t="str">
            <v>X00689</v>
          </cell>
          <cell r="B115">
            <v>0</v>
          </cell>
          <cell r="C115">
            <v>0</v>
          </cell>
          <cell r="E115">
            <v>0</v>
          </cell>
        </row>
        <row r="116">
          <cell r="A116" t="str">
            <v>X00690</v>
          </cell>
          <cell r="B116">
            <v>0</v>
          </cell>
          <cell r="C116">
            <v>0</v>
          </cell>
          <cell r="E116">
            <v>0</v>
          </cell>
        </row>
        <row r="117">
          <cell r="A117" t="str">
            <v>X00694</v>
          </cell>
          <cell r="B117">
            <v>0</v>
          </cell>
          <cell r="C117">
            <v>0</v>
          </cell>
          <cell r="E117">
            <v>1119.5</v>
          </cell>
        </row>
        <row r="118">
          <cell r="A118" t="str">
            <v>X00695</v>
          </cell>
          <cell r="B118">
            <v>0</v>
          </cell>
          <cell r="C118">
            <v>0</v>
          </cell>
          <cell r="E118">
            <v>428.5</v>
          </cell>
        </row>
        <row r="119">
          <cell r="A119" t="str">
            <v>X00696</v>
          </cell>
          <cell r="B119">
            <v>0</v>
          </cell>
          <cell r="C119">
            <v>0</v>
          </cell>
          <cell r="E119">
            <v>0</v>
          </cell>
        </row>
        <row r="120">
          <cell r="A120" t="str">
            <v>X00697</v>
          </cell>
          <cell r="B120">
            <v>0</v>
          </cell>
          <cell r="C120">
            <v>0</v>
          </cell>
          <cell r="E120">
            <v>19477.03</v>
          </cell>
        </row>
        <row r="121">
          <cell r="A121" t="str">
            <v>X00698</v>
          </cell>
          <cell r="B121">
            <v>0</v>
          </cell>
          <cell r="C121">
            <v>0</v>
          </cell>
          <cell r="E121">
            <v>0</v>
          </cell>
        </row>
        <row r="122">
          <cell r="A122" t="str">
            <v>X00699</v>
          </cell>
          <cell r="B122">
            <v>0</v>
          </cell>
          <cell r="C122">
            <v>0</v>
          </cell>
          <cell r="E122">
            <v>0</v>
          </cell>
        </row>
        <row r="123">
          <cell r="A123" t="str">
            <v>X00700</v>
          </cell>
          <cell r="B123">
            <v>0</v>
          </cell>
          <cell r="C123">
            <v>0</v>
          </cell>
          <cell r="E123">
            <v>207.2</v>
          </cell>
        </row>
        <row r="124">
          <cell r="A124" t="str">
            <v>X00701</v>
          </cell>
          <cell r="B124">
            <v>0</v>
          </cell>
          <cell r="C124">
            <v>0</v>
          </cell>
          <cell r="E124">
            <v>0</v>
          </cell>
        </row>
        <row r="125">
          <cell r="A125" t="str">
            <v>X00702</v>
          </cell>
          <cell r="B125">
            <v>0</v>
          </cell>
          <cell r="C125">
            <v>0</v>
          </cell>
          <cell r="E125">
            <v>0</v>
          </cell>
        </row>
        <row r="126">
          <cell r="A126" t="str">
            <v>X00703</v>
          </cell>
          <cell r="B126">
            <v>0</v>
          </cell>
          <cell r="C126">
            <v>0</v>
          </cell>
          <cell r="E126">
            <v>-5726.01</v>
          </cell>
        </row>
        <row r="127">
          <cell r="A127" t="str">
            <v>X00704</v>
          </cell>
          <cell r="B127">
            <v>0</v>
          </cell>
          <cell r="C127">
            <v>0</v>
          </cell>
          <cell r="E127">
            <v>-15409.32</v>
          </cell>
        </row>
        <row r="128">
          <cell r="A128" t="str">
            <v>X00705</v>
          </cell>
          <cell r="B128">
            <v>0</v>
          </cell>
          <cell r="C128">
            <v>0</v>
          </cell>
          <cell r="E128">
            <v>144</v>
          </cell>
        </row>
        <row r="129">
          <cell r="A129" t="str">
            <v>X00706</v>
          </cell>
          <cell r="B129">
            <v>0</v>
          </cell>
          <cell r="C129">
            <v>0</v>
          </cell>
          <cell r="E129">
            <v>702</v>
          </cell>
        </row>
        <row r="130">
          <cell r="A130" t="str">
            <v>X00707</v>
          </cell>
          <cell r="B130">
            <v>0</v>
          </cell>
          <cell r="C130">
            <v>0</v>
          </cell>
          <cell r="E130">
            <v>4.8499999999999996</v>
          </cell>
        </row>
        <row r="131">
          <cell r="A131" t="str">
            <v>X00708</v>
          </cell>
          <cell r="B131">
            <v>0</v>
          </cell>
          <cell r="C131">
            <v>0</v>
          </cell>
          <cell r="E131">
            <v>868.73</v>
          </cell>
        </row>
        <row r="132">
          <cell r="A132" t="str">
            <v>X00712</v>
          </cell>
          <cell r="B132">
            <v>0</v>
          </cell>
          <cell r="C132">
            <v>0</v>
          </cell>
          <cell r="E132">
            <v>725.75</v>
          </cell>
        </row>
        <row r="133">
          <cell r="A133" t="str">
            <v>X00718</v>
          </cell>
          <cell r="B133">
            <v>0</v>
          </cell>
          <cell r="C133">
            <v>0</v>
          </cell>
          <cell r="E133">
            <v>1918.8</v>
          </cell>
        </row>
        <row r="134">
          <cell r="A134" t="str">
            <v>X00750</v>
          </cell>
          <cell r="B134">
            <v>0</v>
          </cell>
          <cell r="C134">
            <v>0</v>
          </cell>
          <cell r="E134">
            <v>859.2</v>
          </cell>
        </row>
        <row r="135">
          <cell r="A135" t="str">
            <v>X00751</v>
          </cell>
          <cell r="B135">
            <v>0</v>
          </cell>
          <cell r="C135">
            <v>0</v>
          </cell>
          <cell r="E135">
            <v>0</v>
          </cell>
        </row>
        <row r="136">
          <cell r="A136" t="str">
            <v>X00756</v>
          </cell>
          <cell r="B136">
            <v>0</v>
          </cell>
          <cell r="C136">
            <v>0</v>
          </cell>
          <cell r="E136">
            <v>0</v>
          </cell>
        </row>
        <row r="137">
          <cell r="A137" t="str">
            <v>X00757</v>
          </cell>
          <cell r="B137">
            <v>0</v>
          </cell>
          <cell r="C137">
            <v>0</v>
          </cell>
          <cell r="E137">
            <v>0</v>
          </cell>
        </row>
        <row r="138">
          <cell r="A138" t="str">
            <v>X00769</v>
          </cell>
          <cell r="B138">
            <v>0</v>
          </cell>
          <cell r="C138">
            <v>0</v>
          </cell>
          <cell r="E138">
            <v>20.48</v>
          </cell>
        </row>
        <row r="139">
          <cell r="A139" t="str">
            <v>X00780</v>
          </cell>
          <cell r="B139">
            <v>0</v>
          </cell>
          <cell r="C139">
            <v>0</v>
          </cell>
          <cell r="E139">
            <v>1360.48</v>
          </cell>
        </row>
        <row r="140">
          <cell r="A140" t="str">
            <v>X00781</v>
          </cell>
          <cell r="B140">
            <v>0</v>
          </cell>
          <cell r="C140">
            <v>0</v>
          </cell>
          <cell r="E140">
            <v>10.48</v>
          </cell>
        </row>
        <row r="141">
          <cell r="A141" t="str">
            <v>X00791</v>
          </cell>
          <cell r="B141">
            <v>0</v>
          </cell>
          <cell r="C141">
            <v>0</v>
          </cell>
          <cell r="E141">
            <v>436.21</v>
          </cell>
        </row>
        <row r="142">
          <cell r="A142" t="str">
            <v>X00792</v>
          </cell>
          <cell r="B142">
            <v>0</v>
          </cell>
          <cell r="C142">
            <v>0</v>
          </cell>
          <cell r="E142">
            <v>78.02</v>
          </cell>
        </row>
        <row r="143">
          <cell r="A143" t="str">
            <v>X00793</v>
          </cell>
          <cell r="B143">
            <v>0</v>
          </cell>
          <cell r="C143">
            <v>0</v>
          </cell>
          <cell r="E143">
            <v>948.02</v>
          </cell>
        </row>
        <row r="144">
          <cell r="A144" t="str">
            <v>X00810</v>
          </cell>
          <cell r="B144">
            <v>192</v>
          </cell>
          <cell r="C144">
            <v>0</v>
          </cell>
          <cell r="E144">
            <v>0</v>
          </cell>
        </row>
        <row r="145">
          <cell r="A145" t="str">
            <v>X00811</v>
          </cell>
          <cell r="B145">
            <v>0</v>
          </cell>
          <cell r="C145">
            <v>0</v>
          </cell>
          <cell r="E145">
            <v>0</v>
          </cell>
        </row>
        <row r="146">
          <cell r="A146" t="str">
            <v>X00812</v>
          </cell>
          <cell r="B146">
            <v>283.2</v>
          </cell>
          <cell r="C146">
            <v>0</v>
          </cell>
          <cell r="E146">
            <v>0</v>
          </cell>
        </row>
        <row r="147">
          <cell r="A147" t="str">
            <v>X00814</v>
          </cell>
          <cell r="B147">
            <v>0</v>
          </cell>
          <cell r="C147">
            <v>0</v>
          </cell>
          <cell r="E147">
            <v>0</v>
          </cell>
        </row>
        <row r="148">
          <cell r="A148" t="str">
            <v>X00815</v>
          </cell>
          <cell r="B148">
            <v>0</v>
          </cell>
          <cell r="C148">
            <v>0</v>
          </cell>
          <cell r="E148">
            <v>0</v>
          </cell>
        </row>
        <row r="149">
          <cell r="A149" t="str">
            <v>X00816</v>
          </cell>
          <cell r="B149">
            <v>0</v>
          </cell>
          <cell r="C149">
            <v>0</v>
          </cell>
          <cell r="E149">
            <v>0</v>
          </cell>
        </row>
        <row r="150">
          <cell r="A150" t="str">
            <v>X00822</v>
          </cell>
          <cell r="B150">
            <v>0</v>
          </cell>
          <cell r="C150">
            <v>0</v>
          </cell>
          <cell r="E150">
            <v>0</v>
          </cell>
        </row>
        <row r="151">
          <cell r="A151" t="str">
            <v>X00823</v>
          </cell>
          <cell r="B151">
            <v>0</v>
          </cell>
          <cell r="C151">
            <v>0</v>
          </cell>
          <cell r="E151">
            <v>895.3</v>
          </cell>
        </row>
        <row r="152">
          <cell r="A152" t="str">
            <v>X00824</v>
          </cell>
          <cell r="B152">
            <v>0</v>
          </cell>
          <cell r="C152">
            <v>0</v>
          </cell>
          <cell r="E152">
            <v>1958.4</v>
          </cell>
        </row>
        <row r="153">
          <cell r="A153" t="str">
            <v>X00825</v>
          </cell>
          <cell r="B153">
            <v>0</v>
          </cell>
          <cell r="C153">
            <v>0</v>
          </cell>
          <cell r="E153">
            <v>3225.6</v>
          </cell>
        </row>
        <row r="154">
          <cell r="A154" t="str">
            <v>X00833</v>
          </cell>
          <cell r="B154">
            <v>0</v>
          </cell>
          <cell r="C154">
            <v>0</v>
          </cell>
          <cell r="E154">
            <v>933.89</v>
          </cell>
        </row>
        <row r="155">
          <cell r="A155" t="str">
            <v>X00905</v>
          </cell>
          <cell r="B155">
            <v>0</v>
          </cell>
          <cell r="C155">
            <v>0</v>
          </cell>
          <cell r="E155">
            <v>0</v>
          </cell>
        </row>
        <row r="156">
          <cell r="A156" t="str">
            <v>X00906</v>
          </cell>
          <cell r="B156">
            <v>0</v>
          </cell>
          <cell r="C156">
            <v>0</v>
          </cell>
          <cell r="E156">
            <v>0</v>
          </cell>
        </row>
        <row r="157">
          <cell r="A157" t="str">
            <v>X00907</v>
          </cell>
          <cell r="B157">
            <v>0</v>
          </cell>
          <cell r="C157">
            <v>0</v>
          </cell>
          <cell r="E157">
            <v>0</v>
          </cell>
        </row>
        <row r="158">
          <cell r="A158" t="str">
            <v>X00908</v>
          </cell>
          <cell r="B158">
            <v>0</v>
          </cell>
          <cell r="C158">
            <v>0</v>
          </cell>
          <cell r="E158">
            <v>0</v>
          </cell>
        </row>
        <row r="159">
          <cell r="A159" t="str">
            <v>X00909</v>
          </cell>
          <cell r="B159">
            <v>0</v>
          </cell>
          <cell r="C159">
            <v>0</v>
          </cell>
          <cell r="E159">
            <v>0</v>
          </cell>
        </row>
        <row r="160">
          <cell r="A160" t="str">
            <v>X00910</v>
          </cell>
          <cell r="B160">
            <v>0</v>
          </cell>
          <cell r="C160">
            <v>0</v>
          </cell>
          <cell r="E160">
            <v>0</v>
          </cell>
        </row>
        <row r="161">
          <cell r="A161" t="str">
            <v>X00911</v>
          </cell>
          <cell r="B161">
            <v>0</v>
          </cell>
          <cell r="C161">
            <v>0</v>
          </cell>
          <cell r="E161">
            <v>0</v>
          </cell>
        </row>
        <row r="162">
          <cell r="A162" t="str">
            <v>X00913</v>
          </cell>
          <cell r="B162">
            <v>0</v>
          </cell>
          <cell r="C162">
            <v>0</v>
          </cell>
          <cell r="E162">
            <v>0</v>
          </cell>
        </row>
        <row r="163">
          <cell r="A163" t="str">
            <v>X00914</v>
          </cell>
          <cell r="B163">
            <v>0</v>
          </cell>
          <cell r="C163">
            <v>0</v>
          </cell>
          <cell r="E163">
            <v>1965.6</v>
          </cell>
        </row>
        <row r="164">
          <cell r="A164" t="str">
            <v>X00915</v>
          </cell>
          <cell r="B164">
            <v>0</v>
          </cell>
          <cell r="C164">
            <v>0</v>
          </cell>
          <cell r="E164">
            <v>0</v>
          </cell>
        </row>
        <row r="165">
          <cell r="A165" t="str">
            <v>X00916</v>
          </cell>
          <cell r="B165">
            <v>0</v>
          </cell>
          <cell r="C165">
            <v>0</v>
          </cell>
          <cell r="E165">
            <v>0</v>
          </cell>
        </row>
        <row r="166">
          <cell r="A166" t="str">
            <v>X00922</v>
          </cell>
          <cell r="B166">
            <v>0</v>
          </cell>
          <cell r="C166">
            <v>0</v>
          </cell>
          <cell r="E166">
            <v>0</v>
          </cell>
        </row>
        <row r="167">
          <cell r="A167" t="str">
            <v>X00923</v>
          </cell>
          <cell r="B167">
            <v>0</v>
          </cell>
          <cell r="C167">
            <v>0</v>
          </cell>
          <cell r="E167">
            <v>0</v>
          </cell>
        </row>
        <row r="168">
          <cell r="A168" t="str">
            <v>X00924</v>
          </cell>
          <cell r="B168">
            <v>0</v>
          </cell>
          <cell r="C168">
            <v>0</v>
          </cell>
          <cell r="E168">
            <v>0</v>
          </cell>
        </row>
        <row r="169">
          <cell r="A169" t="str">
            <v>X00925</v>
          </cell>
          <cell r="B169">
            <v>0</v>
          </cell>
          <cell r="C169">
            <v>0</v>
          </cell>
          <cell r="E169">
            <v>0</v>
          </cell>
        </row>
        <row r="170">
          <cell r="A170" t="str">
            <v>X00927</v>
          </cell>
          <cell r="B170">
            <v>0</v>
          </cell>
          <cell r="C170">
            <v>0</v>
          </cell>
          <cell r="E170">
            <v>0</v>
          </cell>
        </row>
        <row r="171">
          <cell r="A171" t="str">
            <v>X00928</v>
          </cell>
          <cell r="B171">
            <v>0</v>
          </cell>
          <cell r="C171">
            <v>0</v>
          </cell>
          <cell r="E171">
            <v>2534.1</v>
          </cell>
        </row>
        <row r="172">
          <cell r="A172" t="str">
            <v>X00930</v>
          </cell>
          <cell r="B172">
            <v>0</v>
          </cell>
          <cell r="C172">
            <v>0</v>
          </cell>
          <cell r="E172">
            <v>0</v>
          </cell>
        </row>
        <row r="173">
          <cell r="A173" t="str">
            <v>X00931</v>
          </cell>
          <cell r="B173">
            <v>0</v>
          </cell>
          <cell r="C173">
            <v>0</v>
          </cell>
          <cell r="E173">
            <v>0</v>
          </cell>
        </row>
        <row r="174">
          <cell r="A174" t="str">
            <v>X00986</v>
          </cell>
          <cell r="B174">
            <v>0</v>
          </cell>
          <cell r="C174">
            <v>0</v>
          </cell>
          <cell r="E174">
            <v>0</v>
          </cell>
        </row>
        <row r="175">
          <cell r="A175" t="str">
            <v>X00987</v>
          </cell>
          <cell r="B175">
            <v>0</v>
          </cell>
          <cell r="C175">
            <v>0</v>
          </cell>
          <cell r="E175">
            <v>1656.1</v>
          </cell>
        </row>
        <row r="176">
          <cell r="A176" t="str">
            <v>X08263</v>
          </cell>
          <cell r="B176">
            <v>0</v>
          </cell>
          <cell r="C176">
            <v>0</v>
          </cell>
          <cell r="E176">
            <v>1392</v>
          </cell>
        </row>
        <row r="177">
          <cell r="A177" t="str">
            <v>X12161</v>
          </cell>
          <cell r="B177">
            <v>0</v>
          </cell>
          <cell r="C177">
            <v>0</v>
          </cell>
          <cell r="E177">
            <v>86.4</v>
          </cell>
        </row>
        <row r="178">
          <cell r="A178" t="str">
            <v>X93691</v>
          </cell>
          <cell r="B178">
            <v>288</v>
          </cell>
          <cell r="C178">
            <v>0</v>
          </cell>
          <cell r="E178">
            <v>3264</v>
          </cell>
        </row>
        <row r="179">
          <cell r="A179" t="str">
            <v>X93830</v>
          </cell>
          <cell r="B179">
            <v>0</v>
          </cell>
          <cell r="C179">
            <v>0</v>
          </cell>
          <cell r="E179">
            <v>129.6</v>
          </cell>
        </row>
        <row r="180">
          <cell r="A180">
            <v>13</v>
          </cell>
          <cell r="B180">
            <v>259.44</v>
          </cell>
          <cell r="C180">
            <v>0</v>
          </cell>
          <cell r="E180">
            <v>1545.6</v>
          </cell>
        </row>
        <row r="181">
          <cell r="A181">
            <v>24</v>
          </cell>
          <cell r="B181">
            <v>8589.6</v>
          </cell>
          <cell r="C181">
            <v>0</v>
          </cell>
          <cell r="E181">
            <v>58756.800000000003</v>
          </cell>
        </row>
        <row r="182">
          <cell r="A182">
            <v>74</v>
          </cell>
          <cell r="B182">
            <v>6508.8</v>
          </cell>
          <cell r="C182">
            <v>0</v>
          </cell>
          <cell r="E182">
            <v>29121.599999999999</v>
          </cell>
        </row>
        <row r="183">
          <cell r="A183">
            <v>86</v>
          </cell>
          <cell r="B183">
            <v>28.8</v>
          </cell>
          <cell r="C183">
            <v>0</v>
          </cell>
          <cell r="E183">
            <v>2704.8</v>
          </cell>
        </row>
        <row r="184">
          <cell r="A184">
            <v>92</v>
          </cell>
          <cell r="B184">
            <v>777.6</v>
          </cell>
          <cell r="C184">
            <v>0</v>
          </cell>
          <cell r="E184">
            <v>7148.16</v>
          </cell>
        </row>
        <row r="185">
          <cell r="A185">
            <v>95</v>
          </cell>
          <cell r="B185">
            <v>9408</v>
          </cell>
          <cell r="C185">
            <v>0</v>
          </cell>
          <cell r="E185">
            <v>34422</v>
          </cell>
        </row>
        <row r="186">
          <cell r="A186">
            <v>103</v>
          </cell>
          <cell r="B186">
            <v>5361.6</v>
          </cell>
          <cell r="C186">
            <v>2457.6</v>
          </cell>
          <cell r="E186">
            <v>29541.599999999999</v>
          </cell>
        </row>
        <row r="187">
          <cell r="A187">
            <v>111</v>
          </cell>
          <cell r="B187">
            <v>2016</v>
          </cell>
          <cell r="C187">
            <v>2016</v>
          </cell>
          <cell r="E187">
            <v>24480</v>
          </cell>
        </row>
        <row r="188">
          <cell r="A188">
            <v>113</v>
          </cell>
          <cell r="B188">
            <v>0</v>
          </cell>
          <cell r="C188">
            <v>0</v>
          </cell>
          <cell r="E188">
            <v>0</v>
          </cell>
        </row>
        <row r="189">
          <cell r="A189">
            <v>121</v>
          </cell>
          <cell r="B189">
            <v>966</v>
          </cell>
          <cell r="C189">
            <v>0</v>
          </cell>
          <cell r="E189">
            <v>10122</v>
          </cell>
        </row>
        <row r="190">
          <cell r="A190">
            <v>122</v>
          </cell>
          <cell r="B190">
            <v>0</v>
          </cell>
          <cell r="C190">
            <v>0</v>
          </cell>
          <cell r="E190">
            <v>0</v>
          </cell>
        </row>
        <row r="191">
          <cell r="A191">
            <v>124</v>
          </cell>
          <cell r="B191">
            <v>1524</v>
          </cell>
          <cell r="C191">
            <v>0</v>
          </cell>
          <cell r="E191">
            <v>12810</v>
          </cell>
        </row>
        <row r="192">
          <cell r="A192">
            <v>148</v>
          </cell>
          <cell r="B192">
            <v>10416</v>
          </cell>
          <cell r="C192">
            <v>0</v>
          </cell>
          <cell r="E192">
            <v>30216</v>
          </cell>
        </row>
        <row r="193">
          <cell r="A193">
            <v>160</v>
          </cell>
          <cell r="B193">
            <v>3936</v>
          </cell>
          <cell r="C193">
            <v>0</v>
          </cell>
          <cell r="E193">
            <v>28458</v>
          </cell>
        </row>
        <row r="194">
          <cell r="A194">
            <v>161</v>
          </cell>
          <cell r="B194">
            <v>15924</v>
          </cell>
          <cell r="C194">
            <v>0</v>
          </cell>
          <cell r="E194">
            <v>97926</v>
          </cell>
        </row>
        <row r="195">
          <cell r="A195">
            <v>163</v>
          </cell>
          <cell r="B195">
            <v>3678</v>
          </cell>
          <cell r="C195">
            <v>0</v>
          </cell>
          <cell r="E195">
            <v>31038</v>
          </cell>
        </row>
        <row r="196">
          <cell r="A196">
            <v>165</v>
          </cell>
          <cell r="B196">
            <v>9234</v>
          </cell>
          <cell r="C196">
            <v>0</v>
          </cell>
          <cell r="E196">
            <v>82218</v>
          </cell>
        </row>
        <row r="197">
          <cell r="A197">
            <v>170</v>
          </cell>
          <cell r="B197">
            <v>3591.36</v>
          </cell>
          <cell r="C197">
            <v>0</v>
          </cell>
          <cell r="E197">
            <v>21349.439999999999</v>
          </cell>
        </row>
        <row r="198">
          <cell r="A198">
            <v>174</v>
          </cell>
          <cell r="B198">
            <v>1644</v>
          </cell>
          <cell r="C198">
            <v>0</v>
          </cell>
          <cell r="E198">
            <v>24192</v>
          </cell>
        </row>
        <row r="199">
          <cell r="A199">
            <v>175</v>
          </cell>
          <cell r="B199">
            <v>4170</v>
          </cell>
          <cell r="C199">
            <v>6468</v>
          </cell>
          <cell r="E199">
            <v>14826</v>
          </cell>
        </row>
        <row r="200">
          <cell r="A200">
            <v>176</v>
          </cell>
          <cell r="B200">
            <v>2582.4</v>
          </cell>
          <cell r="C200">
            <v>3628.8</v>
          </cell>
          <cell r="E200">
            <v>11601.6</v>
          </cell>
        </row>
        <row r="201">
          <cell r="A201">
            <v>179</v>
          </cell>
          <cell r="B201">
            <v>654</v>
          </cell>
          <cell r="C201">
            <v>0</v>
          </cell>
          <cell r="E201">
            <v>4776</v>
          </cell>
        </row>
        <row r="202">
          <cell r="A202">
            <v>191</v>
          </cell>
          <cell r="B202">
            <v>1944</v>
          </cell>
          <cell r="C202">
            <v>0</v>
          </cell>
          <cell r="E202">
            <v>10278</v>
          </cell>
        </row>
        <row r="203">
          <cell r="A203">
            <v>199</v>
          </cell>
          <cell r="B203">
            <v>3588</v>
          </cell>
          <cell r="C203">
            <v>10752</v>
          </cell>
          <cell r="E203">
            <v>62259</v>
          </cell>
        </row>
        <row r="204">
          <cell r="A204">
            <v>201</v>
          </cell>
          <cell r="B204">
            <v>3318</v>
          </cell>
          <cell r="C204">
            <v>672</v>
          </cell>
          <cell r="E204">
            <v>43005</v>
          </cell>
        </row>
        <row r="205">
          <cell r="A205">
            <v>202</v>
          </cell>
          <cell r="B205">
            <v>2342.4</v>
          </cell>
          <cell r="C205">
            <v>7233.6</v>
          </cell>
          <cell r="E205">
            <v>18240</v>
          </cell>
        </row>
        <row r="206">
          <cell r="A206">
            <v>270</v>
          </cell>
          <cell r="B206">
            <v>4540.2</v>
          </cell>
          <cell r="C206">
            <v>2583.36</v>
          </cell>
          <cell r="E206">
            <v>23793.96</v>
          </cell>
        </row>
        <row r="207">
          <cell r="A207">
            <v>279</v>
          </cell>
          <cell r="B207">
            <v>363.6</v>
          </cell>
          <cell r="C207">
            <v>0</v>
          </cell>
          <cell r="E207">
            <v>14992.2</v>
          </cell>
        </row>
        <row r="208">
          <cell r="A208">
            <v>281</v>
          </cell>
          <cell r="B208">
            <v>753.6</v>
          </cell>
          <cell r="C208">
            <v>0</v>
          </cell>
          <cell r="E208">
            <v>2889.6</v>
          </cell>
        </row>
        <row r="209">
          <cell r="A209">
            <v>302</v>
          </cell>
          <cell r="B209">
            <v>993.6</v>
          </cell>
          <cell r="C209">
            <v>0</v>
          </cell>
          <cell r="E209">
            <v>21006</v>
          </cell>
        </row>
        <row r="210">
          <cell r="A210">
            <v>320</v>
          </cell>
          <cell r="B210">
            <v>0</v>
          </cell>
          <cell r="C210">
            <v>0</v>
          </cell>
          <cell r="E210">
            <v>0</v>
          </cell>
        </row>
        <row r="211">
          <cell r="A211">
            <v>345</v>
          </cell>
          <cell r="B211">
            <v>2342.4</v>
          </cell>
          <cell r="C211">
            <v>0</v>
          </cell>
          <cell r="E211">
            <v>26812.799999999999</v>
          </cell>
        </row>
        <row r="212">
          <cell r="A212">
            <v>366</v>
          </cell>
          <cell r="B212">
            <v>828</v>
          </cell>
          <cell r="C212">
            <v>2016</v>
          </cell>
          <cell r="E212">
            <v>33282</v>
          </cell>
        </row>
        <row r="213">
          <cell r="A213">
            <v>377</v>
          </cell>
          <cell r="B213">
            <v>0</v>
          </cell>
          <cell r="C213">
            <v>0</v>
          </cell>
          <cell r="E213">
            <v>6618</v>
          </cell>
        </row>
        <row r="214">
          <cell r="A214">
            <v>384</v>
          </cell>
          <cell r="B214">
            <v>1686</v>
          </cell>
          <cell r="C214">
            <v>3240</v>
          </cell>
          <cell r="E214">
            <v>53250</v>
          </cell>
        </row>
        <row r="215">
          <cell r="A215">
            <v>385</v>
          </cell>
          <cell r="B215">
            <v>954</v>
          </cell>
          <cell r="C215">
            <v>0</v>
          </cell>
          <cell r="E215">
            <v>5754</v>
          </cell>
        </row>
        <row r="216">
          <cell r="A216">
            <v>390</v>
          </cell>
          <cell r="B216">
            <v>5448</v>
          </cell>
          <cell r="C216">
            <v>4536</v>
          </cell>
          <cell r="E216">
            <v>28152</v>
          </cell>
        </row>
        <row r="217">
          <cell r="A217">
            <v>391</v>
          </cell>
          <cell r="B217">
            <v>2718</v>
          </cell>
          <cell r="C217">
            <v>648</v>
          </cell>
          <cell r="E217">
            <v>16674</v>
          </cell>
        </row>
        <row r="218">
          <cell r="A218">
            <v>400</v>
          </cell>
          <cell r="B218">
            <v>1722</v>
          </cell>
          <cell r="C218">
            <v>0</v>
          </cell>
          <cell r="E218">
            <v>9864</v>
          </cell>
        </row>
        <row r="219">
          <cell r="A219">
            <v>403</v>
          </cell>
          <cell r="B219">
            <v>23670</v>
          </cell>
          <cell r="C219">
            <v>0</v>
          </cell>
          <cell r="E219">
            <v>102336</v>
          </cell>
        </row>
        <row r="220">
          <cell r="A220">
            <v>406</v>
          </cell>
          <cell r="B220">
            <v>1086</v>
          </cell>
          <cell r="C220">
            <v>0</v>
          </cell>
          <cell r="E220">
            <v>8343</v>
          </cell>
        </row>
        <row r="221">
          <cell r="A221">
            <v>408</v>
          </cell>
          <cell r="B221">
            <v>1950</v>
          </cell>
          <cell r="C221">
            <v>0</v>
          </cell>
          <cell r="E221">
            <v>26760</v>
          </cell>
        </row>
        <row r="222">
          <cell r="A222">
            <v>409</v>
          </cell>
          <cell r="B222">
            <v>996</v>
          </cell>
          <cell r="C222">
            <v>0</v>
          </cell>
          <cell r="E222">
            <v>26100</v>
          </cell>
        </row>
        <row r="223">
          <cell r="A223">
            <v>414</v>
          </cell>
          <cell r="B223">
            <v>384</v>
          </cell>
          <cell r="C223">
            <v>0</v>
          </cell>
          <cell r="E223">
            <v>6168</v>
          </cell>
        </row>
        <row r="224">
          <cell r="A224">
            <v>416</v>
          </cell>
          <cell r="B224">
            <v>0</v>
          </cell>
          <cell r="C224">
            <v>0</v>
          </cell>
          <cell r="E224">
            <v>12804</v>
          </cell>
        </row>
        <row r="225">
          <cell r="A225">
            <v>417</v>
          </cell>
          <cell r="B225">
            <v>0</v>
          </cell>
          <cell r="C225">
            <v>0</v>
          </cell>
          <cell r="E225">
            <v>33720</v>
          </cell>
        </row>
        <row r="226">
          <cell r="A226">
            <v>422</v>
          </cell>
          <cell r="B226">
            <v>1614</v>
          </cell>
          <cell r="C226">
            <v>0</v>
          </cell>
          <cell r="E226">
            <v>19257</v>
          </cell>
        </row>
        <row r="227">
          <cell r="A227">
            <v>425</v>
          </cell>
          <cell r="B227">
            <v>23646</v>
          </cell>
          <cell r="C227">
            <v>0</v>
          </cell>
          <cell r="E227">
            <v>107754</v>
          </cell>
        </row>
        <row r="228">
          <cell r="A228">
            <v>429</v>
          </cell>
          <cell r="B228">
            <v>0</v>
          </cell>
          <cell r="C228">
            <v>0</v>
          </cell>
          <cell r="E228">
            <v>1392</v>
          </cell>
        </row>
        <row r="229">
          <cell r="A229">
            <v>449</v>
          </cell>
          <cell r="B229">
            <v>1932</v>
          </cell>
          <cell r="C229">
            <v>0</v>
          </cell>
          <cell r="E229">
            <v>24222</v>
          </cell>
        </row>
        <row r="230">
          <cell r="A230">
            <v>451</v>
          </cell>
          <cell r="B230">
            <v>0</v>
          </cell>
          <cell r="C230">
            <v>0</v>
          </cell>
          <cell r="E230">
            <v>648</v>
          </cell>
        </row>
        <row r="231">
          <cell r="A231">
            <v>459</v>
          </cell>
          <cell r="B231">
            <v>503.04</v>
          </cell>
          <cell r="C231">
            <v>0</v>
          </cell>
          <cell r="E231">
            <v>7255.68</v>
          </cell>
        </row>
        <row r="232">
          <cell r="A232">
            <v>464</v>
          </cell>
          <cell r="B232">
            <v>213.12</v>
          </cell>
          <cell r="C232">
            <v>0</v>
          </cell>
          <cell r="E232">
            <v>12355.2</v>
          </cell>
        </row>
        <row r="233">
          <cell r="A233">
            <v>466</v>
          </cell>
          <cell r="B233">
            <v>324</v>
          </cell>
          <cell r="C233">
            <v>0</v>
          </cell>
          <cell r="E233">
            <v>15288</v>
          </cell>
        </row>
        <row r="234">
          <cell r="A234">
            <v>529</v>
          </cell>
          <cell r="B234">
            <v>8100</v>
          </cell>
          <cell r="C234">
            <v>0</v>
          </cell>
          <cell r="E234">
            <v>35322</v>
          </cell>
        </row>
        <row r="235">
          <cell r="A235">
            <v>538</v>
          </cell>
          <cell r="B235">
            <v>655.20000000000005</v>
          </cell>
          <cell r="C235">
            <v>0</v>
          </cell>
          <cell r="E235">
            <v>34223.4</v>
          </cell>
        </row>
        <row r="236">
          <cell r="A236">
            <v>552</v>
          </cell>
          <cell r="B236">
            <v>282.60000000000002</v>
          </cell>
          <cell r="C236">
            <v>0</v>
          </cell>
          <cell r="E236">
            <v>6217.2</v>
          </cell>
        </row>
        <row r="237">
          <cell r="A237">
            <v>555</v>
          </cell>
          <cell r="B237">
            <v>387.84</v>
          </cell>
          <cell r="C237">
            <v>0</v>
          </cell>
          <cell r="E237">
            <v>3169.92</v>
          </cell>
        </row>
        <row r="238">
          <cell r="A238">
            <v>587</v>
          </cell>
          <cell r="B238">
            <v>1812</v>
          </cell>
          <cell r="C238">
            <v>0</v>
          </cell>
          <cell r="E238">
            <v>13998</v>
          </cell>
        </row>
        <row r="239">
          <cell r="A239">
            <v>588</v>
          </cell>
          <cell r="B239">
            <v>1380</v>
          </cell>
          <cell r="C239">
            <v>0</v>
          </cell>
          <cell r="E239">
            <v>5568</v>
          </cell>
        </row>
        <row r="240">
          <cell r="A240">
            <v>589</v>
          </cell>
          <cell r="B240">
            <v>1170</v>
          </cell>
          <cell r="C240">
            <v>4032</v>
          </cell>
          <cell r="E240">
            <v>6588</v>
          </cell>
        </row>
        <row r="241">
          <cell r="A241">
            <v>610</v>
          </cell>
          <cell r="B241">
            <v>307.2</v>
          </cell>
          <cell r="C241">
            <v>1305.5999999999999</v>
          </cell>
          <cell r="E241">
            <v>25684.799999999999</v>
          </cell>
        </row>
        <row r="242">
          <cell r="A242">
            <v>618</v>
          </cell>
          <cell r="B242">
            <v>6334.2</v>
          </cell>
          <cell r="C242">
            <v>0</v>
          </cell>
          <cell r="E242">
            <v>50684.639999999999</v>
          </cell>
        </row>
        <row r="243">
          <cell r="A243">
            <v>619</v>
          </cell>
          <cell r="B243">
            <v>2610.96</v>
          </cell>
          <cell r="C243">
            <v>0</v>
          </cell>
          <cell r="E243">
            <v>19808.52</v>
          </cell>
        </row>
        <row r="244">
          <cell r="A244">
            <v>621</v>
          </cell>
          <cell r="B244">
            <v>2872.8</v>
          </cell>
          <cell r="C244">
            <v>0</v>
          </cell>
          <cell r="E244">
            <v>9832.7999999999993</v>
          </cell>
        </row>
        <row r="245">
          <cell r="A245">
            <v>622</v>
          </cell>
          <cell r="B245">
            <v>587.88</v>
          </cell>
          <cell r="C245">
            <v>0</v>
          </cell>
          <cell r="E245">
            <v>2492.2800000000002</v>
          </cell>
        </row>
        <row r="246">
          <cell r="A246">
            <v>623</v>
          </cell>
          <cell r="B246">
            <v>273.24</v>
          </cell>
          <cell r="C246">
            <v>184.92</v>
          </cell>
          <cell r="E246">
            <v>1222.68</v>
          </cell>
        </row>
        <row r="247">
          <cell r="A247">
            <v>624</v>
          </cell>
          <cell r="B247">
            <v>0</v>
          </cell>
          <cell r="C247">
            <v>0</v>
          </cell>
          <cell r="E247">
            <v>27174</v>
          </cell>
        </row>
        <row r="248">
          <cell r="A248">
            <v>634</v>
          </cell>
          <cell r="B248">
            <v>0</v>
          </cell>
          <cell r="C248">
            <v>0</v>
          </cell>
          <cell r="E248">
            <v>2959.2</v>
          </cell>
        </row>
        <row r="249">
          <cell r="A249">
            <v>640</v>
          </cell>
          <cell r="B249">
            <v>4536</v>
          </cell>
          <cell r="C249">
            <v>0</v>
          </cell>
          <cell r="E249">
            <v>13377.6</v>
          </cell>
        </row>
        <row r="250">
          <cell r="A250">
            <v>647</v>
          </cell>
          <cell r="B250">
            <v>714</v>
          </cell>
          <cell r="C250">
            <v>0</v>
          </cell>
          <cell r="E250">
            <v>16920</v>
          </cell>
        </row>
        <row r="251">
          <cell r="A251">
            <v>651</v>
          </cell>
          <cell r="B251">
            <v>2413.44</v>
          </cell>
          <cell r="C251">
            <v>0</v>
          </cell>
          <cell r="E251">
            <v>23181.119999999999</v>
          </cell>
        </row>
        <row r="252">
          <cell r="A252">
            <v>652</v>
          </cell>
          <cell r="B252">
            <v>1643.04</v>
          </cell>
          <cell r="C252">
            <v>0</v>
          </cell>
          <cell r="E252">
            <v>7467.84</v>
          </cell>
        </row>
        <row r="253">
          <cell r="A253">
            <v>654</v>
          </cell>
          <cell r="B253">
            <v>1621.44</v>
          </cell>
          <cell r="C253">
            <v>0</v>
          </cell>
          <cell r="E253">
            <v>26795.52</v>
          </cell>
        </row>
        <row r="254">
          <cell r="A254">
            <v>655</v>
          </cell>
          <cell r="B254">
            <v>184.32</v>
          </cell>
          <cell r="C254">
            <v>0</v>
          </cell>
          <cell r="E254">
            <v>11946.24</v>
          </cell>
        </row>
        <row r="255">
          <cell r="A255">
            <v>657</v>
          </cell>
          <cell r="B255">
            <v>3597.12</v>
          </cell>
          <cell r="C255">
            <v>1221.1199999999999</v>
          </cell>
          <cell r="E255">
            <v>19693.439999999999</v>
          </cell>
        </row>
        <row r="256">
          <cell r="A256">
            <v>660</v>
          </cell>
          <cell r="B256">
            <v>1596</v>
          </cell>
          <cell r="C256">
            <v>0</v>
          </cell>
          <cell r="E256">
            <v>12948</v>
          </cell>
        </row>
        <row r="257">
          <cell r="A257">
            <v>662</v>
          </cell>
          <cell r="B257">
            <v>1548</v>
          </cell>
          <cell r="C257">
            <v>0</v>
          </cell>
          <cell r="E257">
            <v>8606.4</v>
          </cell>
        </row>
        <row r="258">
          <cell r="A258">
            <v>663</v>
          </cell>
          <cell r="B258">
            <v>942</v>
          </cell>
          <cell r="C258">
            <v>0</v>
          </cell>
          <cell r="E258">
            <v>6195</v>
          </cell>
        </row>
        <row r="259">
          <cell r="A259">
            <v>665</v>
          </cell>
          <cell r="B259">
            <v>1218</v>
          </cell>
          <cell r="C259">
            <v>0</v>
          </cell>
          <cell r="E259">
            <v>22566</v>
          </cell>
        </row>
        <row r="260">
          <cell r="A260">
            <v>666</v>
          </cell>
          <cell r="B260">
            <v>3636</v>
          </cell>
          <cell r="C260">
            <v>0</v>
          </cell>
          <cell r="E260">
            <v>30330</v>
          </cell>
        </row>
        <row r="261">
          <cell r="A261">
            <v>671</v>
          </cell>
          <cell r="B261">
            <v>1962</v>
          </cell>
          <cell r="C261">
            <v>0</v>
          </cell>
          <cell r="E261">
            <v>23073</v>
          </cell>
        </row>
        <row r="262">
          <cell r="A262">
            <v>672</v>
          </cell>
          <cell r="B262">
            <v>1203</v>
          </cell>
          <cell r="C262">
            <v>0</v>
          </cell>
          <cell r="E262">
            <v>16257</v>
          </cell>
        </row>
        <row r="263">
          <cell r="A263">
            <v>673</v>
          </cell>
          <cell r="B263">
            <v>972</v>
          </cell>
          <cell r="C263">
            <v>0</v>
          </cell>
          <cell r="E263">
            <v>13800</v>
          </cell>
        </row>
        <row r="264">
          <cell r="A264">
            <v>683</v>
          </cell>
          <cell r="B264">
            <v>440.64</v>
          </cell>
          <cell r="C264">
            <v>0</v>
          </cell>
          <cell r="E264">
            <v>2812.32</v>
          </cell>
        </row>
        <row r="265">
          <cell r="A265">
            <v>694</v>
          </cell>
          <cell r="B265">
            <v>7548.48</v>
          </cell>
          <cell r="C265">
            <v>0</v>
          </cell>
          <cell r="E265">
            <v>39124.800000000003</v>
          </cell>
        </row>
        <row r="266">
          <cell r="A266">
            <v>704</v>
          </cell>
          <cell r="B266">
            <v>1123.2</v>
          </cell>
          <cell r="C266">
            <v>499.2</v>
          </cell>
          <cell r="E266">
            <v>8380.7999999999993</v>
          </cell>
        </row>
        <row r="267">
          <cell r="A267">
            <v>711</v>
          </cell>
          <cell r="B267">
            <v>33.6</v>
          </cell>
          <cell r="C267">
            <v>0</v>
          </cell>
          <cell r="E267">
            <v>3274.32</v>
          </cell>
        </row>
        <row r="268">
          <cell r="A268">
            <v>720</v>
          </cell>
          <cell r="B268">
            <v>6504</v>
          </cell>
          <cell r="C268">
            <v>0</v>
          </cell>
          <cell r="E268">
            <v>50154</v>
          </cell>
        </row>
        <row r="269">
          <cell r="A269">
            <v>722</v>
          </cell>
          <cell r="B269">
            <v>372</v>
          </cell>
          <cell r="C269">
            <v>0</v>
          </cell>
          <cell r="E269">
            <v>7938</v>
          </cell>
        </row>
        <row r="270">
          <cell r="A270">
            <v>724</v>
          </cell>
          <cell r="B270">
            <v>2226</v>
          </cell>
          <cell r="C270">
            <v>0</v>
          </cell>
          <cell r="E270">
            <v>20826</v>
          </cell>
        </row>
        <row r="271">
          <cell r="A271">
            <v>743</v>
          </cell>
          <cell r="B271">
            <v>1224</v>
          </cell>
          <cell r="C271">
            <v>518.4</v>
          </cell>
          <cell r="E271">
            <v>11812.8</v>
          </cell>
        </row>
        <row r="272">
          <cell r="A272">
            <v>750</v>
          </cell>
          <cell r="B272">
            <v>14904</v>
          </cell>
          <cell r="C272">
            <v>0</v>
          </cell>
          <cell r="E272">
            <v>23964</v>
          </cell>
        </row>
        <row r="273">
          <cell r="A273">
            <v>751</v>
          </cell>
          <cell r="B273">
            <v>7686</v>
          </cell>
          <cell r="C273">
            <v>0</v>
          </cell>
          <cell r="E273">
            <v>41766</v>
          </cell>
        </row>
        <row r="274">
          <cell r="A274">
            <v>752</v>
          </cell>
          <cell r="B274">
            <v>1302</v>
          </cell>
          <cell r="C274">
            <v>0</v>
          </cell>
          <cell r="E274">
            <v>13962</v>
          </cell>
        </row>
        <row r="275">
          <cell r="A275">
            <v>763</v>
          </cell>
          <cell r="B275">
            <v>216</v>
          </cell>
          <cell r="C275">
            <v>0</v>
          </cell>
          <cell r="E275">
            <v>756</v>
          </cell>
        </row>
        <row r="276">
          <cell r="A276">
            <v>765</v>
          </cell>
          <cell r="B276">
            <v>828</v>
          </cell>
          <cell r="C276">
            <v>0</v>
          </cell>
          <cell r="E276">
            <v>2160</v>
          </cell>
        </row>
        <row r="277">
          <cell r="A277">
            <v>770</v>
          </cell>
          <cell r="B277">
            <v>86.4</v>
          </cell>
          <cell r="C277">
            <v>0</v>
          </cell>
          <cell r="E277">
            <v>9864</v>
          </cell>
        </row>
        <row r="278">
          <cell r="A278">
            <v>771</v>
          </cell>
          <cell r="B278">
            <v>854.4</v>
          </cell>
          <cell r="C278">
            <v>0</v>
          </cell>
          <cell r="E278">
            <v>5672.4</v>
          </cell>
        </row>
        <row r="279">
          <cell r="A279">
            <v>773</v>
          </cell>
          <cell r="B279">
            <v>1106.4000000000001</v>
          </cell>
          <cell r="C279">
            <v>0</v>
          </cell>
          <cell r="E279">
            <v>5590.8</v>
          </cell>
        </row>
        <row r="280">
          <cell r="A280">
            <v>775</v>
          </cell>
          <cell r="B280">
            <v>540</v>
          </cell>
          <cell r="C280">
            <v>0</v>
          </cell>
          <cell r="E280">
            <v>5254.8</v>
          </cell>
        </row>
        <row r="281">
          <cell r="A281">
            <v>780</v>
          </cell>
          <cell r="B281">
            <v>0</v>
          </cell>
          <cell r="C281">
            <v>0</v>
          </cell>
          <cell r="E281">
            <v>173.88</v>
          </cell>
        </row>
        <row r="282">
          <cell r="A282">
            <v>782</v>
          </cell>
          <cell r="B282">
            <v>4510.8</v>
          </cell>
          <cell r="C282">
            <v>979.2</v>
          </cell>
          <cell r="E282">
            <v>16070.4</v>
          </cell>
        </row>
        <row r="283">
          <cell r="A283">
            <v>797</v>
          </cell>
          <cell r="B283">
            <v>11814</v>
          </cell>
          <cell r="C283">
            <v>11664</v>
          </cell>
          <cell r="E283">
            <v>118380</v>
          </cell>
        </row>
        <row r="284">
          <cell r="A284">
            <v>798</v>
          </cell>
          <cell r="B284">
            <v>14712</v>
          </cell>
          <cell r="C284">
            <v>29160</v>
          </cell>
          <cell r="E284">
            <v>192006</v>
          </cell>
        </row>
        <row r="285">
          <cell r="A285">
            <v>813</v>
          </cell>
          <cell r="B285">
            <v>1622.4</v>
          </cell>
          <cell r="C285">
            <v>1036.8</v>
          </cell>
          <cell r="E285">
            <v>22166.400000000001</v>
          </cell>
        </row>
        <row r="286">
          <cell r="A286">
            <v>835</v>
          </cell>
          <cell r="B286">
            <v>432</v>
          </cell>
          <cell r="C286">
            <v>0</v>
          </cell>
          <cell r="E286">
            <v>20602.8</v>
          </cell>
        </row>
        <row r="287">
          <cell r="A287">
            <v>867</v>
          </cell>
          <cell r="B287">
            <v>1200</v>
          </cell>
          <cell r="C287">
            <v>672</v>
          </cell>
          <cell r="E287">
            <v>18264</v>
          </cell>
        </row>
        <row r="288">
          <cell r="A288">
            <v>875</v>
          </cell>
          <cell r="B288">
            <v>2169.6</v>
          </cell>
          <cell r="C288">
            <v>1036.8</v>
          </cell>
          <cell r="E288">
            <v>8251.2000000000007</v>
          </cell>
        </row>
        <row r="289">
          <cell r="A289">
            <v>883</v>
          </cell>
          <cell r="B289">
            <v>9072</v>
          </cell>
          <cell r="C289">
            <v>0</v>
          </cell>
          <cell r="E289">
            <v>15940.8</v>
          </cell>
        </row>
        <row r="290">
          <cell r="A290">
            <v>900</v>
          </cell>
          <cell r="B290">
            <v>0</v>
          </cell>
          <cell r="C290">
            <v>0</v>
          </cell>
          <cell r="E290">
            <v>0</v>
          </cell>
        </row>
        <row r="291">
          <cell r="A291">
            <v>928</v>
          </cell>
          <cell r="B291">
            <v>115.2</v>
          </cell>
          <cell r="C291">
            <v>0</v>
          </cell>
          <cell r="E291">
            <v>1503.36</v>
          </cell>
        </row>
        <row r="292">
          <cell r="A292">
            <v>935</v>
          </cell>
          <cell r="B292">
            <v>1689.12</v>
          </cell>
          <cell r="C292">
            <v>0</v>
          </cell>
          <cell r="E292">
            <v>21009.119999999999</v>
          </cell>
        </row>
        <row r="293">
          <cell r="A293">
            <v>936</v>
          </cell>
          <cell r="B293">
            <v>439.2</v>
          </cell>
          <cell r="C293">
            <v>0</v>
          </cell>
          <cell r="E293">
            <v>8677.7999999999993</v>
          </cell>
        </row>
        <row r="294">
          <cell r="A294">
            <v>942</v>
          </cell>
          <cell r="B294">
            <v>322.2</v>
          </cell>
          <cell r="C294">
            <v>0</v>
          </cell>
          <cell r="E294">
            <v>8901</v>
          </cell>
        </row>
        <row r="295">
          <cell r="A295">
            <v>943</v>
          </cell>
          <cell r="B295">
            <v>516</v>
          </cell>
          <cell r="C295">
            <v>2016</v>
          </cell>
          <cell r="E295">
            <v>17748</v>
          </cell>
        </row>
        <row r="296">
          <cell r="A296">
            <v>944</v>
          </cell>
          <cell r="B296">
            <v>555</v>
          </cell>
          <cell r="C296">
            <v>0</v>
          </cell>
          <cell r="E296">
            <v>5082</v>
          </cell>
        </row>
        <row r="297">
          <cell r="A297">
            <v>945</v>
          </cell>
          <cell r="B297">
            <v>405</v>
          </cell>
          <cell r="C297">
            <v>0</v>
          </cell>
          <cell r="E297">
            <v>13098</v>
          </cell>
        </row>
        <row r="298">
          <cell r="A298">
            <v>949</v>
          </cell>
          <cell r="B298">
            <v>432</v>
          </cell>
          <cell r="C298">
            <v>0</v>
          </cell>
          <cell r="E298">
            <v>6199.2</v>
          </cell>
        </row>
        <row r="299">
          <cell r="A299">
            <v>981</v>
          </cell>
          <cell r="B299">
            <v>1440</v>
          </cell>
          <cell r="C299">
            <v>0</v>
          </cell>
          <cell r="E299">
            <v>16722</v>
          </cell>
        </row>
        <row r="300">
          <cell r="A300">
            <v>1005</v>
          </cell>
          <cell r="B300">
            <v>1152</v>
          </cell>
          <cell r="C300">
            <v>0</v>
          </cell>
          <cell r="E300">
            <v>2304</v>
          </cell>
        </row>
        <row r="301">
          <cell r="A301">
            <v>1006</v>
          </cell>
          <cell r="B301">
            <v>2304</v>
          </cell>
          <cell r="C301">
            <v>0</v>
          </cell>
          <cell r="E301">
            <v>3980.16</v>
          </cell>
        </row>
        <row r="302">
          <cell r="A302">
            <v>1007</v>
          </cell>
          <cell r="B302">
            <v>2527.1999999999998</v>
          </cell>
          <cell r="C302">
            <v>5382</v>
          </cell>
          <cell r="E302">
            <v>22320</v>
          </cell>
        </row>
        <row r="303">
          <cell r="A303">
            <v>1008</v>
          </cell>
          <cell r="B303">
            <v>272.64</v>
          </cell>
          <cell r="C303">
            <v>0</v>
          </cell>
          <cell r="E303">
            <v>8017.92</v>
          </cell>
        </row>
        <row r="304">
          <cell r="A304">
            <v>1009</v>
          </cell>
          <cell r="B304">
            <v>151.68</v>
          </cell>
          <cell r="C304">
            <v>0</v>
          </cell>
          <cell r="E304">
            <v>5301.12</v>
          </cell>
        </row>
        <row r="305">
          <cell r="A305">
            <v>1020</v>
          </cell>
          <cell r="B305">
            <v>663.04</v>
          </cell>
          <cell r="C305">
            <v>0</v>
          </cell>
          <cell r="E305">
            <v>5594.88</v>
          </cell>
        </row>
        <row r="306">
          <cell r="A306">
            <v>1057</v>
          </cell>
          <cell r="B306">
            <v>231</v>
          </cell>
          <cell r="C306">
            <v>0</v>
          </cell>
          <cell r="E306">
            <v>8400</v>
          </cell>
        </row>
        <row r="307">
          <cell r="A307">
            <v>1076</v>
          </cell>
          <cell r="B307">
            <v>0</v>
          </cell>
          <cell r="C307">
            <v>0</v>
          </cell>
          <cell r="E307">
            <v>5358</v>
          </cell>
        </row>
        <row r="308">
          <cell r="A308">
            <v>1084</v>
          </cell>
          <cell r="B308">
            <v>984</v>
          </cell>
          <cell r="C308">
            <v>0</v>
          </cell>
          <cell r="E308">
            <v>22320</v>
          </cell>
        </row>
        <row r="309">
          <cell r="A309">
            <v>1085</v>
          </cell>
          <cell r="B309">
            <v>11664</v>
          </cell>
          <cell r="C309">
            <v>0</v>
          </cell>
          <cell r="E309">
            <v>69894</v>
          </cell>
        </row>
        <row r="310">
          <cell r="A310">
            <v>1099</v>
          </cell>
          <cell r="B310">
            <v>1296</v>
          </cell>
          <cell r="C310">
            <v>2940</v>
          </cell>
          <cell r="E310">
            <v>13182</v>
          </cell>
        </row>
        <row r="311">
          <cell r="A311">
            <v>1113</v>
          </cell>
          <cell r="B311">
            <v>97.92</v>
          </cell>
          <cell r="C311">
            <v>0</v>
          </cell>
          <cell r="E311">
            <v>739.2</v>
          </cell>
        </row>
        <row r="312">
          <cell r="A312">
            <v>1114</v>
          </cell>
          <cell r="B312">
            <v>101.76</v>
          </cell>
          <cell r="C312">
            <v>0</v>
          </cell>
          <cell r="E312">
            <v>950.4</v>
          </cell>
        </row>
        <row r="313">
          <cell r="A313">
            <v>1125</v>
          </cell>
          <cell r="B313">
            <v>44.16</v>
          </cell>
          <cell r="C313">
            <v>0</v>
          </cell>
          <cell r="E313">
            <v>403.2</v>
          </cell>
        </row>
        <row r="314">
          <cell r="A314">
            <v>1126</v>
          </cell>
          <cell r="B314">
            <v>49.92</v>
          </cell>
          <cell r="C314">
            <v>197.76</v>
          </cell>
          <cell r="E314">
            <v>255.36</v>
          </cell>
        </row>
        <row r="315">
          <cell r="A315">
            <v>1129</v>
          </cell>
          <cell r="B315">
            <v>547.20000000000005</v>
          </cell>
          <cell r="C315">
            <v>0</v>
          </cell>
          <cell r="E315">
            <v>3499.2</v>
          </cell>
        </row>
        <row r="316">
          <cell r="A316">
            <v>1133</v>
          </cell>
          <cell r="B316">
            <v>455.04</v>
          </cell>
          <cell r="C316">
            <v>0</v>
          </cell>
          <cell r="E316">
            <v>4168.32</v>
          </cell>
        </row>
        <row r="317">
          <cell r="A317">
            <v>1134</v>
          </cell>
          <cell r="B317">
            <v>126.72</v>
          </cell>
          <cell r="C317">
            <v>0</v>
          </cell>
          <cell r="E317">
            <v>1547.52</v>
          </cell>
        </row>
        <row r="318">
          <cell r="A318">
            <v>1149</v>
          </cell>
          <cell r="B318">
            <v>5376</v>
          </cell>
          <cell r="C318">
            <v>0</v>
          </cell>
          <cell r="E318">
            <v>20995.200000000001</v>
          </cell>
        </row>
        <row r="319">
          <cell r="A319">
            <v>1170</v>
          </cell>
          <cell r="B319">
            <v>5832</v>
          </cell>
          <cell r="C319">
            <v>0</v>
          </cell>
          <cell r="E319">
            <v>33186</v>
          </cell>
        </row>
        <row r="320">
          <cell r="A320">
            <v>1171</v>
          </cell>
          <cell r="B320">
            <v>2661.12</v>
          </cell>
          <cell r="C320">
            <v>0</v>
          </cell>
          <cell r="E320">
            <v>20229.12</v>
          </cell>
        </row>
        <row r="321">
          <cell r="A321">
            <v>1237</v>
          </cell>
          <cell r="B321">
            <v>462</v>
          </cell>
          <cell r="C321">
            <v>0</v>
          </cell>
          <cell r="E321">
            <v>3876</v>
          </cell>
        </row>
        <row r="322">
          <cell r="A322">
            <v>1259</v>
          </cell>
          <cell r="B322">
            <v>1324.8</v>
          </cell>
          <cell r="C322">
            <v>1958.4</v>
          </cell>
          <cell r="E322">
            <v>10926</v>
          </cell>
        </row>
        <row r="323">
          <cell r="A323">
            <v>1262</v>
          </cell>
          <cell r="B323">
            <v>1278</v>
          </cell>
          <cell r="C323">
            <v>0</v>
          </cell>
          <cell r="E323">
            <v>9048</v>
          </cell>
        </row>
        <row r="324">
          <cell r="A324">
            <v>1272</v>
          </cell>
          <cell r="B324">
            <v>612</v>
          </cell>
          <cell r="C324">
            <v>0</v>
          </cell>
          <cell r="E324">
            <v>7566</v>
          </cell>
        </row>
        <row r="325">
          <cell r="A325">
            <v>1273</v>
          </cell>
          <cell r="B325">
            <v>378</v>
          </cell>
          <cell r="C325">
            <v>0</v>
          </cell>
          <cell r="E325">
            <v>3492</v>
          </cell>
        </row>
        <row r="326">
          <cell r="A326">
            <v>1283</v>
          </cell>
          <cell r="B326">
            <v>84.48</v>
          </cell>
          <cell r="C326">
            <v>0</v>
          </cell>
          <cell r="E326">
            <v>656.64</v>
          </cell>
        </row>
        <row r="327">
          <cell r="A327">
            <v>1284</v>
          </cell>
          <cell r="B327">
            <v>59.52</v>
          </cell>
          <cell r="C327">
            <v>201.6</v>
          </cell>
          <cell r="E327">
            <v>414.72</v>
          </cell>
        </row>
        <row r="328">
          <cell r="A328">
            <v>1287</v>
          </cell>
          <cell r="B328">
            <v>209.28</v>
          </cell>
          <cell r="C328">
            <v>0</v>
          </cell>
          <cell r="E328">
            <v>2375.04</v>
          </cell>
        </row>
        <row r="329">
          <cell r="A329">
            <v>1288</v>
          </cell>
          <cell r="B329">
            <v>78.72</v>
          </cell>
          <cell r="C329">
            <v>0</v>
          </cell>
          <cell r="E329">
            <v>769.92</v>
          </cell>
        </row>
        <row r="330">
          <cell r="A330">
            <v>1289</v>
          </cell>
          <cell r="B330">
            <v>0</v>
          </cell>
          <cell r="C330">
            <v>1377.6</v>
          </cell>
          <cell r="E330">
            <v>3580.8</v>
          </cell>
        </row>
        <row r="331">
          <cell r="A331">
            <v>1296</v>
          </cell>
          <cell r="B331">
            <v>162</v>
          </cell>
          <cell r="C331">
            <v>0</v>
          </cell>
          <cell r="E331">
            <v>3702</v>
          </cell>
        </row>
        <row r="332">
          <cell r="A332">
            <v>1302</v>
          </cell>
          <cell r="B332">
            <v>366.72</v>
          </cell>
          <cell r="C332">
            <v>0</v>
          </cell>
          <cell r="E332">
            <v>4736.6400000000003</v>
          </cell>
        </row>
        <row r="333">
          <cell r="A333">
            <v>1303</v>
          </cell>
          <cell r="B333">
            <v>416.64</v>
          </cell>
          <cell r="C333">
            <v>0</v>
          </cell>
          <cell r="E333">
            <v>3429.12</v>
          </cell>
        </row>
        <row r="334">
          <cell r="A334">
            <v>1304</v>
          </cell>
          <cell r="B334">
            <v>307.2</v>
          </cell>
          <cell r="C334">
            <v>414.72</v>
          </cell>
          <cell r="E334">
            <v>1956.48</v>
          </cell>
        </row>
        <row r="335">
          <cell r="A335">
            <v>1312</v>
          </cell>
          <cell r="B335">
            <v>478.08</v>
          </cell>
          <cell r="C335">
            <v>0</v>
          </cell>
          <cell r="E335">
            <v>4798.08</v>
          </cell>
        </row>
        <row r="336">
          <cell r="A336">
            <v>1318</v>
          </cell>
          <cell r="B336">
            <v>322.56</v>
          </cell>
          <cell r="C336">
            <v>414.72</v>
          </cell>
          <cell r="E336">
            <v>1991.04</v>
          </cell>
        </row>
        <row r="337">
          <cell r="A337">
            <v>1331</v>
          </cell>
          <cell r="B337">
            <v>1245</v>
          </cell>
          <cell r="C337">
            <v>0</v>
          </cell>
          <cell r="E337">
            <v>11345</v>
          </cell>
        </row>
        <row r="338">
          <cell r="A338">
            <v>1340</v>
          </cell>
          <cell r="B338">
            <v>894</v>
          </cell>
          <cell r="C338">
            <v>0</v>
          </cell>
          <cell r="E338">
            <v>9612</v>
          </cell>
        </row>
        <row r="339">
          <cell r="A339">
            <v>1343</v>
          </cell>
          <cell r="B339">
            <v>2064</v>
          </cell>
          <cell r="C339">
            <v>0</v>
          </cell>
          <cell r="E339">
            <v>34854</v>
          </cell>
        </row>
        <row r="340">
          <cell r="A340">
            <v>1345</v>
          </cell>
          <cell r="B340">
            <v>198</v>
          </cell>
          <cell r="C340">
            <v>0</v>
          </cell>
          <cell r="E340">
            <v>3777</v>
          </cell>
        </row>
        <row r="341">
          <cell r="A341">
            <v>1346</v>
          </cell>
          <cell r="B341">
            <v>474</v>
          </cell>
          <cell r="C341">
            <v>0</v>
          </cell>
          <cell r="E341">
            <v>8052</v>
          </cell>
        </row>
        <row r="342">
          <cell r="A342">
            <v>1365</v>
          </cell>
          <cell r="B342">
            <v>2235.6</v>
          </cell>
          <cell r="C342">
            <v>0</v>
          </cell>
          <cell r="E342">
            <v>6908.28</v>
          </cell>
        </row>
        <row r="343">
          <cell r="A343">
            <v>1384</v>
          </cell>
          <cell r="B343">
            <v>10854</v>
          </cell>
          <cell r="C343">
            <v>0</v>
          </cell>
          <cell r="E343">
            <v>103542</v>
          </cell>
        </row>
        <row r="344">
          <cell r="A344">
            <v>1387</v>
          </cell>
          <cell r="B344">
            <v>4452</v>
          </cell>
          <cell r="C344">
            <v>1296</v>
          </cell>
          <cell r="E344">
            <v>20436</v>
          </cell>
        </row>
        <row r="345">
          <cell r="A345">
            <v>1394</v>
          </cell>
          <cell r="B345">
            <v>2646</v>
          </cell>
          <cell r="C345">
            <v>0</v>
          </cell>
          <cell r="E345">
            <v>18165</v>
          </cell>
        </row>
        <row r="346">
          <cell r="A346">
            <v>1395</v>
          </cell>
          <cell r="B346">
            <v>222.72</v>
          </cell>
          <cell r="C346">
            <v>0</v>
          </cell>
          <cell r="E346">
            <v>3260.16</v>
          </cell>
        </row>
        <row r="347">
          <cell r="A347">
            <v>1396</v>
          </cell>
          <cell r="B347">
            <v>380.16</v>
          </cell>
          <cell r="C347">
            <v>0</v>
          </cell>
          <cell r="E347">
            <v>6071.04</v>
          </cell>
        </row>
        <row r="348">
          <cell r="A348">
            <v>1398</v>
          </cell>
          <cell r="B348">
            <v>10.8</v>
          </cell>
          <cell r="C348">
            <v>0</v>
          </cell>
          <cell r="E348">
            <v>4005</v>
          </cell>
        </row>
        <row r="349">
          <cell r="A349">
            <v>1400</v>
          </cell>
          <cell r="B349">
            <v>253.8</v>
          </cell>
          <cell r="C349">
            <v>0</v>
          </cell>
          <cell r="E349">
            <v>2296.8000000000002</v>
          </cell>
        </row>
        <row r="350">
          <cell r="A350">
            <v>1404</v>
          </cell>
          <cell r="B350">
            <v>23700</v>
          </cell>
          <cell r="C350">
            <v>0</v>
          </cell>
          <cell r="E350">
            <v>169758</v>
          </cell>
        </row>
        <row r="351">
          <cell r="A351">
            <v>1405</v>
          </cell>
          <cell r="B351">
            <v>0</v>
          </cell>
          <cell r="C351">
            <v>0</v>
          </cell>
          <cell r="E351">
            <v>0</v>
          </cell>
        </row>
        <row r="352">
          <cell r="A352">
            <v>1413</v>
          </cell>
          <cell r="B352">
            <v>208.8</v>
          </cell>
          <cell r="C352">
            <v>939.6</v>
          </cell>
          <cell r="E352">
            <v>7390.8</v>
          </cell>
        </row>
        <row r="353">
          <cell r="A353">
            <v>1415</v>
          </cell>
          <cell r="B353">
            <v>0</v>
          </cell>
          <cell r="C353">
            <v>2193.6</v>
          </cell>
          <cell r="E353">
            <v>3940.8</v>
          </cell>
        </row>
        <row r="354">
          <cell r="A354">
            <v>1416</v>
          </cell>
          <cell r="B354">
            <v>2070</v>
          </cell>
          <cell r="C354">
            <v>0</v>
          </cell>
          <cell r="E354">
            <v>19068</v>
          </cell>
        </row>
        <row r="355">
          <cell r="A355">
            <v>1419</v>
          </cell>
          <cell r="B355">
            <v>2484</v>
          </cell>
          <cell r="C355">
            <v>0</v>
          </cell>
          <cell r="E355">
            <v>7923.96</v>
          </cell>
        </row>
        <row r="356">
          <cell r="A356">
            <v>1420</v>
          </cell>
          <cell r="B356">
            <v>1382.4</v>
          </cell>
          <cell r="C356">
            <v>4838.3999999999996</v>
          </cell>
          <cell r="E356">
            <v>15223.68</v>
          </cell>
        </row>
        <row r="357">
          <cell r="A357">
            <v>1425</v>
          </cell>
          <cell r="B357">
            <v>624</v>
          </cell>
          <cell r="C357">
            <v>0</v>
          </cell>
          <cell r="E357">
            <v>10944</v>
          </cell>
        </row>
        <row r="358">
          <cell r="A358">
            <v>1434</v>
          </cell>
          <cell r="B358">
            <v>766.08</v>
          </cell>
          <cell r="C358">
            <v>0</v>
          </cell>
          <cell r="E358">
            <v>6445.44</v>
          </cell>
        </row>
        <row r="359">
          <cell r="A359">
            <v>1435</v>
          </cell>
          <cell r="B359">
            <v>1023.36</v>
          </cell>
          <cell r="C359">
            <v>0</v>
          </cell>
          <cell r="E359">
            <v>9438.7199999999993</v>
          </cell>
        </row>
        <row r="360">
          <cell r="A360">
            <v>1443</v>
          </cell>
          <cell r="B360">
            <v>0</v>
          </cell>
          <cell r="C360">
            <v>993.6</v>
          </cell>
          <cell r="E360">
            <v>2801.4</v>
          </cell>
        </row>
        <row r="361">
          <cell r="A361">
            <v>1461</v>
          </cell>
          <cell r="B361">
            <v>0</v>
          </cell>
          <cell r="C361">
            <v>0</v>
          </cell>
          <cell r="E361">
            <v>0</v>
          </cell>
        </row>
        <row r="362">
          <cell r="A362">
            <v>1467</v>
          </cell>
          <cell r="B362">
            <v>0</v>
          </cell>
          <cell r="C362">
            <v>0</v>
          </cell>
          <cell r="E362">
            <v>0</v>
          </cell>
        </row>
        <row r="363">
          <cell r="A363">
            <v>1484</v>
          </cell>
          <cell r="B363">
            <v>217.6</v>
          </cell>
          <cell r="C363">
            <v>0</v>
          </cell>
          <cell r="E363">
            <v>1451.52</v>
          </cell>
        </row>
        <row r="364">
          <cell r="A364">
            <v>1494</v>
          </cell>
          <cell r="B364">
            <v>6116.4</v>
          </cell>
          <cell r="C364">
            <v>0</v>
          </cell>
          <cell r="E364">
            <v>13852.8</v>
          </cell>
        </row>
        <row r="365">
          <cell r="A365">
            <v>1510</v>
          </cell>
          <cell r="B365">
            <v>579.84</v>
          </cell>
          <cell r="C365">
            <v>0</v>
          </cell>
          <cell r="E365">
            <v>12311.04</v>
          </cell>
        </row>
        <row r="366">
          <cell r="A366">
            <v>1511</v>
          </cell>
          <cell r="B366">
            <v>950.4</v>
          </cell>
          <cell r="C366">
            <v>0</v>
          </cell>
          <cell r="E366">
            <v>13082.88</v>
          </cell>
        </row>
        <row r="367">
          <cell r="A367">
            <v>1512</v>
          </cell>
          <cell r="B367">
            <v>1044.48</v>
          </cell>
          <cell r="C367">
            <v>0</v>
          </cell>
          <cell r="E367">
            <v>21916.799999999999</v>
          </cell>
        </row>
        <row r="368">
          <cell r="A368">
            <v>1514</v>
          </cell>
          <cell r="B368">
            <v>419.4</v>
          </cell>
          <cell r="C368">
            <v>0</v>
          </cell>
          <cell r="E368">
            <v>11777.4</v>
          </cell>
        </row>
        <row r="369">
          <cell r="A369">
            <v>1525</v>
          </cell>
          <cell r="B369">
            <v>180</v>
          </cell>
          <cell r="C369">
            <v>0</v>
          </cell>
          <cell r="E369">
            <v>1590</v>
          </cell>
        </row>
        <row r="370">
          <cell r="A370">
            <v>1533</v>
          </cell>
          <cell r="B370">
            <v>0</v>
          </cell>
          <cell r="C370">
            <v>240</v>
          </cell>
          <cell r="E370">
            <v>4363.2</v>
          </cell>
        </row>
        <row r="371">
          <cell r="A371">
            <v>1541</v>
          </cell>
          <cell r="B371">
            <v>561.6</v>
          </cell>
          <cell r="C371">
            <v>0</v>
          </cell>
          <cell r="E371">
            <v>4194</v>
          </cell>
        </row>
        <row r="372">
          <cell r="A372">
            <v>1550</v>
          </cell>
          <cell r="B372">
            <v>1764</v>
          </cell>
          <cell r="C372">
            <v>1468.8</v>
          </cell>
          <cell r="E372">
            <v>13129.2</v>
          </cell>
        </row>
        <row r="373">
          <cell r="A373">
            <v>1564</v>
          </cell>
          <cell r="B373">
            <v>0</v>
          </cell>
          <cell r="C373">
            <v>0</v>
          </cell>
          <cell r="E373">
            <v>5706</v>
          </cell>
        </row>
        <row r="374">
          <cell r="A374">
            <v>1573</v>
          </cell>
          <cell r="B374">
            <v>5430</v>
          </cell>
          <cell r="C374">
            <v>0</v>
          </cell>
          <cell r="E374">
            <v>63948</v>
          </cell>
        </row>
        <row r="375">
          <cell r="A375">
            <v>1580</v>
          </cell>
          <cell r="B375">
            <v>132</v>
          </cell>
          <cell r="C375">
            <v>0</v>
          </cell>
          <cell r="E375">
            <v>2024</v>
          </cell>
        </row>
        <row r="376">
          <cell r="A376">
            <v>1599</v>
          </cell>
          <cell r="B376">
            <v>528</v>
          </cell>
          <cell r="C376">
            <v>0</v>
          </cell>
          <cell r="E376">
            <v>3036</v>
          </cell>
        </row>
        <row r="377">
          <cell r="A377">
            <v>1602</v>
          </cell>
          <cell r="B377">
            <v>0</v>
          </cell>
          <cell r="C377">
            <v>1242.24</v>
          </cell>
          <cell r="E377">
            <v>2534.4</v>
          </cell>
        </row>
        <row r="378">
          <cell r="A378">
            <v>1603</v>
          </cell>
          <cell r="B378">
            <v>0</v>
          </cell>
          <cell r="C378">
            <v>483</v>
          </cell>
          <cell r="E378">
            <v>3864</v>
          </cell>
        </row>
        <row r="379">
          <cell r="A379">
            <v>1607</v>
          </cell>
          <cell r="B379">
            <v>1166.4000000000001</v>
          </cell>
          <cell r="C379">
            <v>1420.8</v>
          </cell>
          <cell r="E379">
            <v>14484</v>
          </cell>
        </row>
        <row r="380">
          <cell r="A380">
            <v>1610</v>
          </cell>
          <cell r="B380">
            <v>450</v>
          </cell>
          <cell r="C380">
            <v>0</v>
          </cell>
          <cell r="E380">
            <v>16322.4</v>
          </cell>
        </row>
        <row r="381">
          <cell r="A381">
            <v>1614</v>
          </cell>
          <cell r="B381">
            <v>585</v>
          </cell>
          <cell r="C381">
            <v>0</v>
          </cell>
          <cell r="E381">
            <v>10920.6</v>
          </cell>
        </row>
        <row r="382">
          <cell r="A382">
            <v>1627</v>
          </cell>
          <cell r="B382">
            <v>595.20000000000005</v>
          </cell>
          <cell r="C382">
            <v>604.79999999999995</v>
          </cell>
          <cell r="E382">
            <v>9050.4</v>
          </cell>
        </row>
        <row r="383">
          <cell r="A383">
            <v>1628</v>
          </cell>
          <cell r="B383">
            <v>453.6</v>
          </cell>
          <cell r="C383">
            <v>0</v>
          </cell>
          <cell r="E383">
            <v>3805.2</v>
          </cell>
        </row>
        <row r="384">
          <cell r="A384">
            <v>1637</v>
          </cell>
          <cell r="B384">
            <v>589.20000000000005</v>
          </cell>
          <cell r="C384">
            <v>0</v>
          </cell>
          <cell r="E384">
            <v>5601.6</v>
          </cell>
        </row>
        <row r="385">
          <cell r="A385">
            <v>1640</v>
          </cell>
          <cell r="B385">
            <v>288</v>
          </cell>
          <cell r="C385">
            <v>0</v>
          </cell>
          <cell r="E385">
            <v>4419.84</v>
          </cell>
        </row>
        <row r="386">
          <cell r="A386">
            <v>1648</v>
          </cell>
          <cell r="B386">
            <v>36</v>
          </cell>
          <cell r="C386">
            <v>0</v>
          </cell>
          <cell r="E386">
            <v>396</v>
          </cell>
        </row>
        <row r="387">
          <cell r="A387">
            <v>1652</v>
          </cell>
          <cell r="B387">
            <v>506.88</v>
          </cell>
          <cell r="C387">
            <v>0</v>
          </cell>
          <cell r="E387">
            <v>14376.96</v>
          </cell>
        </row>
        <row r="388">
          <cell r="A388">
            <v>1654</v>
          </cell>
          <cell r="B388">
            <v>38.4</v>
          </cell>
          <cell r="C388">
            <v>0</v>
          </cell>
          <cell r="E388">
            <v>549.6</v>
          </cell>
        </row>
        <row r="389">
          <cell r="A389">
            <v>1655</v>
          </cell>
          <cell r="B389">
            <v>103.2</v>
          </cell>
          <cell r="C389">
            <v>0</v>
          </cell>
          <cell r="E389">
            <v>1178.4000000000001</v>
          </cell>
        </row>
        <row r="390">
          <cell r="A390">
            <v>1656</v>
          </cell>
          <cell r="B390">
            <v>129.6</v>
          </cell>
          <cell r="C390">
            <v>0</v>
          </cell>
          <cell r="E390">
            <v>1089.5999999999999</v>
          </cell>
        </row>
        <row r="391">
          <cell r="A391">
            <v>1672</v>
          </cell>
          <cell r="B391">
            <v>0</v>
          </cell>
          <cell r="C391">
            <v>0</v>
          </cell>
          <cell r="E391">
            <v>10278</v>
          </cell>
        </row>
        <row r="392">
          <cell r="A392">
            <v>1690</v>
          </cell>
          <cell r="B392">
            <v>0</v>
          </cell>
          <cell r="C392">
            <v>0</v>
          </cell>
          <cell r="E392">
            <v>7818</v>
          </cell>
        </row>
        <row r="393">
          <cell r="A393">
            <v>1692</v>
          </cell>
          <cell r="B393">
            <v>486</v>
          </cell>
          <cell r="C393">
            <v>0</v>
          </cell>
          <cell r="E393">
            <v>17496</v>
          </cell>
        </row>
        <row r="394">
          <cell r="A394">
            <v>1705</v>
          </cell>
          <cell r="B394">
            <v>0</v>
          </cell>
          <cell r="C394">
            <v>0</v>
          </cell>
          <cell r="E394">
            <v>645.6</v>
          </cell>
        </row>
        <row r="395">
          <cell r="A395">
            <v>1706</v>
          </cell>
          <cell r="B395">
            <v>5184</v>
          </cell>
          <cell r="C395">
            <v>0</v>
          </cell>
          <cell r="E395">
            <v>6379.2</v>
          </cell>
        </row>
        <row r="396">
          <cell r="A396">
            <v>1711</v>
          </cell>
          <cell r="B396">
            <v>858</v>
          </cell>
          <cell r="C396">
            <v>3240</v>
          </cell>
          <cell r="E396">
            <v>5880</v>
          </cell>
        </row>
        <row r="397">
          <cell r="A397">
            <v>1712</v>
          </cell>
          <cell r="B397">
            <v>126</v>
          </cell>
          <cell r="C397">
            <v>0</v>
          </cell>
          <cell r="E397">
            <v>1380</v>
          </cell>
        </row>
        <row r="398">
          <cell r="A398">
            <v>1722</v>
          </cell>
          <cell r="B398">
            <v>105</v>
          </cell>
          <cell r="C398">
            <v>0</v>
          </cell>
          <cell r="E398">
            <v>3951</v>
          </cell>
        </row>
        <row r="399">
          <cell r="A399">
            <v>1741</v>
          </cell>
          <cell r="B399">
            <v>3606</v>
          </cell>
          <cell r="C399">
            <v>0</v>
          </cell>
          <cell r="E399">
            <v>21462</v>
          </cell>
        </row>
        <row r="400">
          <cell r="A400">
            <v>1744</v>
          </cell>
          <cell r="B400">
            <v>8916</v>
          </cell>
          <cell r="C400">
            <v>0</v>
          </cell>
          <cell r="E400">
            <v>8286</v>
          </cell>
        </row>
        <row r="401">
          <cell r="A401">
            <v>1746</v>
          </cell>
          <cell r="B401">
            <v>14625</v>
          </cell>
          <cell r="C401">
            <v>0</v>
          </cell>
          <cell r="E401">
            <v>16701</v>
          </cell>
        </row>
        <row r="402">
          <cell r="A402">
            <v>1750</v>
          </cell>
          <cell r="B402">
            <v>0</v>
          </cell>
          <cell r="C402">
            <v>0</v>
          </cell>
          <cell r="E402">
            <v>1324.8</v>
          </cell>
        </row>
        <row r="403">
          <cell r="A403">
            <v>1756</v>
          </cell>
          <cell r="B403">
            <v>93.6</v>
          </cell>
          <cell r="C403">
            <v>6144</v>
          </cell>
          <cell r="E403">
            <v>1192.8</v>
          </cell>
        </row>
        <row r="404">
          <cell r="A404">
            <v>1760</v>
          </cell>
          <cell r="B404">
            <v>624</v>
          </cell>
          <cell r="C404">
            <v>0</v>
          </cell>
          <cell r="E404">
            <v>2976</v>
          </cell>
        </row>
        <row r="405">
          <cell r="A405">
            <v>1761</v>
          </cell>
          <cell r="B405">
            <v>712</v>
          </cell>
          <cell r="C405">
            <v>0</v>
          </cell>
          <cell r="E405">
            <v>4748</v>
          </cell>
        </row>
        <row r="406">
          <cell r="A406">
            <v>1778</v>
          </cell>
          <cell r="B406">
            <v>102</v>
          </cell>
          <cell r="C406">
            <v>672</v>
          </cell>
          <cell r="E406">
            <v>1455</v>
          </cell>
        </row>
        <row r="407">
          <cell r="A407">
            <v>1792</v>
          </cell>
          <cell r="B407">
            <v>352.8</v>
          </cell>
          <cell r="C407">
            <v>0</v>
          </cell>
          <cell r="E407">
            <v>4975.2</v>
          </cell>
        </row>
        <row r="408">
          <cell r="A408">
            <v>1793</v>
          </cell>
          <cell r="B408">
            <v>0</v>
          </cell>
          <cell r="C408">
            <v>0</v>
          </cell>
          <cell r="E408">
            <v>6858</v>
          </cell>
        </row>
        <row r="409">
          <cell r="A409">
            <v>1800</v>
          </cell>
          <cell r="B409">
            <v>397.8</v>
          </cell>
          <cell r="C409">
            <v>0</v>
          </cell>
          <cell r="E409">
            <v>5815.8</v>
          </cell>
        </row>
        <row r="410">
          <cell r="A410">
            <v>1820</v>
          </cell>
          <cell r="B410">
            <v>954</v>
          </cell>
          <cell r="C410">
            <v>0</v>
          </cell>
          <cell r="E410">
            <v>5532</v>
          </cell>
        </row>
        <row r="411">
          <cell r="A411">
            <v>1821</v>
          </cell>
          <cell r="B411">
            <v>135</v>
          </cell>
          <cell r="C411">
            <v>0</v>
          </cell>
          <cell r="E411">
            <v>350</v>
          </cell>
        </row>
        <row r="412">
          <cell r="A412">
            <v>1839</v>
          </cell>
          <cell r="B412">
            <v>0</v>
          </cell>
          <cell r="C412">
            <v>1050</v>
          </cell>
          <cell r="E412">
            <v>1884</v>
          </cell>
        </row>
        <row r="413">
          <cell r="A413">
            <v>1841</v>
          </cell>
          <cell r="B413">
            <v>312</v>
          </cell>
          <cell r="C413">
            <v>0</v>
          </cell>
          <cell r="E413">
            <v>5526</v>
          </cell>
        </row>
        <row r="414">
          <cell r="A414">
            <v>1842</v>
          </cell>
          <cell r="B414">
            <v>462</v>
          </cell>
          <cell r="C414">
            <v>0</v>
          </cell>
          <cell r="E414">
            <v>11610</v>
          </cell>
        </row>
        <row r="415">
          <cell r="A415">
            <v>1847</v>
          </cell>
          <cell r="B415">
            <v>0</v>
          </cell>
          <cell r="C415">
            <v>0</v>
          </cell>
          <cell r="E415">
            <v>0</v>
          </cell>
        </row>
        <row r="416">
          <cell r="A416">
            <v>1848</v>
          </cell>
          <cell r="B416">
            <v>3888</v>
          </cell>
          <cell r="C416">
            <v>0</v>
          </cell>
          <cell r="E416">
            <v>28566</v>
          </cell>
        </row>
        <row r="417">
          <cell r="A417">
            <v>1849</v>
          </cell>
          <cell r="B417">
            <v>594</v>
          </cell>
          <cell r="C417">
            <v>0</v>
          </cell>
          <cell r="E417">
            <v>6012</v>
          </cell>
        </row>
        <row r="418">
          <cell r="A418">
            <v>1862</v>
          </cell>
          <cell r="B418">
            <v>883.2</v>
          </cell>
          <cell r="C418">
            <v>0</v>
          </cell>
          <cell r="E418">
            <v>7384.8</v>
          </cell>
        </row>
        <row r="419">
          <cell r="A419">
            <v>1863</v>
          </cell>
          <cell r="B419">
            <v>1224</v>
          </cell>
          <cell r="C419">
            <v>0</v>
          </cell>
          <cell r="E419">
            <v>9009.6</v>
          </cell>
        </row>
        <row r="420">
          <cell r="A420">
            <v>1864</v>
          </cell>
          <cell r="B420">
            <v>674.4</v>
          </cell>
          <cell r="C420">
            <v>432</v>
          </cell>
          <cell r="E420">
            <v>5236.8</v>
          </cell>
        </row>
        <row r="421">
          <cell r="A421">
            <v>1866</v>
          </cell>
          <cell r="B421">
            <v>1612.8</v>
          </cell>
          <cell r="C421">
            <v>0</v>
          </cell>
          <cell r="E421">
            <v>12652.8</v>
          </cell>
        </row>
        <row r="422">
          <cell r="A422">
            <v>1867</v>
          </cell>
          <cell r="B422">
            <v>0</v>
          </cell>
          <cell r="C422">
            <v>1296</v>
          </cell>
          <cell r="E422">
            <v>6183</v>
          </cell>
        </row>
        <row r="423">
          <cell r="A423">
            <v>1868</v>
          </cell>
          <cell r="B423">
            <v>0</v>
          </cell>
          <cell r="C423">
            <v>3888</v>
          </cell>
          <cell r="E423">
            <v>19914</v>
          </cell>
        </row>
        <row r="424">
          <cell r="A424">
            <v>1869</v>
          </cell>
          <cell r="B424">
            <v>0</v>
          </cell>
          <cell r="C424">
            <v>0</v>
          </cell>
          <cell r="E424">
            <v>2464</v>
          </cell>
        </row>
        <row r="425">
          <cell r="A425">
            <v>1870</v>
          </cell>
          <cell r="B425">
            <v>0</v>
          </cell>
          <cell r="C425">
            <v>0</v>
          </cell>
          <cell r="E425">
            <v>1740</v>
          </cell>
        </row>
        <row r="426">
          <cell r="A426">
            <v>1871</v>
          </cell>
          <cell r="B426">
            <v>0</v>
          </cell>
          <cell r="C426">
            <v>0</v>
          </cell>
          <cell r="E426">
            <v>1704</v>
          </cell>
        </row>
        <row r="427">
          <cell r="A427">
            <v>1874</v>
          </cell>
          <cell r="B427">
            <v>73.92</v>
          </cell>
          <cell r="C427">
            <v>0</v>
          </cell>
          <cell r="E427">
            <v>194.88</v>
          </cell>
        </row>
        <row r="428">
          <cell r="A428">
            <v>1875</v>
          </cell>
          <cell r="B428">
            <v>1074</v>
          </cell>
          <cell r="C428">
            <v>0</v>
          </cell>
          <cell r="E428">
            <v>4980</v>
          </cell>
        </row>
        <row r="429">
          <cell r="A429">
            <v>1876</v>
          </cell>
          <cell r="B429">
            <v>600</v>
          </cell>
          <cell r="C429">
            <v>0</v>
          </cell>
          <cell r="E429">
            <v>5628</v>
          </cell>
        </row>
        <row r="430">
          <cell r="A430">
            <v>1878</v>
          </cell>
          <cell r="B430">
            <v>456</v>
          </cell>
          <cell r="C430">
            <v>0</v>
          </cell>
          <cell r="E430">
            <v>6780</v>
          </cell>
        </row>
        <row r="431">
          <cell r="A431">
            <v>1881</v>
          </cell>
          <cell r="B431">
            <v>0</v>
          </cell>
          <cell r="C431">
            <v>1296</v>
          </cell>
          <cell r="E431">
            <v>14820</v>
          </cell>
        </row>
        <row r="432">
          <cell r="A432">
            <v>1882</v>
          </cell>
          <cell r="B432">
            <v>0</v>
          </cell>
          <cell r="C432">
            <v>0</v>
          </cell>
          <cell r="E432">
            <v>26715</v>
          </cell>
        </row>
        <row r="433">
          <cell r="A433">
            <v>1895</v>
          </cell>
          <cell r="B433">
            <v>463.2</v>
          </cell>
          <cell r="C433">
            <v>0</v>
          </cell>
          <cell r="E433">
            <v>3420</v>
          </cell>
        </row>
        <row r="434">
          <cell r="A434">
            <v>1896</v>
          </cell>
          <cell r="B434">
            <v>484.8</v>
          </cell>
          <cell r="C434">
            <v>0</v>
          </cell>
          <cell r="E434">
            <v>2260.8000000000002</v>
          </cell>
        </row>
        <row r="435">
          <cell r="A435">
            <v>1897</v>
          </cell>
          <cell r="B435">
            <v>280.8</v>
          </cell>
          <cell r="C435">
            <v>0</v>
          </cell>
          <cell r="E435">
            <v>1608</v>
          </cell>
        </row>
        <row r="436">
          <cell r="A436">
            <v>1898</v>
          </cell>
          <cell r="B436">
            <v>480</v>
          </cell>
          <cell r="C436">
            <v>0</v>
          </cell>
          <cell r="E436">
            <v>3588</v>
          </cell>
        </row>
        <row r="437">
          <cell r="A437">
            <v>1902</v>
          </cell>
          <cell r="B437">
            <v>688.8</v>
          </cell>
          <cell r="C437">
            <v>0</v>
          </cell>
          <cell r="E437">
            <v>14793.6</v>
          </cell>
        </row>
        <row r="438">
          <cell r="A438">
            <v>1903</v>
          </cell>
          <cell r="B438">
            <v>285.60000000000002</v>
          </cell>
          <cell r="C438">
            <v>432</v>
          </cell>
          <cell r="E438">
            <v>8342.4</v>
          </cell>
        </row>
        <row r="439">
          <cell r="A439">
            <v>1904</v>
          </cell>
          <cell r="B439">
            <v>393.6</v>
          </cell>
          <cell r="C439">
            <v>0</v>
          </cell>
          <cell r="E439">
            <v>9189.6</v>
          </cell>
        </row>
        <row r="440">
          <cell r="A440">
            <v>1906</v>
          </cell>
          <cell r="B440">
            <v>1008</v>
          </cell>
          <cell r="C440">
            <v>1296</v>
          </cell>
          <cell r="E440">
            <v>26520</v>
          </cell>
        </row>
        <row r="441">
          <cell r="A441">
            <v>1925</v>
          </cell>
          <cell r="B441">
            <v>166.32</v>
          </cell>
          <cell r="C441">
            <v>0</v>
          </cell>
          <cell r="E441">
            <v>2990.4</v>
          </cell>
        </row>
        <row r="442">
          <cell r="A442">
            <v>1937</v>
          </cell>
          <cell r="B442">
            <v>384.48</v>
          </cell>
          <cell r="C442">
            <v>0</v>
          </cell>
          <cell r="E442">
            <v>4008.96</v>
          </cell>
        </row>
        <row r="443">
          <cell r="A443">
            <v>1938</v>
          </cell>
          <cell r="B443">
            <v>691.2</v>
          </cell>
          <cell r="C443">
            <v>0</v>
          </cell>
          <cell r="E443">
            <v>6847.2</v>
          </cell>
        </row>
        <row r="444">
          <cell r="A444">
            <v>1943</v>
          </cell>
          <cell r="B444">
            <v>1344</v>
          </cell>
          <cell r="C444">
            <v>0</v>
          </cell>
          <cell r="E444">
            <v>14760</v>
          </cell>
        </row>
        <row r="445">
          <cell r="A445">
            <v>1944</v>
          </cell>
          <cell r="B445">
            <v>0</v>
          </cell>
          <cell r="C445">
            <v>0</v>
          </cell>
          <cell r="E445">
            <v>11058</v>
          </cell>
        </row>
        <row r="446">
          <cell r="A446">
            <v>1946</v>
          </cell>
          <cell r="B446">
            <v>0</v>
          </cell>
          <cell r="C446">
            <v>0</v>
          </cell>
          <cell r="E446">
            <v>10098</v>
          </cell>
        </row>
        <row r="447">
          <cell r="A447">
            <v>1947</v>
          </cell>
          <cell r="B447">
            <v>0</v>
          </cell>
          <cell r="C447">
            <v>0</v>
          </cell>
          <cell r="E447">
            <v>4110</v>
          </cell>
        </row>
        <row r="448">
          <cell r="A448">
            <v>1948</v>
          </cell>
          <cell r="B448">
            <v>922.72</v>
          </cell>
          <cell r="C448">
            <v>126.14</v>
          </cell>
          <cell r="E448">
            <v>9136.1</v>
          </cell>
        </row>
        <row r="449">
          <cell r="A449">
            <v>1953</v>
          </cell>
          <cell r="B449">
            <v>0</v>
          </cell>
          <cell r="C449">
            <v>0</v>
          </cell>
          <cell r="E449">
            <v>6929.28</v>
          </cell>
        </row>
        <row r="450">
          <cell r="A450">
            <v>1962</v>
          </cell>
          <cell r="B450">
            <v>21.84</v>
          </cell>
          <cell r="C450">
            <v>0</v>
          </cell>
          <cell r="E450">
            <v>1350.72</v>
          </cell>
        </row>
        <row r="451">
          <cell r="A451">
            <v>1987</v>
          </cell>
          <cell r="B451">
            <v>2875.2</v>
          </cell>
          <cell r="C451">
            <v>3264</v>
          </cell>
          <cell r="E451">
            <v>25056</v>
          </cell>
        </row>
        <row r="452">
          <cell r="A452">
            <v>2010</v>
          </cell>
          <cell r="B452">
            <v>0</v>
          </cell>
          <cell r="C452">
            <v>1296</v>
          </cell>
          <cell r="E452">
            <v>18120</v>
          </cell>
        </row>
        <row r="453">
          <cell r="A453">
            <v>2014</v>
          </cell>
          <cell r="B453">
            <v>0</v>
          </cell>
          <cell r="C453">
            <v>1944</v>
          </cell>
          <cell r="E453">
            <v>4548</v>
          </cell>
        </row>
        <row r="454">
          <cell r="A454">
            <v>2023</v>
          </cell>
          <cell r="B454">
            <v>937.44</v>
          </cell>
          <cell r="C454">
            <v>34.56</v>
          </cell>
          <cell r="E454">
            <v>6350.4</v>
          </cell>
        </row>
        <row r="455">
          <cell r="A455">
            <v>2026</v>
          </cell>
          <cell r="B455">
            <v>1175</v>
          </cell>
          <cell r="C455">
            <v>640</v>
          </cell>
          <cell r="E455">
            <v>10110</v>
          </cell>
        </row>
        <row r="456">
          <cell r="A456">
            <v>2028</v>
          </cell>
          <cell r="B456">
            <v>1130</v>
          </cell>
          <cell r="C456">
            <v>1280</v>
          </cell>
          <cell r="E456">
            <v>9480</v>
          </cell>
        </row>
        <row r="457">
          <cell r="A457">
            <v>2065</v>
          </cell>
          <cell r="B457">
            <v>100.8</v>
          </cell>
          <cell r="C457">
            <v>0</v>
          </cell>
          <cell r="E457">
            <v>700.8</v>
          </cell>
        </row>
        <row r="458">
          <cell r="A458">
            <v>2092</v>
          </cell>
          <cell r="B458">
            <v>2928</v>
          </cell>
          <cell r="C458">
            <v>0</v>
          </cell>
          <cell r="E458">
            <v>32403</v>
          </cell>
        </row>
        <row r="459">
          <cell r="A459">
            <v>2093</v>
          </cell>
          <cell r="B459">
            <v>1059</v>
          </cell>
          <cell r="C459">
            <v>0</v>
          </cell>
          <cell r="E459">
            <v>14139</v>
          </cell>
        </row>
        <row r="460">
          <cell r="A460">
            <v>2094</v>
          </cell>
          <cell r="B460">
            <v>549</v>
          </cell>
          <cell r="C460">
            <v>0</v>
          </cell>
          <cell r="E460">
            <v>5874</v>
          </cell>
        </row>
        <row r="461">
          <cell r="A461">
            <v>2101</v>
          </cell>
          <cell r="B461">
            <v>2826</v>
          </cell>
          <cell r="C461">
            <v>0</v>
          </cell>
          <cell r="E461">
            <v>23532</v>
          </cell>
        </row>
        <row r="462">
          <cell r="A462">
            <v>2102</v>
          </cell>
          <cell r="B462">
            <v>818.4</v>
          </cell>
          <cell r="C462">
            <v>4915.2</v>
          </cell>
          <cell r="E462">
            <v>8169.6</v>
          </cell>
        </row>
        <row r="463">
          <cell r="A463">
            <v>2106</v>
          </cell>
          <cell r="B463">
            <v>192</v>
          </cell>
          <cell r="C463">
            <v>1228.8</v>
          </cell>
          <cell r="E463">
            <v>7310.4</v>
          </cell>
        </row>
        <row r="464">
          <cell r="A464">
            <v>2110</v>
          </cell>
          <cell r="B464">
            <v>13608</v>
          </cell>
          <cell r="C464">
            <v>3888</v>
          </cell>
          <cell r="E464">
            <v>94704</v>
          </cell>
        </row>
        <row r="465">
          <cell r="A465">
            <v>2112</v>
          </cell>
          <cell r="B465">
            <v>5616</v>
          </cell>
          <cell r="C465">
            <v>17706</v>
          </cell>
          <cell r="E465">
            <v>34836</v>
          </cell>
        </row>
        <row r="466">
          <cell r="A466">
            <v>2113</v>
          </cell>
          <cell r="B466">
            <v>6864</v>
          </cell>
          <cell r="C466">
            <v>4722</v>
          </cell>
          <cell r="E466">
            <v>38286</v>
          </cell>
        </row>
        <row r="467">
          <cell r="A467">
            <v>2114</v>
          </cell>
          <cell r="B467">
            <v>284</v>
          </cell>
          <cell r="C467">
            <v>0</v>
          </cell>
          <cell r="E467">
            <v>2568</v>
          </cell>
        </row>
        <row r="468">
          <cell r="A468">
            <v>2120</v>
          </cell>
          <cell r="B468">
            <v>2742</v>
          </cell>
          <cell r="C468">
            <v>0</v>
          </cell>
          <cell r="E468">
            <v>10902</v>
          </cell>
        </row>
        <row r="469">
          <cell r="A469">
            <v>2122</v>
          </cell>
          <cell r="B469">
            <v>1226.8800000000001</v>
          </cell>
          <cell r="C469">
            <v>0</v>
          </cell>
          <cell r="E469">
            <v>13910.4</v>
          </cell>
        </row>
        <row r="470">
          <cell r="A470">
            <v>2123</v>
          </cell>
          <cell r="B470">
            <v>725.76</v>
          </cell>
          <cell r="C470">
            <v>0</v>
          </cell>
          <cell r="E470">
            <v>6048</v>
          </cell>
        </row>
        <row r="471">
          <cell r="A471">
            <v>2129</v>
          </cell>
          <cell r="B471">
            <v>2177.2800000000002</v>
          </cell>
          <cell r="C471">
            <v>0</v>
          </cell>
          <cell r="E471">
            <v>8588.16</v>
          </cell>
        </row>
        <row r="472">
          <cell r="A472">
            <v>2130</v>
          </cell>
          <cell r="B472">
            <v>1814.4</v>
          </cell>
          <cell r="C472">
            <v>0</v>
          </cell>
          <cell r="E472">
            <v>10459.68</v>
          </cell>
        </row>
        <row r="473">
          <cell r="A473">
            <v>2135</v>
          </cell>
          <cell r="B473">
            <v>0</v>
          </cell>
          <cell r="C473">
            <v>0</v>
          </cell>
          <cell r="E473">
            <v>1509.12</v>
          </cell>
        </row>
        <row r="474">
          <cell r="A474">
            <v>2139</v>
          </cell>
          <cell r="B474">
            <v>3348</v>
          </cell>
          <cell r="C474">
            <v>0</v>
          </cell>
          <cell r="E474">
            <v>30138</v>
          </cell>
        </row>
        <row r="475">
          <cell r="A475">
            <v>2140</v>
          </cell>
          <cell r="B475">
            <v>3228</v>
          </cell>
          <cell r="C475">
            <v>648</v>
          </cell>
          <cell r="E475">
            <v>24390</v>
          </cell>
        </row>
        <row r="476">
          <cell r="A476">
            <v>2141</v>
          </cell>
          <cell r="B476">
            <v>1111.2</v>
          </cell>
          <cell r="C476">
            <v>4072.8</v>
          </cell>
          <cell r="E476">
            <v>4761.6000000000004</v>
          </cell>
        </row>
        <row r="477">
          <cell r="A477">
            <v>2142</v>
          </cell>
          <cell r="B477">
            <v>3456</v>
          </cell>
          <cell r="C477">
            <v>8778.24</v>
          </cell>
          <cell r="E477">
            <v>13685.76</v>
          </cell>
        </row>
        <row r="478">
          <cell r="A478">
            <v>2144</v>
          </cell>
          <cell r="B478">
            <v>402</v>
          </cell>
          <cell r="C478">
            <v>0</v>
          </cell>
          <cell r="E478">
            <v>3030</v>
          </cell>
        </row>
        <row r="479">
          <cell r="A479">
            <v>2145</v>
          </cell>
          <cell r="B479">
            <v>0</v>
          </cell>
          <cell r="C479">
            <v>2457.6</v>
          </cell>
          <cell r="E479">
            <v>7156.8</v>
          </cell>
        </row>
        <row r="480">
          <cell r="A480">
            <v>2166</v>
          </cell>
          <cell r="B480">
            <v>11098.08</v>
          </cell>
          <cell r="C480">
            <v>5132.16</v>
          </cell>
          <cell r="E480">
            <v>48608.639999999999</v>
          </cell>
        </row>
        <row r="481">
          <cell r="A481">
            <v>2180</v>
          </cell>
          <cell r="B481">
            <v>586.79999999999995</v>
          </cell>
          <cell r="C481">
            <v>0</v>
          </cell>
          <cell r="E481">
            <v>4114.8</v>
          </cell>
        </row>
        <row r="482">
          <cell r="A482">
            <v>2181</v>
          </cell>
          <cell r="B482">
            <v>333</v>
          </cell>
          <cell r="C482">
            <v>0</v>
          </cell>
          <cell r="E482">
            <v>1902</v>
          </cell>
        </row>
        <row r="483">
          <cell r="A483">
            <v>2183</v>
          </cell>
          <cell r="B483">
            <v>774</v>
          </cell>
          <cell r="C483">
            <v>0</v>
          </cell>
          <cell r="E483">
            <v>2112</v>
          </cell>
        </row>
        <row r="484">
          <cell r="A484">
            <v>2184</v>
          </cell>
          <cell r="B484">
            <v>171</v>
          </cell>
          <cell r="C484">
            <v>0</v>
          </cell>
          <cell r="E484">
            <v>1008</v>
          </cell>
        </row>
        <row r="485">
          <cell r="A485">
            <v>2185</v>
          </cell>
          <cell r="B485">
            <v>0</v>
          </cell>
          <cell r="C485">
            <v>0</v>
          </cell>
          <cell r="E485">
            <v>3774</v>
          </cell>
        </row>
        <row r="486">
          <cell r="A486">
            <v>2191</v>
          </cell>
          <cell r="B486">
            <v>648</v>
          </cell>
          <cell r="C486">
            <v>0</v>
          </cell>
          <cell r="E486">
            <v>0</v>
          </cell>
        </row>
        <row r="487">
          <cell r="A487">
            <v>2192</v>
          </cell>
          <cell r="B487">
            <v>324</v>
          </cell>
          <cell r="C487">
            <v>0</v>
          </cell>
          <cell r="E487">
            <v>0</v>
          </cell>
        </row>
        <row r="488">
          <cell r="A488">
            <v>2193</v>
          </cell>
          <cell r="B488">
            <v>672</v>
          </cell>
          <cell r="C488">
            <v>0</v>
          </cell>
          <cell r="E488">
            <v>0</v>
          </cell>
        </row>
        <row r="489">
          <cell r="A489">
            <v>2194</v>
          </cell>
          <cell r="B489">
            <v>672</v>
          </cell>
          <cell r="C489">
            <v>0</v>
          </cell>
          <cell r="E489">
            <v>0</v>
          </cell>
        </row>
        <row r="490">
          <cell r="A490">
            <v>2196</v>
          </cell>
          <cell r="B490">
            <v>2736</v>
          </cell>
          <cell r="C490">
            <v>0</v>
          </cell>
          <cell r="E490">
            <v>0</v>
          </cell>
        </row>
        <row r="491">
          <cell r="A491">
            <v>2202</v>
          </cell>
          <cell r="B491">
            <v>2328</v>
          </cell>
          <cell r="C491">
            <v>0</v>
          </cell>
          <cell r="E491">
            <v>12726</v>
          </cell>
        </row>
        <row r="492">
          <cell r="A492">
            <v>2208</v>
          </cell>
          <cell r="B492">
            <v>2412</v>
          </cell>
          <cell r="C492">
            <v>0</v>
          </cell>
          <cell r="E492">
            <v>19494</v>
          </cell>
        </row>
        <row r="493">
          <cell r="A493">
            <v>2211</v>
          </cell>
          <cell r="B493">
            <v>664</v>
          </cell>
          <cell r="C493">
            <v>0</v>
          </cell>
          <cell r="E493">
            <v>2600</v>
          </cell>
        </row>
        <row r="494">
          <cell r="A494">
            <v>2214</v>
          </cell>
          <cell r="B494">
            <v>118.8</v>
          </cell>
          <cell r="C494">
            <v>0</v>
          </cell>
          <cell r="E494">
            <v>5923.8</v>
          </cell>
        </row>
        <row r="495">
          <cell r="A495">
            <v>2215</v>
          </cell>
          <cell r="B495">
            <v>136.80000000000001</v>
          </cell>
          <cell r="C495">
            <v>0</v>
          </cell>
          <cell r="E495">
            <v>10054.799999999999</v>
          </cell>
        </row>
        <row r="496">
          <cell r="A496">
            <v>2222</v>
          </cell>
          <cell r="B496">
            <v>1872</v>
          </cell>
          <cell r="C496">
            <v>0</v>
          </cell>
          <cell r="E496">
            <v>5292</v>
          </cell>
        </row>
        <row r="497">
          <cell r="A497">
            <v>2237</v>
          </cell>
          <cell r="B497">
            <v>332</v>
          </cell>
          <cell r="C497">
            <v>0</v>
          </cell>
          <cell r="E497">
            <v>1472</v>
          </cell>
        </row>
        <row r="498">
          <cell r="A498">
            <v>2238</v>
          </cell>
          <cell r="B498">
            <v>648</v>
          </cell>
          <cell r="C498">
            <v>0</v>
          </cell>
          <cell r="E498">
            <v>0</v>
          </cell>
        </row>
        <row r="499">
          <cell r="A499">
            <v>2241</v>
          </cell>
          <cell r="B499">
            <v>270</v>
          </cell>
          <cell r="C499">
            <v>0</v>
          </cell>
          <cell r="E499">
            <v>3450</v>
          </cell>
        </row>
        <row r="500">
          <cell r="A500">
            <v>2244</v>
          </cell>
          <cell r="B500">
            <v>276.48</v>
          </cell>
          <cell r="C500">
            <v>0</v>
          </cell>
          <cell r="E500">
            <v>3015.36</v>
          </cell>
        </row>
        <row r="501">
          <cell r="A501">
            <v>2245</v>
          </cell>
          <cell r="B501">
            <v>772.8</v>
          </cell>
          <cell r="C501">
            <v>518.4</v>
          </cell>
          <cell r="E501">
            <v>6888</v>
          </cell>
        </row>
        <row r="502">
          <cell r="A502">
            <v>2246</v>
          </cell>
          <cell r="B502">
            <v>924</v>
          </cell>
          <cell r="C502">
            <v>0</v>
          </cell>
          <cell r="E502">
            <v>12306</v>
          </cell>
        </row>
        <row r="503">
          <cell r="A503">
            <v>2247</v>
          </cell>
          <cell r="B503">
            <v>798</v>
          </cell>
          <cell r="C503">
            <v>672</v>
          </cell>
          <cell r="E503">
            <v>12480</v>
          </cell>
        </row>
        <row r="504">
          <cell r="A504">
            <v>2248</v>
          </cell>
          <cell r="B504">
            <v>636</v>
          </cell>
          <cell r="C504">
            <v>0</v>
          </cell>
          <cell r="E504">
            <v>8412</v>
          </cell>
        </row>
        <row r="505">
          <cell r="A505">
            <v>2249</v>
          </cell>
          <cell r="B505">
            <v>393.6</v>
          </cell>
          <cell r="C505">
            <v>1228.8</v>
          </cell>
          <cell r="E505">
            <v>5630.4</v>
          </cell>
        </row>
        <row r="506">
          <cell r="A506">
            <v>2251</v>
          </cell>
          <cell r="B506">
            <v>177.6</v>
          </cell>
          <cell r="C506">
            <v>0</v>
          </cell>
          <cell r="E506">
            <v>3264</v>
          </cell>
        </row>
        <row r="507">
          <cell r="A507">
            <v>2259</v>
          </cell>
          <cell r="B507">
            <v>54</v>
          </cell>
          <cell r="C507">
            <v>0</v>
          </cell>
          <cell r="E507">
            <v>4188</v>
          </cell>
        </row>
        <row r="508">
          <cell r="A508">
            <v>2260</v>
          </cell>
          <cell r="B508">
            <v>2462.4</v>
          </cell>
          <cell r="C508">
            <v>0</v>
          </cell>
          <cell r="E508">
            <v>16334.4</v>
          </cell>
        </row>
        <row r="509">
          <cell r="A509">
            <v>2261</v>
          </cell>
          <cell r="B509">
            <v>940.8</v>
          </cell>
          <cell r="C509">
            <v>0</v>
          </cell>
          <cell r="E509">
            <v>9060</v>
          </cell>
        </row>
        <row r="510">
          <cell r="A510">
            <v>2264</v>
          </cell>
          <cell r="B510">
            <v>427.2</v>
          </cell>
          <cell r="C510">
            <v>187.2</v>
          </cell>
          <cell r="E510">
            <v>5068.8</v>
          </cell>
        </row>
        <row r="511">
          <cell r="A511">
            <v>2269</v>
          </cell>
          <cell r="B511">
            <v>0</v>
          </cell>
          <cell r="C511">
            <v>0</v>
          </cell>
          <cell r="E511">
            <v>0</v>
          </cell>
        </row>
        <row r="512">
          <cell r="A512">
            <v>2273</v>
          </cell>
          <cell r="B512">
            <v>2400</v>
          </cell>
          <cell r="C512">
            <v>0</v>
          </cell>
          <cell r="E512">
            <v>29918.400000000001</v>
          </cell>
        </row>
        <row r="513">
          <cell r="A513">
            <v>2274</v>
          </cell>
          <cell r="B513">
            <v>819</v>
          </cell>
          <cell r="C513">
            <v>0</v>
          </cell>
          <cell r="E513">
            <v>10644</v>
          </cell>
        </row>
        <row r="514">
          <cell r="A514">
            <v>2275</v>
          </cell>
          <cell r="B514">
            <v>399</v>
          </cell>
          <cell r="C514">
            <v>0</v>
          </cell>
          <cell r="E514">
            <v>6333</v>
          </cell>
        </row>
        <row r="515">
          <cell r="A515">
            <v>2276</v>
          </cell>
          <cell r="B515">
            <v>156</v>
          </cell>
          <cell r="C515">
            <v>0</v>
          </cell>
          <cell r="E515">
            <v>5865</v>
          </cell>
        </row>
        <row r="516">
          <cell r="A516">
            <v>2277</v>
          </cell>
          <cell r="B516">
            <v>1572</v>
          </cell>
          <cell r="C516">
            <v>0</v>
          </cell>
          <cell r="E516">
            <v>6780</v>
          </cell>
        </row>
        <row r="517">
          <cell r="A517">
            <v>2279</v>
          </cell>
          <cell r="B517">
            <v>550.79999999999995</v>
          </cell>
          <cell r="C517">
            <v>734.4</v>
          </cell>
          <cell r="E517">
            <v>1756.8</v>
          </cell>
        </row>
        <row r="518">
          <cell r="A518">
            <v>2280</v>
          </cell>
          <cell r="B518">
            <v>338.4</v>
          </cell>
          <cell r="C518">
            <v>0</v>
          </cell>
          <cell r="E518">
            <v>1670.4</v>
          </cell>
        </row>
        <row r="519">
          <cell r="A519">
            <v>2282</v>
          </cell>
          <cell r="B519">
            <v>0</v>
          </cell>
          <cell r="C519">
            <v>0</v>
          </cell>
          <cell r="E519">
            <v>0</v>
          </cell>
        </row>
        <row r="520">
          <cell r="A520">
            <v>2283</v>
          </cell>
          <cell r="B520">
            <v>14.4</v>
          </cell>
          <cell r="C520">
            <v>0</v>
          </cell>
          <cell r="E520">
            <v>0</v>
          </cell>
        </row>
        <row r="521">
          <cell r="A521">
            <v>2284</v>
          </cell>
          <cell r="B521">
            <v>0</v>
          </cell>
          <cell r="C521">
            <v>0</v>
          </cell>
          <cell r="E521">
            <v>0</v>
          </cell>
        </row>
        <row r="522">
          <cell r="A522">
            <v>2285</v>
          </cell>
          <cell r="B522">
            <v>9.6</v>
          </cell>
          <cell r="C522">
            <v>0</v>
          </cell>
          <cell r="E522">
            <v>0</v>
          </cell>
        </row>
        <row r="523">
          <cell r="A523">
            <v>2286</v>
          </cell>
          <cell r="B523">
            <v>0</v>
          </cell>
          <cell r="C523">
            <v>0</v>
          </cell>
          <cell r="E523">
            <v>0</v>
          </cell>
        </row>
        <row r="524">
          <cell r="A524">
            <v>2287</v>
          </cell>
          <cell r="B524">
            <v>0</v>
          </cell>
          <cell r="C524">
            <v>0</v>
          </cell>
          <cell r="E524">
            <v>0</v>
          </cell>
        </row>
        <row r="525">
          <cell r="A525">
            <v>2288</v>
          </cell>
          <cell r="B525">
            <v>0</v>
          </cell>
          <cell r="C525">
            <v>0</v>
          </cell>
          <cell r="E525">
            <v>0</v>
          </cell>
        </row>
        <row r="526">
          <cell r="A526">
            <v>2289</v>
          </cell>
          <cell r="B526">
            <v>9.6</v>
          </cell>
          <cell r="C526">
            <v>0</v>
          </cell>
          <cell r="E526">
            <v>0</v>
          </cell>
        </row>
        <row r="527">
          <cell r="A527">
            <v>2290</v>
          </cell>
          <cell r="B527">
            <v>33.6</v>
          </cell>
          <cell r="C527">
            <v>0</v>
          </cell>
          <cell r="E527">
            <v>0</v>
          </cell>
        </row>
        <row r="528">
          <cell r="A528">
            <v>2291</v>
          </cell>
          <cell r="B528">
            <v>0</v>
          </cell>
          <cell r="C528">
            <v>0</v>
          </cell>
          <cell r="E528">
            <v>0</v>
          </cell>
        </row>
        <row r="529">
          <cell r="A529">
            <v>2292</v>
          </cell>
          <cell r="B529">
            <v>0</v>
          </cell>
          <cell r="C529">
            <v>0</v>
          </cell>
          <cell r="E529">
            <v>0</v>
          </cell>
        </row>
        <row r="530">
          <cell r="A530">
            <v>2293</v>
          </cell>
          <cell r="B530">
            <v>14.4</v>
          </cell>
          <cell r="C530">
            <v>0</v>
          </cell>
          <cell r="E530">
            <v>0</v>
          </cell>
        </row>
        <row r="531">
          <cell r="A531">
            <v>2294</v>
          </cell>
          <cell r="B531">
            <v>0</v>
          </cell>
          <cell r="C531">
            <v>0</v>
          </cell>
          <cell r="E531">
            <v>0</v>
          </cell>
        </row>
        <row r="532">
          <cell r="A532">
            <v>2296</v>
          </cell>
          <cell r="B532">
            <v>0</v>
          </cell>
          <cell r="C532">
            <v>0</v>
          </cell>
          <cell r="E532">
            <v>0</v>
          </cell>
        </row>
        <row r="533">
          <cell r="A533">
            <v>2297</v>
          </cell>
          <cell r="B533">
            <v>43.2</v>
          </cell>
          <cell r="C533">
            <v>0</v>
          </cell>
          <cell r="E533">
            <v>0</v>
          </cell>
        </row>
        <row r="534">
          <cell r="A534">
            <v>2303</v>
          </cell>
          <cell r="B534">
            <v>4.66</v>
          </cell>
          <cell r="C534">
            <v>0</v>
          </cell>
          <cell r="E534">
            <v>0</v>
          </cell>
        </row>
        <row r="535">
          <cell r="A535">
            <v>2304</v>
          </cell>
          <cell r="B535">
            <v>0</v>
          </cell>
          <cell r="C535">
            <v>0</v>
          </cell>
          <cell r="E535">
            <v>0</v>
          </cell>
        </row>
        <row r="536">
          <cell r="A536">
            <v>2306</v>
          </cell>
          <cell r="B536">
            <v>4.66</v>
          </cell>
          <cell r="C536">
            <v>0</v>
          </cell>
          <cell r="E536">
            <v>0</v>
          </cell>
        </row>
        <row r="537">
          <cell r="A537">
            <v>2322</v>
          </cell>
          <cell r="B537">
            <v>0</v>
          </cell>
          <cell r="C537">
            <v>0</v>
          </cell>
          <cell r="E537">
            <v>254.4</v>
          </cell>
        </row>
        <row r="538">
          <cell r="A538">
            <v>2323</v>
          </cell>
          <cell r="B538">
            <v>0</v>
          </cell>
          <cell r="C538">
            <v>0</v>
          </cell>
          <cell r="E538">
            <v>0</v>
          </cell>
        </row>
        <row r="539">
          <cell r="A539">
            <v>2324</v>
          </cell>
          <cell r="B539">
            <v>0</v>
          </cell>
          <cell r="C539">
            <v>0</v>
          </cell>
          <cell r="E539">
            <v>0</v>
          </cell>
        </row>
        <row r="540">
          <cell r="A540">
            <v>2325</v>
          </cell>
          <cell r="B540">
            <v>0</v>
          </cell>
          <cell r="C540">
            <v>0</v>
          </cell>
          <cell r="E540">
            <v>2944</v>
          </cell>
        </row>
        <row r="541">
          <cell r="A541">
            <v>2326</v>
          </cell>
          <cell r="B541">
            <v>0</v>
          </cell>
          <cell r="C541">
            <v>0</v>
          </cell>
          <cell r="E541">
            <v>1292</v>
          </cell>
        </row>
        <row r="542">
          <cell r="A542">
            <v>2327</v>
          </cell>
          <cell r="B542">
            <v>0</v>
          </cell>
          <cell r="C542">
            <v>0</v>
          </cell>
          <cell r="E542">
            <v>2672</v>
          </cell>
        </row>
        <row r="543">
          <cell r="A543">
            <v>2328</v>
          </cell>
          <cell r="B543">
            <v>0</v>
          </cell>
          <cell r="C543">
            <v>0</v>
          </cell>
          <cell r="E543">
            <v>5076</v>
          </cell>
        </row>
        <row r="544">
          <cell r="A544">
            <v>2336</v>
          </cell>
          <cell r="B544">
            <v>86.4</v>
          </cell>
          <cell r="C544">
            <v>0</v>
          </cell>
          <cell r="E544">
            <v>3374.4</v>
          </cell>
        </row>
        <row r="545">
          <cell r="A545">
            <v>2342</v>
          </cell>
          <cell r="B545">
            <v>2817.6</v>
          </cell>
          <cell r="C545">
            <v>0</v>
          </cell>
          <cell r="E545">
            <v>41337.599999999999</v>
          </cell>
        </row>
        <row r="546">
          <cell r="A546">
            <v>2350</v>
          </cell>
          <cell r="B546">
            <v>1564.8</v>
          </cell>
          <cell r="C546">
            <v>0</v>
          </cell>
          <cell r="E546">
            <v>13929.6</v>
          </cell>
        </row>
        <row r="547">
          <cell r="A547">
            <v>2354</v>
          </cell>
          <cell r="B547">
            <v>2265.6</v>
          </cell>
          <cell r="C547">
            <v>0</v>
          </cell>
          <cell r="E547">
            <v>6945.6</v>
          </cell>
        </row>
        <row r="548">
          <cell r="A548">
            <v>2355</v>
          </cell>
          <cell r="B548">
            <v>5932.8</v>
          </cell>
          <cell r="C548">
            <v>0</v>
          </cell>
          <cell r="E548">
            <v>7617.6</v>
          </cell>
        </row>
        <row r="549">
          <cell r="A549">
            <v>2359</v>
          </cell>
          <cell r="B549">
            <v>564</v>
          </cell>
          <cell r="C549">
            <v>0</v>
          </cell>
          <cell r="E549">
            <v>3892.8</v>
          </cell>
        </row>
        <row r="550">
          <cell r="A550">
            <v>2361</v>
          </cell>
          <cell r="B550">
            <v>171</v>
          </cell>
          <cell r="C550">
            <v>0</v>
          </cell>
          <cell r="E550">
            <v>726</v>
          </cell>
        </row>
        <row r="551">
          <cell r="A551">
            <v>2363</v>
          </cell>
          <cell r="B551">
            <v>144</v>
          </cell>
          <cell r="C551">
            <v>621</v>
          </cell>
          <cell r="E551">
            <v>273</v>
          </cell>
        </row>
        <row r="552">
          <cell r="A552">
            <v>2368</v>
          </cell>
          <cell r="B552">
            <v>168</v>
          </cell>
          <cell r="C552">
            <v>0</v>
          </cell>
          <cell r="E552">
            <v>3556.8</v>
          </cell>
        </row>
        <row r="553">
          <cell r="A553">
            <v>2369</v>
          </cell>
          <cell r="B553">
            <v>266.39999999999998</v>
          </cell>
          <cell r="C553">
            <v>0</v>
          </cell>
          <cell r="E553">
            <v>1572</v>
          </cell>
        </row>
        <row r="554">
          <cell r="A554">
            <v>2372</v>
          </cell>
          <cell r="B554">
            <v>364.8</v>
          </cell>
          <cell r="C554">
            <v>0</v>
          </cell>
          <cell r="E554">
            <v>3278.4</v>
          </cell>
        </row>
        <row r="555">
          <cell r="A555">
            <v>2373</v>
          </cell>
          <cell r="B555">
            <v>0</v>
          </cell>
          <cell r="C555">
            <v>0</v>
          </cell>
          <cell r="E555">
            <v>0</v>
          </cell>
        </row>
        <row r="556">
          <cell r="A556">
            <v>2374</v>
          </cell>
          <cell r="B556">
            <v>0</v>
          </cell>
          <cell r="C556">
            <v>0</v>
          </cell>
          <cell r="E556">
            <v>0</v>
          </cell>
        </row>
        <row r="557">
          <cell r="A557">
            <v>2375</v>
          </cell>
          <cell r="B557">
            <v>0</v>
          </cell>
          <cell r="C557">
            <v>0</v>
          </cell>
          <cell r="E557">
            <v>0</v>
          </cell>
        </row>
        <row r="558">
          <cell r="A558">
            <v>2395</v>
          </cell>
          <cell r="B558">
            <v>201.6</v>
          </cell>
          <cell r="C558">
            <v>0</v>
          </cell>
          <cell r="E558">
            <v>3513.6</v>
          </cell>
        </row>
        <row r="559">
          <cell r="A559">
            <v>2397</v>
          </cell>
          <cell r="B559">
            <v>350.4</v>
          </cell>
          <cell r="C559">
            <v>0</v>
          </cell>
          <cell r="E559">
            <v>7742.4</v>
          </cell>
        </row>
        <row r="560">
          <cell r="A560">
            <v>2398</v>
          </cell>
          <cell r="B560">
            <v>148.80000000000001</v>
          </cell>
          <cell r="C560">
            <v>643.20000000000005</v>
          </cell>
          <cell r="E560">
            <v>4992</v>
          </cell>
        </row>
        <row r="561">
          <cell r="A561">
            <v>2401</v>
          </cell>
          <cell r="B561">
            <v>739.2</v>
          </cell>
          <cell r="C561">
            <v>1756.8</v>
          </cell>
          <cell r="E561">
            <v>5630.4</v>
          </cell>
        </row>
        <row r="562">
          <cell r="A562">
            <v>2402</v>
          </cell>
          <cell r="B562">
            <v>787.2</v>
          </cell>
          <cell r="C562">
            <v>518.4</v>
          </cell>
          <cell r="E562">
            <v>3412.8</v>
          </cell>
        </row>
        <row r="563">
          <cell r="A563">
            <v>2404</v>
          </cell>
          <cell r="B563">
            <v>798</v>
          </cell>
          <cell r="C563">
            <v>648</v>
          </cell>
          <cell r="E563">
            <v>8514</v>
          </cell>
        </row>
        <row r="564">
          <cell r="A564">
            <v>2405</v>
          </cell>
          <cell r="B564">
            <v>546</v>
          </cell>
          <cell r="C564">
            <v>0</v>
          </cell>
          <cell r="E564">
            <v>5562</v>
          </cell>
        </row>
        <row r="565">
          <cell r="A565">
            <v>2406</v>
          </cell>
          <cell r="B565">
            <v>784.8</v>
          </cell>
          <cell r="C565">
            <v>1843.2</v>
          </cell>
          <cell r="E565">
            <v>8690.4</v>
          </cell>
        </row>
        <row r="566">
          <cell r="A566">
            <v>2409</v>
          </cell>
          <cell r="B566">
            <v>904.32</v>
          </cell>
          <cell r="C566">
            <v>0</v>
          </cell>
          <cell r="E566">
            <v>10056.959999999999</v>
          </cell>
        </row>
        <row r="567">
          <cell r="A567">
            <v>2417</v>
          </cell>
          <cell r="B567">
            <v>0</v>
          </cell>
          <cell r="C567">
            <v>0</v>
          </cell>
          <cell r="E567">
            <v>1036.8</v>
          </cell>
        </row>
        <row r="568">
          <cell r="A568">
            <v>2419</v>
          </cell>
          <cell r="B568">
            <v>240</v>
          </cell>
          <cell r="C568">
            <v>0</v>
          </cell>
          <cell r="E568">
            <v>2991</v>
          </cell>
        </row>
        <row r="569">
          <cell r="A569">
            <v>2420</v>
          </cell>
          <cell r="B569">
            <v>153</v>
          </cell>
          <cell r="C569">
            <v>0</v>
          </cell>
          <cell r="E569">
            <v>1968</v>
          </cell>
        </row>
        <row r="570">
          <cell r="A570">
            <v>2421</v>
          </cell>
          <cell r="B570">
            <v>204</v>
          </cell>
          <cell r="C570">
            <v>0</v>
          </cell>
          <cell r="E570">
            <v>2838</v>
          </cell>
        </row>
        <row r="571">
          <cell r="A571">
            <v>2423</v>
          </cell>
          <cell r="B571">
            <v>420</v>
          </cell>
          <cell r="C571">
            <v>614.4</v>
          </cell>
          <cell r="E571">
            <v>4224</v>
          </cell>
        </row>
        <row r="572">
          <cell r="A572">
            <v>2424</v>
          </cell>
          <cell r="B572">
            <v>328.8</v>
          </cell>
          <cell r="C572">
            <v>1843.2</v>
          </cell>
          <cell r="E572">
            <v>2654.4</v>
          </cell>
        </row>
        <row r="573">
          <cell r="A573">
            <v>2425</v>
          </cell>
          <cell r="B573">
            <v>319.68</v>
          </cell>
          <cell r="C573">
            <v>0</v>
          </cell>
          <cell r="E573">
            <v>1520.64</v>
          </cell>
        </row>
        <row r="574">
          <cell r="A574">
            <v>2426</v>
          </cell>
          <cell r="B574">
            <v>50.4</v>
          </cell>
          <cell r="C574">
            <v>344.4</v>
          </cell>
          <cell r="E574">
            <v>317.52</v>
          </cell>
        </row>
        <row r="575">
          <cell r="A575">
            <v>2436</v>
          </cell>
          <cell r="B575">
            <v>1036.8</v>
          </cell>
          <cell r="C575">
            <v>0</v>
          </cell>
          <cell r="E575">
            <v>2183.04</v>
          </cell>
        </row>
        <row r="576">
          <cell r="A576">
            <v>2437</v>
          </cell>
          <cell r="B576">
            <v>0</v>
          </cell>
          <cell r="C576">
            <v>0</v>
          </cell>
          <cell r="E576">
            <v>0</v>
          </cell>
        </row>
        <row r="577">
          <cell r="A577">
            <v>2438</v>
          </cell>
          <cell r="B577">
            <v>187.2</v>
          </cell>
          <cell r="C577">
            <v>0</v>
          </cell>
          <cell r="E577">
            <v>1891.8</v>
          </cell>
        </row>
        <row r="578">
          <cell r="A578">
            <v>2439</v>
          </cell>
          <cell r="B578">
            <v>272.16000000000003</v>
          </cell>
          <cell r="C578">
            <v>0</v>
          </cell>
          <cell r="E578">
            <v>2750.16</v>
          </cell>
        </row>
        <row r="579">
          <cell r="A579">
            <v>2445</v>
          </cell>
          <cell r="B579">
            <v>1228.8</v>
          </cell>
          <cell r="C579">
            <v>0</v>
          </cell>
          <cell r="E579">
            <v>1516.8</v>
          </cell>
        </row>
        <row r="580">
          <cell r="A580">
            <v>2454</v>
          </cell>
          <cell r="B580">
            <v>740</v>
          </cell>
          <cell r="C580">
            <v>0</v>
          </cell>
          <cell r="E580">
            <v>10416</v>
          </cell>
        </row>
        <row r="581">
          <cell r="A581">
            <v>2461</v>
          </cell>
          <cell r="B581">
            <v>84</v>
          </cell>
          <cell r="C581">
            <v>247.2</v>
          </cell>
          <cell r="E581">
            <v>967.2</v>
          </cell>
        </row>
        <row r="582">
          <cell r="A582">
            <v>2463</v>
          </cell>
          <cell r="B582">
            <v>141.6</v>
          </cell>
          <cell r="C582">
            <v>0</v>
          </cell>
          <cell r="E582">
            <v>1605.6</v>
          </cell>
        </row>
        <row r="583">
          <cell r="A583">
            <v>2467</v>
          </cell>
          <cell r="B583">
            <v>0</v>
          </cell>
          <cell r="C583">
            <v>0</v>
          </cell>
          <cell r="E583">
            <v>3888</v>
          </cell>
        </row>
        <row r="584">
          <cell r="A584">
            <v>2469</v>
          </cell>
          <cell r="B584">
            <v>0</v>
          </cell>
          <cell r="C584">
            <v>0</v>
          </cell>
          <cell r="E584">
            <v>3870</v>
          </cell>
        </row>
        <row r="585">
          <cell r="A585">
            <v>2472</v>
          </cell>
          <cell r="B585">
            <v>0</v>
          </cell>
          <cell r="C585">
            <v>0</v>
          </cell>
          <cell r="E585">
            <v>0</v>
          </cell>
        </row>
        <row r="586">
          <cell r="A586">
            <v>2473</v>
          </cell>
          <cell r="B586">
            <v>0</v>
          </cell>
          <cell r="C586">
            <v>0</v>
          </cell>
          <cell r="E586">
            <v>0</v>
          </cell>
        </row>
        <row r="587">
          <cell r="A587">
            <v>2484</v>
          </cell>
          <cell r="B587">
            <v>1008</v>
          </cell>
          <cell r="C587">
            <v>0</v>
          </cell>
          <cell r="E587">
            <v>3762</v>
          </cell>
        </row>
        <row r="588">
          <cell r="A588">
            <v>2486</v>
          </cell>
          <cell r="B588">
            <v>384</v>
          </cell>
          <cell r="C588">
            <v>0</v>
          </cell>
          <cell r="E588">
            <v>2844</v>
          </cell>
        </row>
        <row r="589">
          <cell r="A589">
            <v>2500</v>
          </cell>
          <cell r="B589">
            <v>319.5</v>
          </cell>
          <cell r="C589">
            <v>0</v>
          </cell>
          <cell r="E589">
            <v>2920.5</v>
          </cell>
        </row>
        <row r="590">
          <cell r="A590">
            <v>2510</v>
          </cell>
          <cell r="B590">
            <v>147</v>
          </cell>
          <cell r="C590">
            <v>0</v>
          </cell>
          <cell r="E590">
            <v>1917</v>
          </cell>
        </row>
        <row r="591">
          <cell r="A591">
            <v>2522</v>
          </cell>
          <cell r="B591">
            <v>82.08</v>
          </cell>
          <cell r="C591">
            <v>0</v>
          </cell>
          <cell r="E591">
            <v>2399.7600000000002</v>
          </cell>
        </row>
        <row r="592">
          <cell r="A592">
            <v>2529</v>
          </cell>
          <cell r="B592">
            <v>88.8</v>
          </cell>
          <cell r="C592">
            <v>0</v>
          </cell>
          <cell r="E592">
            <v>1622.4</v>
          </cell>
        </row>
        <row r="593">
          <cell r="A593">
            <v>2534</v>
          </cell>
          <cell r="B593">
            <v>0</v>
          </cell>
          <cell r="C593">
            <v>0</v>
          </cell>
          <cell r="E593">
            <v>8952</v>
          </cell>
        </row>
        <row r="594">
          <cell r="A594">
            <v>2535</v>
          </cell>
          <cell r="B594">
            <v>0</v>
          </cell>
          <cell r="C594">
            <v>48</v>
          </cell>
          <cell r="E594">
            <v>12096</v>
          </cell>
        </row>
        <row r="595">
          <cell r="A595">
            <v>2536</v>
          </cell>
          <cell r="B595">
            <v>0</v>
          </cell>
          <cell r="C595">
            <v>0</v>
          </cell>
          <cell r="E595">
            <v>12984</v>
          </cell>
        </row>
        <row r="596">
          <cell r="A596">
            <v>2537</v>
          </cell>
          <cell r="B596">
            <v>1372</v>
          </cell>
          <cell r="C596">
            <v>0</v>
          </cell>
          <cell r="E596">
            <v>6624</v>
          </cell>
        </row>
        <row r="597">
          <cell r="A597">
            <v>2538</v>
          </cell>
          <cell r="B597">
            <v>0</v>
          </cell>
          <cell r="C597">
            <v>0</v>
          </cell>
          <cell r="E597">
            <v>0</v>
          </cell>
        </row>
        <row r="598">
          <cell r="A598">
            <v>2554</v>
          </cell>
          <cell r="B598">
            <v>1465</v>
          </cell>
          <cell r="C598">
            <v>3840</v>
          </cell>
          <cell r="E598">
            <v>9190</v>
          </cell>
        </row>
        <row r="599">
          <cell r="A599">
            <v>2559</v>
          </cell>
          <cell r="B599">
            <v>1192</v>
          </cell>
          <cell r="C599">
            <v>0</v>
          </cell>
          <cell r="E599">
            <v>7076</v>
          </cell>
        </row>
        <row r="600">
          <cell r="A600">
            <v>2563</v>
          </cell>
          <cell r="B600">
            <v>0</v>
          </cell>
          <cell r="C600">
            <v>552</v>
          </cell>
          <cell r="E600">
            <v>6360</v>
          </cell>
        </row>
        <row r="601">
          <cell r="A601">
            <v>2564</v>
          </cell>
          <cell r="B601">
            <v>0</v>
          </cell>
          <cell r="C601">
            <v>0</v>
          </cell>
          <cell r="E601">
            <v>4.8</v>
          </cell>
        </row>
        <row r="602">
          <cell r="A602">
            <v>2565</v>
          </cell>
          <cell r="B602">
            <v>38.4</v>
          </cell>
          <cell r="C602">
            <v>0</v>
          </cell>
          <cell r="E602">
            <v>1098.24</v>
          </cell>
        </row>
        <row r="603">
          <cell r="A603">
            <v>2575</v>
          </cell>
          <cell r="B603">
            <v>1886.4</v>
          </cell>
          <cell r="C603">
            <v>691.2</v>
          </cell>
          <cell r="E603">
            <v>22615.200000000001</v>
          </cell>
        </row>
        <row r="604">
          <cell r="A604">
            <v>2576</v>
          </cell>
          <cell r="B604">
            <v>1780.8</v>
          </cell>
          <cell r="C604">
            <v>1958.4</v>
          </cell>
          <cell r="E604">
            <v>16156.8</v>
          </cell>
        </row>
        <row r="605">
          <cell r="A605">
            <v>2577</v>
          </cell>
          <cell r="B605">
            <v>0</v>
          </cell>
          <cell r="C605">
            <v>0</v>
          </cell>
          <cell r="E605">
            <v>0</v>
          </cell>
        </row>
        <row r="606">
          <cell r="A606">
            <v>2587</v>
          </cell>
          <cell r="B606">
            <v>0</v>
          </cell>
          <cell r="C606">
            <v>0</v>
          </cell>
          <cell r="E606">
            <v>1664</v>
          </cell>
        </row>
        <row r="607">
          <cell r="A607">
            <v>2591</v>
          </cell>
          <cell r="B607">
            <v>1152</v>
          </cell>
          <cell r="C607">
            <v>0</v>
          </cell>
          <cell r="E607">
            <v>3756</v>
          </cell>
        </row>
        <row r="608">
          <cell r="A608">
            <v>2592</v>
          </cell>
          <cell r="B608">
            <v>2721.6</v>
          </cell>
          <cell r="C608">
            <v>0</v>
          </cell>
          <cell r="E608">
            <v>9421.2000000000007</v>
          </cell>
        </row>
        <row r="609">
          <cell r="A609">
            <v>2595</v>
          </cell>
          <cell r="B609">
            <v>6422.4</v>
          </cell>
          <cell r="C609">
            <v>4569.6000000000004</v>
          </cell>
          <cell r="E609">
            <v>42172.800000000003</v>
          </cell>
        </row>
        <row r="610">
          <cell r="A610">
            <v>2599</v>
          </cell>
          <cell r="B610">
            <v>25.92</v>
          </cell>
          <cell r="C610">
            <v>0</v>
          </cell>
          <cell r="E610">
            <v>3026.16</v>
          </cell>
        </row>
        <row r="611">
          <cell r="A611">
            <v>2600</v>
          </cell>
          <cell r="B611">
            <v>51.84</v>
          </cell>
          <cell r="C611">
            <v>0</v>
          </cell>
          <cell r="E611">
            <v>4220.6400000000003</v>
          </cell>
        </row>
        <row r="612">
          <cell r="A612">
            <v>2619</v>
          </cell>
          <cell r="B612">
            <v>294</v>
          </cell>
          <cell r="C612">
            <v>0</v>
          </cell>
          <cell r="E612">
            <v>5028</v>
          </cell>
        </row>
        <row r="613">
          <cell r="A613">
            <v>2620</v>
          </cell>
          <cell r="B613">
            <v>990</v>
          </cell>
          <cell r="C613">
            <v>0</v>
          </cell>
          <cell r="E613">
            <v>12486</v>
          </cell>
        </row>
        <row r="614">
          <cell r="A614">
            <v>2625</v>
          </cell>
          <cell r="B614">
            <v>340.8</v>
          </cell>
          <cell r="C614">
            <v>614.4</v>
          </cell>
          <cell r="E614">
            <v>2443.1999999999998</v>
          </cell>
        </row>
        <row r="615">
          <cell r="A615">
            <v>2630</v>
          </cell>
          <cell r="B615">
            <v>82.8</v>
          </cell>
          <cell r="C615">
            <v>0</v>
          </cell>
          <cell r="E615">
            <v>5392.8</v>
          </cell>
        </row>
        <row r="616">
          <cell r="A616">
            <v>2632</v>
          </cell>
          <cell r="B616">
            <v>95.4</v>
          </cell>
          <cell r="C616">
            <v>0</v>
          </cell>
          <cell r="E616">
            <v>1805.4</v>
          </cell>
        </row>
        <row r="617">
          <cell r="A617">
            <v>2633</v>
          </cell>
          <cell r="B617">
            <v>637.73</v>
          </cell>
          <cell r="C617">
            <v>0</v>
          </cell>
          <cell r="E617">
            <v>7012.67</v>
          </cell>
        </row>
        <row r="618">
          <cell r="A618">
            <v>2634</v>
          </cell>
          <cell r="B618">
            <v>160.19999999999999</v>
          </cell>
          <cell r="C618">
            <v>0</v>
          </cell>
          <cell r="E618">
            <v>3895.2</v>
          </cell>
        </row>
        <row r="619">
          <cell r="A619">
            <v>2661</v>
          </cell>
          <cell r="B619">
            <v>79.2</v>
          </cell>
          <cell r="C619">
            <v>0</v>
          </cell>
          <cell r="E619">
            <v>1718.4</v>
          </cell>
        </row>
        <row r="620">
          <cell r="A620">
            <v>2662</v>
          </cell>
          <cell r="B620">
            <v>64.8</v>
          </cell>
          <cell r="C620">
            <v>0</v>
          </cell>
          <cell r="E620">
            <v>909.6</v>
          </cell>
        </row>
        <row r="621">
          <cell r="A621">
            <v>2663</v>
          </cell>
          <cell r="B621">
            <v>96</v>
          </cell>
          <cell r="C621">
            <v>0</v>
          </cell>
          <cell r="E621">
            <v>2037.6</v>
          </cell>
        </row>
        <row r="622">
          <cell r="A622">
            <v>2666</v>
          </cell>
          <cell r="B622">
            <v>1566</v>
          </cell>
          <cell r="C622">
            <v>0</v>
          </cell>
          <cell r="E622">
            <v>23970</v>
          </cell>
        </row>
        <row r="623">
          <cell r="A623">
            <v>2680</v>
          </cell>
          <cell r="B623">
            <v>0</v>
          </cell>
          <cell r="C623">
            <v>2073.6</v>
          </cell>
          <cell r="E623">
            <v>4135.68</v>
          </cell>
        </row>
        <row r="624">
          <cell r="A624">
            <v>2681</v>
          </cell>
          <cell r="B624">
            <v>0</v>
          </cell>
          <cell r="C624">
            <v>3558</v>
          </cell>
          <cell r="E624">
            <v>9708</v>
          </cell>
        </row>
        <row r="625">
          <cell r="A625">
            <v>2683</v>
          </cell>
          <cell r="B625">
            <v>0</v>
          </cell>
          <cell r="C625">
            <v>132</v>
          </cell>
          <cell r="E625">
            <v>5312</v>
          </cell>
        </row>
        <row r="626">
          <cell r="A626">
            <v>2686</v>
          </cell>
          <cell r="B626">
            <v>0</v>
          </cell>
          <cell r="C626">
            <v>0</v>
          </cell>
          <cell r="E626">
            <v>25014</v>
          </cell>
        </row>
        <row r="627">
          <cell r="A627">
            <v>2692</v>
          </cell>
          <cell r="B627">
            <v>546</v>
          </cell>
          <cell r="C627">
            <v>0</v>
          </cell>
          <cell r="E627">
            <v>3405</v>
          </cell>
        </row>
        <row r="628">
          <cell r="A628">
            <v>2693</v>
          </cell>
          <cell r="B628">
            <v>306</v>
          </cell>
          <cell r="C628">
            <v>648</v>
          </cell>
          <cell r="E628">
            <v>3744</v>
          </cell>
        </row>
        <row r="629">
          <cell r="A629">
            <v>2697</v>
          </cell>
          <cell r="B629">
            <v>72</v>
          </cell>
          <cell r="C629">
            <v>0</v>
          </cell>
          <cell r="E629">
            <v>2268</v>
          </cell>
        </row>
        <row r="630">
          <cell r="A630">
            <v>2698</v>
          </cell>
          <cell r="B630">
            <v>691.2</v>
          </cell>
          <cell r="C630">
            <v>0</v>
          </cell>
          <cell r="E630">
            <v>2260.8000000000002</v>
          </cell>
        </row>
        <row r="631">
          <cell r="A631">
            <v>2699</v>
          </cell>
          <cell r="B631">
            <v>499.2</v>
          </cell>
          <cell r="C631">
            <v>0</v>
          </cell>
          <cell r="E631">
            <v>2841.6</v>
          </cell>
        </row>
        <row r="632">
          <cell r="A632">
            <v>2707</v>
          </cell>
          <cell r="B632">
            <v>0</v>
          </cell>
          <cell r="C632">
            <v>0</v>
          </cell>
          <cell r="E632">
            <v>1984.8</v>
          </cell>
        </row>
        <row r="633">
          <cell r="A633">
            <v>2712</v>
          </cell>
          <cell r="B633">
            <v>0</v>
          </cell>
          <cell r="C633">
            <v>0</v>
          </cell>
          <cell r="E633">
            <v>6639</v>
          </cell>
        </row>
        <row r="634">
          <cell r="A634">
            <v>2713</v>
          </cell>
          <cell r="B634">
            <v>0</v>
          </cell>
          <cell r="C634">
            <v>0</v>
          </cell>
          <cell r="E634">
            <v>4776</v>
          </cell>
        </row>
        <row r="635">
          <cell r="A635">
            <v>2717</v>
          </cell>
          <cell r="B635">
            <v>439.2</v>
          </cell>
          <cell r="C635">
            <v>979.2</v>
          </cell>
          <cell r="E635">
            <v>2948.4</v>
          </cell>
        </row>
        <row r="636">
          <cell r="A636">
            <v>2718</v>
          </cell>
          <cell r="B636">
            <v>351.12</v>
          </cell>
          <cell r="C636">
            <v>0</v>
          </cell>
          <cell r="E636">
            <v>2173.98</v>
          </cell>
        </row>
        <row r="637">
          <cell r="A637">
            <v>2722</v>
          </cell>
          <cell r="B637">
            <v>1446</v>
          </cell>
          <cell r="C637">
            <v>0</v>
          </cell>
          <cell r="E637">
            <v>3288</v>
          </cell>
        </row>
        <row r="638">
          <cell r="A638">
            <v>2724</v>
          </cell>
          <cell r="B638">
            <v>1782</v>
          </cell>
          <cell r="C638">
            <v>4542</v>
          </cell>
          <cell r="E638">
            <v>8772</v>
          </cell>
        </row>
        <row r="639">
          <cell r="A639">
            <v>2725</v>
          </cell>
          <cell r="B639">
            <v>1068</v>
          </cell>
          <cell r="C639">
            <v>0</v>
          </cell>
          <cell r="E639">
            <v>1134</v>
          </cell>
        </row>
        <row r="640">
          <cell r="A640">
            <v>2726</v>
          </cell>
          <cell r="B640">
            <v>1266</v>
          </cell>
          <cell r="C640">
            <v>0</v>
          </cell>
          <cell r="E640">
            <v>1542</v>
          </cell>
        </row>
        <row r="641">
          <cell r="A641">
            <v>2727</v>
          </cell>
          <cell r="B641">
            <v>498</v>
          </cell>
          <cell r="C641">
            <v>0</v>
          </cell>
          <cell r="E641">
            <v>1884</v>
          </cell>
        </row>
        <row r="642">
          <cell r="A642">
            <v>2728</v>
          </cell>
          <cell r="B642">
            <v>1800</v>
          </cell>
          <cell r="C642">
            <v>0</v>
          </cell>
          <cell r="E642">
            <v>1818</v>
          </cell>
        </row>
        <row r="643">
          <cell r="A643">
            <v>2741</v>
          </cell>
          <cell r="B643">
            <v>0</v>
          </cell>
          <cell r="C643">
            <v>0</v>
          </cell>
          <cell r="E643">
            <v>0</v>
          </cell>
        </row>
        <row r="644">
          <cell r="A644">
            <v>2750</v>
          </cell>
          <cell r="B644">
            <v>0</v>
          </cell>
          <cell r="C644">
            <v>0</v>
          </cell>
          <cell r="E644">
            <v>0</v>
          </cell>
        </row>
        <row r="645">
          <cell r="A645">
            <v>2751</v>
          </cell>
          <cell r="B645">
            <v>768</v>
          </cell>
          <cell r="C645">
            <v>1536</v>
          </cell>
          <cell r="E645">
            <v>11947.2</v>
          </cell>
        </row>
        <row r="646">
          <cell r="A646">
            <v>2752</v>
          </cell>
          <cell r="B646">
            <v>0</v>
          </cell>
          <cell r="C646">
            <v>1938</v>
          </cell>
          <cell r="E646">
            <v>5526</v>
          </cell>
        </row>
        <row r="647">
          <cell r="A647">
            <v>2753</v>
          </cell>
          <cell r="B647">
            <v>0</v>
          </cell>
          <cell r="C647">
            <v>0</v>
          </cell>
          <cell r="E647">
            <v>3087.84</v>
          </cell>
        </row>
        <row r="648">
          <cell r="A648">
            <v>2755</v>
          </cell>
          <cell r="B648">
            <v>0</v>
          </cell>
          <cell r="C648">
            <v>0</v>
          </cell>
          <cell r="E648">
            <v>5088</v>
          </cell>
        </row>
        <row r="649">
          <cell r="A649">
            <v>2759</v>
          </cell>
          <cell r="B649">
            <v>400.8</v>
          </cell>
          <cell r="C649">
            <v>0</v>
          </cell>
          <cell r="E649">
            <v>0</v>
          </cell>
        </row>
        <row r="650">
          <cell r="A650">
            <v>2760</v>
          </cell>
          <cell r="B650">
            <v>160.80000000000001</v>
          </cell>
          <cell r="C650">
            <v>0</v>
          </cell>
          <cell r="E650">
            <v>0</v>
          </cell>
        </row>
        <row r="651">
          <cell r="A651">
            <v>2761</v>
          </cell>
          <cell r="B651">
            <v>110.4</v>
          </cell>
          <cell r="C651">
            <v>0</v>
          </cell>
          <cell r="E651">
            <v>0</v>
          </cell>
        </row>
        <row r="652">
          <cell r="A652">
            <v>2771</v>
          </cell>
          <cell r="B652">
            <v>0</v>
          </cell>
          <cell r="C652">
            <v>0</v>
          </cell>
          <cell r="E652">
            <v>0</v>
          </cell>
        </row>
        <row r="653">
          <cell r="A653">
            <v>2800</v>
          </cell>
          <cell r="B653">
            <v>945</v>
          </cell>
          <cell r="C653">
            <v>0</v>
          </cell>
          <cell r="E653">
            <v>2706</v>
          </cell>
        </row>
        <row r="654">
          <cell r="A654">
            <v>2802</v>
          </cell>
          <cell r="B654">
            <v>288</v>
          </cell>
          <cell r="C654">
            <v>0</v>
          </cell>
          <cell r="E654">
            <v>2592</v>
          </cell>
        </row>
        <row r="655">
          <cell r="A655">
            <v>2803</v>
          </cell>
          <cell r="B655">
            <v>288</v>
          </cell>
          <cell r="C655">
            <v>0</v>
          </cell>
          <cell r="E655">
            <v>3312</v>
          </cell>
        </row>
        <row r="656">
          <cell r="A656">
            <v>2804</v>
          </cell>
          <cell r="B656">
            <v>0</v>
          </cell>
          <cell r="C656">
            <v>0</v>
          </cell>
          <cell r="E656">
            <v>3063</v>
          </cell>
        </row>
        <row r="657">
          <cell r="A657">
            <v>2806</v>
          </cell>
          <cell r="B657">
            <v>1756.8</v>
          </cell>
          <cell r="C657">
            <v>1128</v>
          </cell>
          <cell r="E657">
            <v>4262.3999999999996</v>
          </cell>
        </row>
        <row r="658">
          <cell r="A658">
            <v>2807</v>
          </cell>
          <cell r="B658">
            <v>1257.5999999999999</v>
          </cell>
          <cell r="C658">
            <v>0</v>
          </cell>
          <cell r="E658">
            <v>1464</v>
          </cell>
        </row>
        <row r="659">
          <cell r="A659">
            <v>2810</v>
          </cell>
          <cell r="B659">
            <v>3621</v>
          </cell>
          <cell r="C659">
            <v>2412</v>
          </cell>
          <cell r="E659">
            <v>282</v>
          </cell>
        </row>
        <row r="660">
          <cell r="A660">
            <v>2811</v>
          </cell>
          <cell r="B660">
            <v>2724</v>
          </cell>
          <cell r="C660">
            <v>0</v>
          </cell>
          <cell r="E660">
            <v>3504</v>
          </cell>
        </row>
        <row r="661">
          <cell r="A661">
            <v>2812</v>
          </cell>
          <cell r="B661">
            <v>663</v>
          </cell>
          <cell r="C661">
            <v>1854</v>
          </cell>
          <cell r="E661">
            <v>1863</v>
          </cell>
        </row>
        <row r="662">
          <cell r="A662">
            <v>2813</v>
          </cell>
          <cell r="B662">
            <v>0</v>
          </cell>
          <cell r="C662">
            <v>0</v>
          </cell>
          <cell r="E662">
            <v>0</v>
          </cell>
        </row>
        <row r="663">
          <cell r="A663">
            <v>2817</v>
          </cell>
          <cell r="B663">
            <v>0</v>
          </cell>
          <cell r="C663">
            <v>0</v>
          </cell>
          <cell r="E663">
            <v>0</v>
          </cell>
        </row>
        <row r="664">
          <cell r="A664">
            <v>2818</v>
          </cell>
          <cell r="B664">
            <v>0</v>
          </cell>
          <cell r="C664">
            <v>0</v>
          </cell>
          <cell r="E664">
            <v>0</v>
          </cell>
        </row>
        <row r="665">
          <cell r="A665">
            <v>2821</v>
          </cell>
          <cell r="B665">
            <v>0</v>
          </cell>
          <cell r="C665">
            <v>0</v>
          </cell>
          <cell r="E665">
            <v>0</v>
          </cell>
        </row>
        <row r="666">
          <cell r="A666">
            <v>2822</v>
          </cell>
          <cell r="B666">
            <v>0</v>
          </cell>
          <cell r="C666">
            <v>0</v>
          </cell>
          <cell r="E666">
            <v>0</v>
          </cell>
        </row>
        <row r="667">
          <cell r="A667">
            <v>2824</v>
          </cell>
          <cell r="B667">
            <v>0</v>
          </cell>
          <cell r="C667">
            <v>0</v>
          </cell>
          <cell r="E667">
            <v>0</v>
          </cell>
        </row>
        <row r="668">
          <cell r="A668">
            <v>2825</v>
          </cell>
          <cell r="B668">
            <v>0</v>
          </cell>
          <cell r="C668">
            <v>0</v>
          </cell>
          <cell r="E668">
            <v>0</v>
          </cell>
        </row>
        <row r="669">
          <cell r="A669">
            <v>2827</v>
          </cell>
          <cell r="B669">
            <v>108</v>
          </cell>
          <cell r="C669">
            <v>1036.8</v>
          </cell>
          <cell r="E669">
            <v>2052</v>
          </cell>
        </row>
        <row r="670">
          <cell r="A670">
            <v>2829</v>
          </cell>
          <cell r="B670">
            <v>240</v>
          </cell>
          <cell r="C670">
            <v>0</v>
          </cell>
          <cell r="E670">
            <v>2250</v>
          </cell>
        </row>
        <row r="671">
          <cell r="A671">
            <v>2839</v>
          </cell>
          <cell r="B671">
            <v>1176</v>
          </cell>
          <cell r="C671">
            <v>0</v>
          </cell>
          <cell r="E671">
            <v>5478</v>
          </cell>
        </row>
        <row r="672">
          <cell r="A672">
            <v>2857</v>
          </cell>
          <cell r="B672">
            <v>1296</v>
          </cell>
          <cell r="C672">
            <v>0</v>
          </cell>
          <cell r="E672">
            <v>13080</v>
          </cell>
        </row>
        <row r="673">
          <cell r="A673">
            <v>2861</v>
          </cell>
          <cell r="B673">
            <v>1382.4</v>
          </cell>
          <cell r="C673">
            <v>0</v>
          </cell>
          <cell r="E673">
            <v>10860.48</v>
          </cell>
        </row>
        <row r="674">
          <cell r="A674">
            <v>2862</v>
          </cell>
          <cell r="B674">
            <v>280.8</v>
          </cell>
          <cell r="C674">
            <v>0</v>
          </cell>
          <cell r="E674">
            <v>9993.6</v>
          </cell>
        </row>
        <row r="675">
          <cell r="A675">
            <v>2864</v>
          </cell>
          <cell r="B675">
            <v>475.2</v>
          </cell>
          <cell r="C675">
            <v>0</v>
          </cell>
          <cell r="E675">
            <v>4315.2</v>
          </cell>
        </row>
        <row r="676">
          <cell r="A676">
            <v>2870</v>
          </cell>
          <cell r="B676">
            <v>115.2</v>
          </cell>
          <cell r="C676">
            <v>0</v>
          </cell>
          <cell r="E676">
            <v>1617.6</v>
          </cell>
        </row>
        <row r="677">
          <cell r="A677">
            <v>2871</v>
          </cell>
          <cell r="B677">
            <v>115.2</v>
          </cell>
          <cell r="C677">
            <v>0</v>
          </cell>
          <cell r="E677">
            <v>1660.8</v>
          </cell>
        </row>
        <row r="678">
          <cell r="A678">
            <v>2878</v>
          </cell>
          <cell r="B678">
            <v>162</v>
          </cell>
          <cell r="C678">
            <v>0</v>
          </cell>
          <cell r="E678">
            <v>5154</v>
          </cell>
        </row>
        <row r="679">
          <cell r="A679">
            <v>2880</v>
          </cell>
          <cell r="B679">
            <v>0</v>
          </cell>
          <cell r="C679">
            <v>0</v>
          </cell>
          <cell r="E679">
            <v>273.60000000000002</v>
          </cell>
        </row>
        <row r="680">
          <cell r="A680">
            <v>2881</v>
          </cell>
          <cell r="B680">
            <v>0</v>
          </cell>
          <cell r="C680">
            <v>0</v>
          </cell>
          <cell r="E680">
            <v>0</v>
          </cell>
        </row>
        <row r="681">
          <cell r="A681">
            <v>2882</v>
          </cell>
          <cell r="B681">
            <v>0</v>
          </cell>
          <cell r="C681">
            <v>0</v>
          </cell>
          <cell r="E681">
            <v>0</v>
          </cell>
        </row>
        <row r="682">
          <cell r="A682">
            <v>2885</v>
          </cell>
          <cell r="B682">
            <v>0</v>
          </cell>
          <cell r="C682">
            <v>0</v>
          </cell>
          <cell r="E682">
            <v>0</v>
          </cell>
        </row>
        <row r="683">
          <cell r="A683">
            <v>2900</v>
          </cell>
          <cell r="B683">
            <v>0</v>
          </cell>
          <cell r="C683">
            <v>0</v>
          </cell>
          <cell r="E683">
            <v>0</v>
          </cell>
        </row>
        <row r="684">
          <cell r="A684">
            <v>2904</v>
          </cell>
          <cell r="B684">
            <v>0</v>
          </cell>
          <cell r="C684">
            <v>0</v>
          </cell>
          <cell r="E684">
            <v>0</v>
          </cell>
        </row>
        <row r="685">
          <cell r="A685">
            <v>2908</v>
          </cell>
          <cell r="B685">
            <v>2082.2399999999998</v>
          </cell>
          <cell r="C685">
            <v>0</v>
          </cell>
          <cell r="E685">
            <v>26248.32</v>
          </cell>
        </row>
        <row r="686">
          <cell r="A686">
            <v>2917</v>
          </cell>
          <cell r="B686">
            <v>6426</v>
          </cell>
          <cell r="C686">
            <v>0</v>
          </cell>
          <cell r="E686">
            <v>37674</v>
          </cell>
        </row>
        <row r="687">
          <cell r="A687">
            <v>2918</v>
          </cell>
          <cell r="B687">
            <v>0</v>
          </cell>
          <cell r="C687">
            <v>0</v>
          </cell>
          <cell r="E687">
            <v>4032</v>
          </cell>
        </row>
        <row r="688">
          <cell r="A688">
            <v>2919</v>
          </cell>
          <cell r="B688">
            <v>168</v>
          </cell>
          <cell r="C688">
            <v>0</v>
          </cell>
          <cell r="E688">
            <v>0</v>
          </cell>
        </row>
        <row r="689">
          <cell r="A689">
            <v>2922</v>
          </cell>
          <cell r="B689">
            <v>206.4</v>
          </cell>
          <cell r="C689">
            <v>0</v>
          </cell>
          <cell r="E689">
            <v>4046.4</v>
          </cell>
        </row>
        <row r="690">
          <cell r="A690">
            <v>2923</v>
          </cell>
          <cell r="B690">
            <v>424.8</v>
          </cell>
          <cell r="C690">
            <v>0</v>
          </cell>
          <cell r="E690">
            <v>3182.4</v>
          </cell>
        </row>
        <row r="691">
          <cell r="A691">
            <v>2935</v>
          </cell>
          <cell r="B691">
            <v>0</v>
          </cell>
          <cell r="C691">
            <v>0</v>
          </cell>
          <cell r="E691">
            <v>324.7</v>
          </cell>
        </row>
        <row r="692">
          <cell r="A692">
            <v>2936</v>
          </cell>
          <cell r="B692">
            <v>1244.1600000000001</v>
          </cell>
          <cell r="C692">
            <v>0</v>
          </cell>
          <cell r="E692">
            <v>22380.48</v>
          </cell>
        </row>
        <row r="693">
          <cell r="A693">
            <v>2942</v>
          </cell>
          <cell r="B693">
            <v>185</v>
          </cell>
          <cell r="C693">
            <v>0</v>
          </cell>
          <cell r="E693">
            <v>4410</v>
          </cell>
        </row>
        <row r="694">
          <cell r="A694">
            <v>2945</v>
          </cell>
          <cell r="B694">
            <v>309</v>
          </cell>
          <cell r="C694">
            <v>0</v>
          </cell>
          <cell r="E694">
            <v>2697</v>
          </cell>
        </row>
        <row r="695">
          <cell r="A695">
            <v>2946</v>
          </cell>
          <cell r="B695">
            <v>348</v>
          </cell>
          <cell r="C695">
            <v>0</v>
          </cell>
          <cell r="E695">
            <v>2772</v>
          </cell>
        </row>
        <row r="696">
          <cell r="A696">
            <v>2949</v>
          </cell>
          <cell r="B696">
            <v>432</v>
          </cell>
          <cell r="C696">
            <v>0</v>
          </cell>
          <cell r="E696">
            <v>3186</v>
          </cell>
        </row>
        <row r="697">
          <cell r="A697">
            <v>2952</v>
          </cell>
          <cell r="B697">
            <v>155.52000000000001</v>
          </cell>
          <cell r="C697">
            <v>0</v>
          </cell>
          <cell r="E697">
            <v>876.96</v>
          </cell>
        </row>
        <row r="698">
          <cell r="A698">
            <v>2953</v>
          </cell>
          <cell r="B698">
            <v>194.4</v>
          </cell>
          <cell r="C698">
            <v>0</v>
          </cell>
          <cell r="E698">
            <v>1650.24</v>
          </cell>
        </row>
        <row r="699">
          <cell r="A699">
            <v>2954</v>
          </cell>
          <cell r="B699">
            <v>233.28</v>
          </cell>
          <cell r="C699">
            <v>0</v>
          </cell>
          <cell r="E699">
            <v>1775.52</v>
          </cell>
        </row>
        <row r="700">
          <cell r="A700">
            <v>2956</v>
          </cell>
          <cell r="B700">
            <v>67.2</v>
          </cell>
          <cell r="C700">
            <v>0</v>
          </cell>
          <cell r="E700">
            <v>777.6</v>
          </cell>
        </row>
        <row r="701">
          <cell r="A701">
            <v>2957</v>
          </cell>
          <cell r="B701">
            <v>67.2</v>
          </cell>
          <cell r="C701">
            <v>0</v>
          </cell>
          <cell r="E701">
            <v>1142.4000000000001</v>
          </cell>
        </row>
        <row r="702">
          <cell r="A702">
            <v>2958</v>
          </cell>
          <cell r="B702">
            <v>1782</v>
          </cell>
          <cell r="C702">
            <v>0</v>
          </cell>
          <cell r="E702">
            <v>38556</v>
          </cell>
        </row>
        <row r="703">
          <cell r="A703">
            <v>2961</v>
          </cell>
          <cell r="B703">
            <v>2434.3200000000002</v>
          </cell>
          <cell r="C703">
            <v>0</v>
          </cell>
          <cell r="E703">
            <v>21307.200000000001</v>
          </cell>
        </row>
        <row r="704">
          <cell r="A704">
            <v>2969</v>
          </cell>
          <cell r="B704">
            <v>561.6</v>
          </cell>
          <cell r="C704">
            <v>0</v>
          </cell>
          <cell r="E704">
            <v>10226.4</v>
          </cell>
        </row>
        <row r="705">
          <cell r="A705">
            <v>2972</v>
          </cell>
          <cell r="B705">
            <v>588</v>
          </cell>
          <cell r="C705">
            <v>0</v>
          </cell>
          <cell r="E705">
            <v>14712</v>
          </cell>
        </row>
        <row r="706">
          <cell r="A706">
            <v>2973</v>
          </cell>
          <cell r="B706">
            <v>1530</v>
          </cell>
          <cell r="C706">
            <v>0</v>
          </cell>
          <cell r="E706">
            <v>38586</v>
          </cell>
        </row>
        <row r="707">
          <cell r="A707">
            <v>2974</v>
          </cell>
          <cell r="B707">
            <v>0</v>
          </cell>
          <cell r="C707">
            <v>172.8</v>
          </cell>
          <cell r="E707">
            <v>1372.8</v>
          </cell>
        </row>
        <row r="708">
          <cell r="A708">
            <v>2978</v>
          </cell>
          <cell r="B708">
            <v>79.2</v>
          </cell>
          <cell r="C708">
            <v>0</v>
          </cell>
          <cell r="E708">
            <v>2566.08</v>
          </cell>
        </row>
        <row r="709">
          <cell r="A709">
            <v>2987</v>
          </cell>
          <cell r="B709">
            <v>612</v>
          </cell>
          <cell r="C709">
            <v>2764.8</v>
          </cell>
          <cell r="E709">
            <v>20016</v>
          </cell>
        </row>
        <row r="710">
          <cell r="A710">
            <v>2989</v>
          </cell>
          <cell r="B710">
            <v>1382.4</v>
          </cell>
          <cell r="C710">
            <v>5362.56</v>
          </cell>
          <cell r="E710">
            <v>4498.5600000000004</v>
          </cell>
        </row>
        <row r="711">
          <cell r="A711">
            <v>3001</v>
          </cell>
          <cell r="B711">
            <v>295</v>
          </cell>
          <cell r="C711">
            <v>0</v>
          </cell>
          <cell r="E711">
            <v>2230</v>
          </cell>
        </row>
        <row r="712">
          <cell r="A712">
            <v>3003</v>
          </cell>
          <cell r="B712">
            <v>1170</v>
          </cell>
          <cell r="C712">
            <v>0</v>
          </cell>
          <cell r="E712">
            <v>12288</v>
          </cell>
        </row>
        <row r="713">
          <cell r="A713">
            <v>3005</v>
          </cell>
          <cell r="B713">
            <v>590.4</v>
          </cell>
          <cell r="C713">
            <v>0</v>
          </cell>
          <cell r="E713">
            <v>8275.2000000000007</v>
          </cell>
        </row>
        <row r="714">
          <cell r="A714">
            <v>3009</v>
          </cell>
          <cell r="B714">
            <v>5184</v>
          </cell>
          <cell r="C714">
            <v>0</v>
          </cell>
          <cell r="E714">
            <v>25476</v>
          </cell>
        </row>
        <row r="715">
          <cell r="A715">
            <v>3017</v>
          </cell>
          <cell r="B715">
            <v>144</v>
          </cell>
          <cell r="C715">
            <v>0</v>
          </cell>
          <cell r="E715">
            <v>2454</v>
          </cell>
        </row>
        <row r="716">
          <cell r="A716">
            <v>3018</v>
          </cell>
          <cell r="B716">
            <v>6451.2</v>
          </cell>
          <cell r="C716">
            <v>0</v>
          </cell>
          <cell r="E716">
            <v>50209.919999999998</v>
          </cell>
        </row>
        <row r="717">
          <cell r="A717">
            <v>3019</v>
          </cell>
          <cell r="B717">
            <v>678</v>
          </cell>
          <cell r="C717">
            <v>672</v>
          </cell>
          <cell r="E717">
            <v>9165</v>
          </cell>
        </row>
        <row r="718">
          <cell r="A718">
            <v>3021</v>
          </cell>
          <cell r="B718">
            <v>90.72</v>
          </cell>
          <cell r="C718">
            <v>0</v>
          </cell>
          <cell r="E718">
            <v>396</v>
          </cell>
        </row>
        <row r="719">
          <cell r="A719">
            <v>3035</v>
          </cell>
          <cell r="B719">
            <v>1113.5999999999999</v>
          </cell>
          <cell r="C719">
            <v>0</v>
          </cell>
          <cell r="E719">
            <v>6518.4</v>
          </cell>
        </row>
        <row r="720">
          <cell r="A720">
            <v>3037</v>
          </cell>
          <cell r="B720">
            <v>216</v>
          </cell>
          <cell r="C720">
            <v>0</v>
          </cell>
          <cell r="E720">
            <v>17419.2</v>
          </cell>
        </row>
        <row r="721">
          <cell r="A721">
            <v>3038</v>
          </cell>
          <cell r="B721">
            <v>907.2</v>
          </cell>
          <cell r="C721">
            <v>0</v>
          </cell>
          <cell r="E721">
            <v>7959.84</v>
          </cell>
        </row>
        <row r="722">
          <cell r="A722">
            <v>3044</v>
          </cell>
          <cell r="B722">
            <v>979.2</v>
          </cell>
          <cell r="C722">
            <v>0</v>
          </cell>
          <cell r="E722">
            <v>21495.599999999999</v>
          </cell>
        </row>
        <row r="723">
          <cell r="A723">
            <v>3046</v>
          </cell>
          <cell r="B723">
            <v>354</v>
          </cell>
          <cell r="C723">
            <v>0</v>
          </cell>
          <cell r="E723">
            <v>5886</v>
          </cell>
        </row>
        <row r="724">
          <cell r="A724">
            <v>3049</v>
          </cell>
          <cell r="B724">
            <v>96</v>
          </cell>
          <cell r="C724">
            <v>0</v>
          </cell>
          <cell r="E724">
            <v>424</v>
          </cell>
        </row>
        <row r="725">
          <cell r="A725">
            <v>3050</v>
          </cell>
          <cell r="B725">
            <v>60</v>
          </cell>
          <cell r="C725">
            <v>0</v>
          </cell>
          <cell r="E725">
            <v>368</v>
          </cell>
        </row>
        <row r="726">
          <cell r="A726">
            <v>3056</v>
          </cell>
          <cell r="B726">
            <v>430.08</v>
          </cell>
          <cell r="C726">
            <v>0</v>
          </cell>
          <cell r="E726">
            <v>4280.6400000000003</v>
          </cell>
        </row>
        <row r="727">
          <cell r="A727">
            <v>3065</v>
          </cell>
          <cell r="B727">
            <v>0</v>
          </cell>
          <cell r="C727">
            <v>0</v>
          </cell>
          <cell r="E727">
            <v>0</v>
          </cell>
        </row>
        <row r="728">
          <cell r="A728">
            <v>3081</v>
          </cell>
          <cell r="B728">
            <v>0</v>
          </cell>
          <cell r="C728">
            <v>0</v>
          </cell>
          <cell r="E728">
            <v>270</v>
          </cell>
        </row>
        <row r="729">
          <cell r="A729">
            <v>3094</v>
          </cell>
          <cell r="B729">
            <v>0</v>
          </cell>
          <cell r="C729">
            <v>224.8</v>
          </cell>
          <cell r="E729">
            <v>1870.4</v>
          </cell>
        </row>
        <row r="730">
          <cell r="A730">
            <v>3095</v>
          </cell>
          <cell r="B730">
            <v>0</v>
          </cell>
          <cell r="C730">
            <v>840</v>
          </cell>
          <cell r="E730">
            <v>2230</v>
          </cell>
        </row>
        <row r="731">
          <cell r="A731">
            <v>3103</v>
          </cell>
          <cell r="B731">
            <v>0</v>
          </cell>
          <cell r="C731">
            <v>0</v>
          </cell>
          <cell r="E731">
            <v>1000.8</v>
          </cell>
        </row>
        <row r="732">
          <cell r="A732">
            <v>3104</v>
          </cell>
          <cell r="B732">
            <v>0</v>
          </cell>
          <cell r="C732">
            <v>0</v>
          </cell>
          <cell r="E732">
            <v>450</v>
          </cell>
        </row>
        <row r="733">
          <cell r="A733">
            <v>3105</v>
          </cell>
          <cell r="B733">
            <v>0</v>
          </cell>
          <cell r="C733">
            <v>0</v>
          </cell>
          <cell r="E733">
            <v>383</v>
          </cell>
        </row>
        <row r="734">
          <cell r="A734">
            <v>3112</v>
          </cell>
          <cell r="B734">
            <v>0</v>
          </cell>
          <cell r="C734">
            <v>0</v>
          </cell>
          <cell r="E734">
            <v>0</v>
          </cell>
        </row>
        <row r="735">
          <cell r="A735">
            <v>3121</v>
          </cell>
          <cell r="B735">
            <v>124.8</v>
          </cell>
          <cell r="C735">
            <v>0</v>
          </cell>
          <cell r="E735">
            <v>0</v>
          </cell>
        </row>
        <row r="736">
          <cell r="A736">
            <v>3122</v>
          </cell>
          <cell r="B736">
            <v>163.19999999999999</v>
          </cell>
          <cell r="C736">
            <v>0</v>
          </cell>
          <cell r="E736">
            <v>0</v>
          </cell>
        </row>
        <row r="737">
          <cell r="A737">
            <v>3123</v>
          </cell>
          <cell r="B737">
            <v>33.6</v>
          </cell>
          <cell r="C737">
            <v>0</v>
          </cell>
          <cell r="E737">
            <v>0</v>
          </cell>
        </row>
        <row r="738">
          <cell r="A738">
            <v>3124</v>
          </cell>
          <cell r="B738">
            <v>14.4</v>
          </cell>
          <cell r="C738">
            <v>0</v>
          </cell>
          <cell r="E738">
            <v>0</v>
          </cell>
        </row>
        <row r="739">
          <cell r="A739">
            <v>3128</v>
          </cell>
          <cell r="B739">
            <v>1142.4000000000001</v>
          </cell>
          <cell r="C739">
            <v>0</v>
          </cell>
          <cell r="E739">
            <v>6148.8</v>
          </cell>
        </row>
        <row r="740">
          <cell r="A740">
            <v>3129</v>
          </cell>
          <cell r="B740">
            <v>381</v>
          </cell>
          <cell r="C740">
            <v>0</v>
          </cell>
          <cell r="E740">
            <v>2907</v>
          </cell>
        </row>
        <row r="741">
          <cell r="A741">
            <v>3130</v>
          </cell>
          <cell r="B741">
            <v>223.2</v>
          </cell>
          <cell r="C741">
            <v>0</v>
          </cell>
          <cell r="E741">
            <v>2455.1999999999998</v>
          </cell>
        </row>
        <row r="742">
          <cell r="A742">
            <v>3131</v>
          </cell>
          <cell r="B742">
            <v>921.6</v>
          </cell>
          <cell r="C742">
            <v>696</v>
          </cell>
          <cell r="E742">
            <v>20246.400000000001</v>
          </cell>
        </row>
        <row r="743">
          <cell r="A743">
            <v>3135</v>
          </cell>
          <cell r="B743">
            <v>84</v>
          </cell>
          <cell r="C743">
            <v>0</v>
          </cell>
          <cell r="E743">
            <v>842.4</v>
          </cell>
        </row>
        <row r="744">
          <cell r="A744">
            <v>3136</v>
          </cell>
          <cell r="B744">
            <v>115.2</v>
          </cell>
          <cell r="C744">
            <v>0</v>
          </cell>
          <cell r="E744">
            <v>1130.4000000000001</v>
          </cell>
        </row>
        <row r="745">
          <cell r="A745">
            <v>3137</v>
          </cell>
          <cell r="B745">
            <v>38.4</v>
          </cell>
          <cell r="C745">
            <v>0</v>
          </cell>
          <cell r="E745">
            <v>307.2</v>
          </cell>
        </row>
        <row r="746">
          <cell r="A746">
            <v>3138</v>
          </cell>
          <cell r="B746">
            <v>0</v>
          </cell>
          <cell r="C746">
            <v>0</v>
          </cell>
          <cell r="E746">
            <v>883.2</v>
          </cell>
        </row>
        <row r="747">
          <cell r="A747">
            <v>3139</v>
          </cell>
          <cell r="B747">
            <v>0</v>
          </cell>
          <cell r="C747">
            <v>0</v>
          </cell>
          <cell r="E747">
            <v>0</v>
          </cell>
        </row>
        <row r="748">
          <cell r="A748">
            <v>3140</v>
          </cell>
          <cell r="B748">
            <v>0</v>
          </cell>
          <cell r="C748">
            <v>0</v>
          </cell>
          <cell r="E748">
            <v>7.2</v>
          </cell>
        </row>
        <row r="749">
          <cell r="A749">
            <v>3141</v>
          </cell>
          <cell r="B749">
            <v>288</v>
          </cell>
          <cell r="C749">
            <v>0</v>
          </cell>
          <cell r="E749">
            <v>4158</v>
          </cell>
        </row>
        <row r="750">
          <cell r="A750">
            <v>3152</v>
          </cell>
          <cell r="B750">
            <v>276</v>
          </cell>
          <cell r="C750">
            <v>0</v>
          </cell>
          <cell r="E750">
            <v>2279.7600000000002</v>
          </cell>
        </row>
        <row r="751">
          <cell r="A751">
            <v>3153</v>
          </cell>
          <cell r="B751">
            <v>0</v>
          </cell>
          <cell r="C751">
            <v>2904</v>
          </cell>
          <cell r="E751">
            <v>10272</v>
          </cell>
        </row>
        <row r="752">
          <cell r="A752">
            <v>3154</v>
          </cell>
          <cell r="B752">
            <v>0</v>
          </cell>
          <cell r="C752">
            <v>1228.8</v>
          </cell>
          <cell r="E752">
            <v>6912</v>
          </cell>
        </row>
        <row r="753">
          <cell r="A753">
            <v>3177</v>
          </cell>
          <cell r="B753">
            <v>379.2</v>
          </cell>
          <cell r="C753">
            <v>0</v>
          </cell>
          <cell r="E753">
            <v>6782.4</v>
          </cell>
        </row>
        <row r="754">
          <cell r="A754">
            <v>3178</v>
          </cell>
          <cell r="B754">
            <v>532.79999999999995</v>
          </cell>
          <cell r="C754">
            <v>0</v>
          </cell>
          <cell r="E754">
            <v>5366.4</v>
          </cell>
        </row>
        <row r="755">
          <cell r="A755">
            <v>3179</v>
          </cell>
          <cell r="B755">
            <v>667.2</v>
          </cell>
          <cell r="C755">
            <v>0</v>
          </cell>
          <cell r="E755">
            <v>9300</v>
          </cell>
        </row>
        <row r="756">
          <cell r="A756">
            <v>3182</v>
          </cell>
          <cell r="B756">
            <v>5376</v>
          </cell>
          <cell r="C756">
            <v>0</v>
          </cell>
          <cell r="E756">
            <v>40344</v>
          </cell>
        </row>
        <row r="757">
          <cell r="A757">
            <v>3187</v>
          </cell>
          <cell r="B757">
            <v>0</v>
          </cell>
          <cell r="C757">
            <v>0</v>
          </cell>
          <cell r="E757">
            <v>1720</v>
          </cell>
        </row>
        <row r="758">
          <cell r="A758">
            <v>3188</v>
          </cell>
          <cell r="B758">
            <v>626.4</v>
          </cell>
          <cell r="C758">
            <v>291.60000000000002</v>
          </cell>
          <cell r="E758">
            <v>1656</v>
          </cell>
        </row>
        <row r="759">
          <cell r="A759">
            <v>3193</v>
          </cell>
          <cell r="B759">
            <v>0</v>
          </cell>
          <cell r="C759">
            <v>0</v>
          </cell>
          <cell r="E759">
            <v>-1065.5999999999999</v>
          </cell>
        </row>
        <row r="760">
          <cell r="A760">
            <v>3194</v>
          </cell>
          <cell r="B760">
            <v>132</v>
          </cell>
          <cell r="C760">
            <v>0</v>
          </cell>
          <cell r="E760">
            <v>2556</v>
          </cell>
        </row>
        <row r="761">
          <cell r="A761">
            <v>3198</v>
          </cell>
          <cell r="B761">
            <v>306</v>
          </cell>
          <cell r="C761">
            <v>0</v>
          </cell>
          <cell r="E761">
            <v>2858.4</v>
          </cell>
        </row>
        <row r="762">
          <cell r="A762">
            <v>3200</v>
          </cell>
          <cell r="B762">
            <v>160</v>
          </cell>
          <cell r="C762">
            <v>0</v>
          </cell>
          <cell r="E762">
            <v>1252</v>
          </cell>
        </row>
        <row r="763">
          <cell r="A763">
            <v>3204</v>
          </cell>
          <cell r="B763">
            <v>698.4</v>
          </cell>
          <cell r="C763">
            <v>0</v>
          </cell>
          <cell r="E763">
            <v>4108.8</v>
          </cell>
        </row>
        <row r="764">
          <cell r="A764">
            <v>3205</v>
          </cell>
          <cell r="B764">
            <v>54</v>
          </cell>
          <cell r="C764">
            <v>0</v>
          </cell>
          <cell r="E764">
            <v>657</v>
          </cell>
        </row>
        <row r="765">
          <cell r="A765">
            <v>3206</v>
          </cell>
          <cell r="B765">
            <v>408.24</v>
          </cell>
          <cell r="C765">
            <v>0</v>
          </cell>
          <cell r="E765">
            <v>3669.12</v>
          </cell>
        </row>
        <row r="766">
          <cell r="A766">
            <v>3224</v>
          </cell>
          <cell r="B766">
            <v>18</v>
          </cell>
          <cell r="C766">
            <v>0</v>
          </cell>
          <cell r="E766">
            <v>2064</v>
          </cell>
        </row>
        <row r="767">
          <cell r="A767">
            <v>3234</v>
          </cell>
          <cell r="B767">
            <v>758.4</v>
          </cell>
          <cell r="C767">
            <v>0</v>
          </cell>
          <cell r="E767">
            <v>0</v>
          </cell>
        </row>
        <row r="768">
          <cell r="A768">
            <v>3235</v>
          </cell>
          <cell r="B768">
            <v>1572.48</v>
          </cell>
          <cell r="C768">
            <v>0</v>
          </cell>
          <cell r="E768">
            <v>0</v>
          </cell>
        </row>
        <row r="769">
          <cell r="A769">
            <v>3236</v>
          </cell>
          <cell r="B769">
            <v>1035.8399999999999</v>
          </cell>
          <cell r="C769">
            <v>0</v>
          </cell>
          <cell r="E769">
            <v>56.16</v>
          </cell>
        </row>
        <row r="770">
          <cell r="A770">
            <v>3237</v>
          </cell>
          <cell r="B770">
            <v>1627.2</v>
          </cell>
          <cell r="C770">
            <v>0</v>
          </cell>
          <cell r="E770">
            <v>13833.6</v>
          </cell>
        </row>
        <row r="771">
          <cell r="A771">
            <v>3241</v>
          </cell>
          <cell r="B771">
            <v>652.79999999999995</v>
          </cell>
          <cell r="C771">
            <v>0</v>
          </cell>
          <cell r="E771">
            <v>12120</v>
          </cell>
        </row>
        <row r="772">
          <cell r="A772">
            <v>3242</v>
          </cell>
          <cell r="B772">
            <v>926.4</v>
          </cell>
          <cell r="C772">
            <v>0</v>
          </cell>
          <cell r="E772">
            <v>15360</v>
          </cell>
        </row>
        <row r="773">
          <cell r="A773">
            <v>3251</v>
          </cell>
          <cell r="B773">
            <v>777.6</v>
          </cell>
          <cell r="C773">
            <v>0</v>
          </cell>
          <cell r="E773">
            <v>0</v>
          </cell>
        </row>
        <row r="774">
          <cell r="A774">
            <v>3252</v>
          </cell>
          <cell r="B774">
            <v>524.16</v>
          </cell>
          <cell r="C774">
            <v>0</v>
          </cell>
          <cell r="E774">
            <v>524.16</v>
          </cell>
        </row>
        <row r="775">
          <cell r="A775">
            <v>3259</v>
          </cell>
          <cell r="B775">
            <v>57.6</v>
          </cell>
          <cell r="C775">
            <v>0</v>
          </cell>
          <cell r="E775">
            <v>1920</v>
          </cell>
        </row>
        <row r="776">
          <cell r="A776">
            <v>3268</v>
          </cell>
          <cell r="B776">
            <v>3342</v>
          </cell>
          <cell r="C776">
            <v>0</v>
          </cell>
          <cell r="E776">
            <v>0</v>
          </cell>
        </row>
        <row r="777">
          <cell r="A777">
            <v>3269</v>
          </cell>
          <cell r="B777">
            <v>2688</v>
          </cell>
          <cell r="C777">
            <v>0</v>
          </cell>
          <cell r="E777">
            <v>606</v>
          </cell>
        </row>
        <row r="778">
          <cell r="A778">
            <v>3270</v>
          </cell>
          <cell r="B778">
            <v>0</v>
          </cell>
          <cell r="C778">
            <v>0</v>
          </cell>
          <cell r="E778">
            <v>0</v>
          </cell>
        </row>
        <row r="779">
          <cell r="A779">
            <v>3272</v>
          </cell>
          <cell r="B779">
            <v>90</v>
          </cell>
          <cell r="C779">
            <v>0</v>
          </cell>
          <cell r="E779">
            <v>2310</v>
          </cell>
        </row>
        <row r="780">
          <cell r="A780">
            <v>3273</v>
          </cell>
          <cell r="B780">
            <v>0</v>
          </cell>
          <cell r="C780">
            <v>0</v>
          </cell>
          <cell r="E780">
            <v>0</v>
          </cell>
        </row>
        <row r="781">
          <cell r="A781">
            <v>3278</v>
          </cell>
          <cell r="B781">
            <v>0</v>
          </cell>
          <cell r="C781">
            <v>0</v>
          </cell>
          <cell r="E781">
            <v>343.2</v>
          </cell>
        </row>
        <row r="782">
          <cell r="A782">
            <v>3280</v>
          </cell>
          <cell r="B782">
            <v>340.8</v>
          </cell>
          <cell r="C782">
            <v>0</v>
          </cell>
          <cell r="E782">
            <v>5894.4</v>
          </cell>
        </row>
        <row r="783">
          <cell r="A783">
            <v>3281</v>
          </cell>
          <cell r="B783">
            <v>232.8</v>
          </cell>
          <cell r="C783">
            <v>0</v>
          </cell>
          <cell r="E783">
            <v>4934.3999999999996</v>
          </cell>
        </row>
        <row r="784">
          <cell r="A784">
            <v>3284</v>
          </cell>
          <cell r="B784">
            <v>115.2</v>
          </cell>
          <cell r="C784">
            <v>0</v>
          </cell>
          <cell r="E784">
            <v>1168.8</v>
          </cell>
        </row>
        <row r="785">
          <cell r="A785">
            <v>3285</v>
          </cell>
          <cell r="B785">
            <v>633.6</v>
          </cell>
          <cell r="C785">
            <v>1147.2</v>
          </cell>
          <cell r="E785">
            <v>470.4</v>
          </cell>
        </row>
        <row r="786">
          <cell r="A786">
            <v>3290</v>
          </cell>
          <cell r="B786">
            <v>96</v>
          </cell>
          <cell r="C786">
            <v>0</v>
          </cell>
          <cell r="E786">
            <v>940.8</v>
          </cell>
        </row>
        <row r="787">
          <cell r="A787">
            <v>3291</v>
          </cell>
          <cell r="B787">
            <v>103.2</v>
          </cell>
          <cell r="C787">
            <v>0</v>
          </cell>
          <cell r="E787">
            <v>1106.4000000000001</v>
          </cell>
        </row>
        <row r="788">
          <cell r="A788">
            <v>3293</v>
          </cell>
          <cell r="B788">
            <v>753.6</v>
          </cell>
          <cell r="C788">
            <v>0</v>
          </cell>
          <cell r="E788">
            <v>8025.6</v>
          </cell>
        </row>
        <row r="789">
          <cell r="A789">
            <v>3294</v>
          </cell>
          <cell r="B789">
            <v>523.20000000000005</v>
          </cell>
          <cell r="C789">
            <v>0</v>
          </cell>
          <cell r="E789">
            <v>4732.8</v>
          </cell>
        </row>
        <row r="790">
          <cell r="A790">
            <v>3295</v>
          </cell>
          <cell r="B790">
            <v>4056.48</v>
          </cell>
          <cell r="C790">
            <v>5598.72</v>
          </cell>
          <cell r="E790">
            <v>14446.08</v>
          </cell>
        </row>
        <row r="791">
          <cell r="A791">
            <v>3296</v>
          </cell>
          <cell r="B791">
            <v>2760.48</v>
          </cell>
          <cell r="C791">
            <v>21461.759999999998</v>
          </cell>
          <cell r="E791">
            <v>11352.96</v>
          </cell>
        </row>
        <row r="792">
          <cell r="A792">
            <v>3297</v>
          </cell>
          <cell r="B792">
            <v>1164</v>
          </cell>
          <cell r="C792">
            <v>7344</v>
          </cell>
          <cell r="E792">
            <v>7725.6</v>
          </cell>
        </row>
        <row r="793">
          <cell r="A793">
            <v>3298</v>
          </cell>
          <cell r="B793">
            <v>0</v>
          </cell>
          <cell r="C793">
            <v>0</v>
          </cell>
          <cell r="E793">
            <v>13386</v>
          </cell>
        </row>
        <row r="794">
          <cell r="A794">
            <v>3300</v>
          </cell>
          <cell r="B794">
            <v>515</v>
          </cell>
          <cell r="C794">
            <v>0</v>
          </cell>
          <cell r="E794">
            <v>3380</v>
          </cell>
        </row>
        <row r="795">
          <cell r="A795">
            <v>3301</v>
          </cell>
          <cell r="B795">
            <v>645</v>
          </cell>
          <cell r="C795">
            <v>2600</v>
          </cell>
          <cell r="E795">
            <v>6980</v>
          </cell>
        </row>
        <row r="796">
          <cell r="A796">
            <v>3302</v>
          </cell>
          <cell r="B796">
            <v>605</v>
          </cell>
          <cell r="C796">
            <v>2195</v>
          </cell>
          <cell r="E796">
            <v>3135</v>
          </cell>
        </row>
        <row r="797">
          <cell r="A797">
            <v>3303</v>
          </cell>
          <cell r="B797">
            <v>240</v>
          </cell>
          <cell r="C797">
            <v>0</v>
          </cell>
          <cell r="E797">
            <v>12234</v>
          </cell>
        </row>
        <row r="798">
          <cell r="A798">
            <v>3304</v>
          </cell>
          <cell r="B798">
            <v>410.4</v>
          </cell>
          <cell r="C798">
            <v>0</v>
          </cell>
          <cell r="E798">
            <v>5776.8</v>
          </cell>
        </row>
        <row r="799">
          <cell r="A799">
            <v>3305</v>
          </cell>
          <cell r="B799">
            <v>2342.4</v>
          </cell>
          <cell r="C799">
            <v>0</v>
          </cell>
          <cell r="E799">
            <v>7708.8</v>
          </cell>
        </row>
        <row r="800">
          <cell r="A800">
            <v>3306</v>
          </cell>
          <cell r="B800">
            <v>307.2</v>
          </cell>
          <cell r="C800">
            <v>0</v>
          </cell>
          <cell r="E800">
            <v>5961.6</v>
          </cell>
        </row>
        <row r="801">
          <cell r="A801">
            <v>3309</v>
          </cell>
          <cell r="B801">
            <v>480</v>
          </cell>
          <cell r="C801">
            <v>0</v>
          </cell>
          <cell r="E801">
            <v>1350</v>
          </cell>
        </row>
        <row r="802">
          <cell r="A802">
            <v>3312</v>
          </cell>
          <cell r="B802">
            <v>0</v>
          </cell>
          <cell r="C802">
            <v>0</v>
          </cell>
          <cell r="E802">
            <v>387.78</v>
          </cell>
        </row>
        <row r="803">
          <cell r="A803">
            <v>3316</v>
          </cell>
          <cell r="B803">
            <v>162</v>
          </cell>
          <cell r="C803">
            <v>0</v>
          </cell>
          <cell r="E803">
            <v>1812</v>
          </cell>
        </row>
        <row r="804">
          <cell r="A804">
            <v>3319</v>
          </cell>
          <cell r="B804">
            <v>299.52</v>
          </cell>
          <cell r="C804">
            <v>0</v>
          </cell>
          <cell r="E804">
            <v>2417.2800000000002</v>
          </cell>
        </row>
        <row r="805">
          <cell r="A805">
            <v>3320</v>
          </cell>
          <cell r="B805">
            <v>226.59</v>
          </cell>
          <cell r="C805">
            <v>0</v>
          </cell>
          <cell r="E805">
            <v>2114.08</v>
          </cell>
        </row>
        <row r="806">
          <cell r="A806">
            <v>3335</v>
          </cell>
          <cell r="B806">
            <v>0</v>
          </cell>
          <cell r="C806">
            <v>0</v>
          </cell>
          <cell r="E806">
            <v>20760</v>
          </cell>
        </row>
        <row r="807">
          <cell r="A807">
            <v>3336</v>
          </cell>
          <cell r="B807">
            <v>0</v>
          </cell>
          <cell r="C807">
            <v>0</v>
          </cell>
          <cell r="E807">
            <v>6126</v>
          </cell>
        </row>
        <row r="808">
          <cell r="A808">
            <v>3338</v>
          </cell>
          <cell r="B808">
            <v>237.6</v>
          </cell>
          <cell r="C808">
            <v>0</v>
          </cell>
          <cell r="E808">
            <v>10958.4</v>
          </cell>
        </row>
        <row r="809">
          <cell r="A809">
            <v>3339</v>
          </cell>
          <cell r="B809">
            <v>33.6</v>
          </cell>
          <cell r="C809">
            <v>0</v>
          </cell>
          <cell r="E809">
            <v>9199.2000000000007</v>
          </cell>
        </row>
        <row r="810">
          <cell r="A810">
            <v>3340</v>
          </cell>
          <cell r="B810">
            <v>0</v>
          </cell>
          <cell r="C810">
            <v>0</v>
          </cell>
          <cell r="E810">
            <v>10183.200000000001</v>
          </cell>
        </row>
        <row r="811">
          <cell r="A811">
            <v>3342</v>
          </cell>
          <cell r="B811">
            <v>0</v>
          </cell>
          <cell r="C811">
            <v>1036.8</v>
          </cell>
          <cell r="E811">
            <v>763.2</v>
          </cell>
        </row>
        <row r="812">
          <cell r="A812">
            <v>3343</v>
          </cell>
          <cell r="B812">
            <v>237.6</v>
          </cell>
          <cell r="C812">
            <v>0</v>
          </cell>
          <cell r="E812">
            <v>7936.2</v>
          </cell>
        </row>
        <row r="813">
          <cell r="A813">
            <v>3344</v>
          </cell>
          <cell r="B813">
            <v>165.6</v>
          </cell>
          <cell r="C813">
            <v>0</v>
          </cell>
          <cell r="E813">
            <v>9084.6</v>
          </cell>
        </row>
        <row r="814">
          <cell r="A814">
            <v>3345</v>
          </cell>
          <cell r="B814">
            <v>223.56</v>
          </cell>
          <cell r="C814">
            <v>0</v>
          </cell>
          <cell r="E814">
            <v>2340.48</v>
          </cell>
        </row>
        <row r="815">
          <cell r="A815">
            <v>3346</v>
          </cell>
          <cell r="B815">
            <v>328.44</v>
          </cell>
          <cell r="C815">
            <v>0</v>
          </cell>
          <cell r="E815">
            <v>3783.96</v>
          </cell>
        </row>
        <row r="816">
          <cell r="A816">
            <v>3347</v>
          </cell>
          <cell r="B816">
            <v>196.8</v>
          </cell>
          <cell r="C816">
            <v>0</v>
          </cell>
          <cell r="E816">
            <v>2625.6</v>
          </cell>
        </row>
        <row r="817">
          <cell r="A817">
            <v>3349</v>
          </cell>
          <cell r="B817">
            <v>18</v>
          </cell>
          <cell r="C817">
            <v>606</v>
          </cell>
          <cell r="E817">
            <v>774</v>
          </cell>
        </row>
        <row r="818">
          <cell r="A818">
            <v>3350</v>
          </cell>
          <cell r="B818">
            <v>12</v>
          </cell>
          <cell r="C818">
            <v>0</v>
          </cell>
          <cell r="E818">
            <v>924</v>
          </cell>
        </row>
        <row r="819">
          <cell r="A819">
            <v>3351</v>
          </cell>
          <cell r="B819">
            <v>18</v>
          </cell>
          <cell r="C819">
            <v>0</v>
          </cell>
          <cell r="E819">
            <v>432</v>
          </cell>
        </row>
        <row r="820">
          <cell r="A820">
            <v>3360</v>
          </cell>
          <cell r="B820">
            <v>4362</v>
          </cell>
          <cell r="C820">
            <v>0</v>
          </cell>
          <cell r="E820">
            <v>36456</v>
          </cell>
        </row>
        <row r="821">
          <cell r="A821">
            <v>3362</v>
          </cell>
          <cell r="B821">
            <v>23.52</v>
          </cell>
          <cell r="C821">
            <v>0</v>
          </cell>
          <cell r="E821">
            <v>530.88</v>
          </cell>
        </row>
        <row r="822">
          <cell r="A822">
            <v>3363</v>
          </cell>
          <cell r="B822">
            <v>161.28</v>
          </cell>
          <cell r="C822">
            <v>0</v>
          </cell>
          <cell r="E822">
            <v>1972.32</v>
          </cell>
        </row>
        <row r="823">
          <cell r="A823">
            <v>3368</v>
          </cell>
          <cell r="B823">
            <v>0</v>
          </cell>
          <cell r="C823">
            <v>748.8</v>
          </cell>
          <cell r="E823">
            <v>10206.719999999999</v>
          </cell>
        </row>
        <row r="824">
          <cell r="A824">
            <v>3371</v>
          </cell>
          <cell r="B824">
            <v>11340</v>
          </cell>
          <cell r="C824">
            <v>0</v>
          </cell>
          <cell r="E824">
            <v>40518</v>
          </cell>
        </row>
        <row r="825">
          <cell r="A825">
            <v>3374</v>
          </cell>
          <cell r="B825">
            <v>141.12</v>
          </cell>
          <cell r="C825">
            <v>0</v>
          </cell>
          <cell r="E825">
            <v>2520</v>
          </cell>
        </row>
        <row r="826">
          <cell r="A826">
            <v>3378</v>
          </cell>
          <cell r="B826">
            <v>433.44</v>
          </cell>
          <cell r="C826">
            <v>0</v>
          </cell>
          <cell r="E826">
            <v>6511.68</v>
          </cell>
        </row>
        <row r="827">
          <cell r="A827">
            <v>3386</v>
          </cell>
          <cell r="B827">
            <v>247.2</v>
          </cell>
          <cell r="C827">
            <v>864</v>
          </cell>
          <cell r="E827">
            <v>7672.8</v>
          </cell>
        </row>
        <row r="828">
          <cell r="A828">
            <v>3387</v>
          </cell>
          <cell r="B828">
            <v>1122</v>
          </cell>
          <cell r="C828">
            <v>0</v>
          </cell>
          <cell r="E828">
            <v>10428</v>
          </cell>
        </row>
        <row r="829">
          <cell r="A829">
            <v>3388</v>
          </cell>
          <cell r="B829">
            <v>834</v>
          </cell>
          <cell r="C829">
            <v>1344</v>
          </cell>
          <cell r="E829">
            <v>10272</v>
          </cell>
        </row>
        <row r="830">
          <cell r="A830">
            <v>3390</v>
          </cell>
          <cell r="B830">
            <v>1080</v>
          </cell>
          <cell r="C830">
            <v>0</v>
          </cell>
          <cell r="E830">
            <v>8760</v>
          </cell>
        </row>
        <row r="831">
          <cell r="A831">
            <v>3396</v>
          </cell>
          <cell r="B831">
            <v>249.95</v>
          </cell>
          <cell r="C831">
            <v>0</v>
          </cell>
          <cell r="E831">
            <v>1845.44</v>
          </cell>
        </row>
        <row r="832">
          <cell r="A832">
            <v>3397</v>
          </cell>
          <cell r="B832">
            <v>20.16</v>
          </cell>
          <cell r="C832">
            <v>0</v>
          </cell>
          <cell r="E832">
            <v>505.44</v>
          </cell>
        </row>
        <row r="833">
          <cell r="A833">
            <v>3398</v>
          </cell>
          <cell r="B833">
            <v>28.8</v>
          </cell>
          <cell r="C833">
            <v>0</v>
          </cell>
          <cell r="E833">
            <v>1257.1199999999999</v>
          </cell>
        </row>
        <row r="834">
          <cell r="A834">
            <v>3404</v>
          </cell>
          <cell r="B834">
            <v>44.16</v>
          </cell>
          <cell r="C834">
            <v>0</v>
          </cell>
          <cell r="E834">
            <v>1662.72</v>
          </cell>
        </row>
        <row r="835">
          <cell r="A835">
            <v>3405</v>
          </cell>
          <cell r="B835">
            <v>387</v>
          </cell>
          <cell r="C835">
            <v>0</v>
          </cell>
          <cell r="E835">
            <v>2088</v>
          </cell>
        </row>
        <row r="836">
          <cell r="A836">
            <v>3406</v>
          </cell>
          <cell r="B836">
            <v>150</v>
          </cell>
          <cell r="C836">
            <v>0</v>
          </cell>
          <cell r="E836">
            <v>1548</v>
          </cell>
        </row>
        <row r="837">
          <cell r="A837">
            <v>3407</v>
          </cell>
          <cell r="B837">
            <v>1116</v>
          </cell>
          <cell r="C837">
            <v>0</v>
          </cell>
          <cell r="E837">
            <v>9696</v>
          </cell>
        </row>
        <row r="838">
          <cell r="A838">
            <v>3410</v>
          </cell>
          <cell r="B838">
            <v>78</v>
          </cell>
          <cell r="C838">
            <v>0</v>
          </cell>
          <cell r="E838">
            <v>2103</v>
          </cell>
        </row>
        <row r="839">
          <cell r="A839">
            <v>3411</v>
          </cell>
          <cell r="B839">
            <v>276</v>
          </cell>
          <cell r="C839">
            <v>0</v>
          </cell>
          <cell r="E839">
            <v>7410</v>
          </cell>
        </row>
        <row r="840">
          <cell r="A840">
            <v>3412</v>
          </cell>
          <cell r="B840">
            <v>675</v>
          </cell>
          <cell r="C840">
            <v>0</v>
          </cell>
          <cell r="E840">
            <v>16458</v>
          </cell>
        </row>
        <row r="841">
          <cell r="A841">
            <v>3414</v>
          </cell>
          <cell r="B841">
            <v>118.8</v>
          </cell>
          <cell r="C841">
            <v>0</v>
          </cell>
          <cell r="E841">
            <v>1936.8</v>
          </cell>
        </row>
        <row r="842">
          <cell r="A842">
            <v>3415</v>
          </cell>
          <cell r="B842">
            <v>151.19999999999999</v>
          </cell>
          <cell r="C842">
            <v>0</v>
          </cell>
          <cell r="E842">
            <v>1605.6</v>
          </cell>
        </row>
        <row r="843">
          <cell r="A843">
            <v>3416</v>
          </cell>
          <cell r="B843">
            <v>415.8</v>
          </cell>
          <cell r="C843">
            <v>0</v>
          </cell>
          <cell r="E843">
            <v>2296.8000000000002</v>
          </cell>
        </row>
        <row r="844">
          <cell r="A844">
            <v>3417</v>
          </cell>
          <cell r="B844">
            <v>662.4</v>
          </cell>
          <cell r="C844">
            <v>0</v>
          </cell>
          <cell r="E844">
            <v>2160</v>
          </cell>
        </row>
        <row r="845">
          <cell r="A845">
            <v>3418</v>
          </cell>
          <cell r="B845">
            <v>30.6</v>
          </cell>
          <cell r="C845">
            <v>0</v>
          </cell>
          <cell r="E845">
            <v>1351.8</v>
          </cell>
        </row>
        <row r="846">
          <cell r="A846">
            <v>3419</v>
          </cell>
          <cell r="B846">
            <v>30.6</v>
          </cell>
          <cell r="C846">
            <v>0</v>
          </cell>
          <cell r="E846">
            <v>403.2</v>
          </cell>
        </row>
        <row r="847">
          <cell r="A847">
            <v>3420</v>
          </cell>
          <cell r="B847">
            <v>235.8</v>
          </cell>
          <cell r="C847">
            <v>0</v>
          </cell>
          <cell r="E847">
            <v>2910.6</v>
          </cell>
        </row>
        <row r="848">
          <cell r="A848">
            <v>3421</v>
          </cell>
          <cell r="B848">
            <v>432</v>
          </cell>
          <cell r="C848">
            <v>0</v>
          </cell>
          <cell r="E848">
            <v>1222.2</v>
          </cell>
        </row>
        <row r="849">
          <cell r="A849">
            <v>3422</v>
          </cell>
          <cell r="B849">
            <v>617.4</v>
          </cell>
          <cell r="C849">
            <v>0</v>
          </cell>
          <cell r="E849">
            <v>2286</v>
          </cell>
        </row>
        <row r="850">
          <cell r="A850">
            <v>3424</v>
          </cell>
          <cell r="B850">
            <v>59.4</v>
          </cell>
          <cell r="C850">
            <v>0</v>
          </cell>
          <cell r="E850">
            <v>473.4</v>
          </cell>
        </row>
        <row r="851">
          <cell r="A851">
            <v>3425</v>
          </cell>
          <cell r="B851">
            <v>28.8</v>
          </cell>
          <cell r="C851">
            <v>0</v>
          </cell>
          <cell r="E851">
            <v>505.8</v>
          </cell>
        </row>
        <row r="852">
          <cell r="A852">
            <v>3427</v>
          </cell>
          <cell r="B852">
            <v>0</v>
          </cell>
          <cell r="C852">
            <v>0</v>
          </cell>
          <cell r="E852">
            <v>0</v>
          </cell>
        </row>
        <row r="853">
          <cell r="A853">
            <v>3430</v>
          </cell>
          <cell r="B853">
            <v>0</v>
          </cell>
          <cell r="C853">
            <v>0</v>
          </cell>
          <cell r="E853">
            <v>24</v>
          </cell>
        </row>
        <row r="854">
          <cell r="A854">
            <v>3431</v>
          </cell>
          <cell r="B854">
            <v>0</v>
          </cell>
          <cell r="C854">
            <v>0</v>
          </cell>
          <cell r="E854">
            <v>0</v>
          </cell>
        </row>
        <row r="855">
          <cell r="A855">
            <v>3432</v>
          </cell>
          <cell r="B855">
            <v>0</v>
          </cell>
          <cell r="C855">
            <v>0</v>
          </cell>
          <cell r="E855">
            <v>0</v>
          </cell>
        </row>
        <row r="856">
          <cell r="A856">
            <v>3433</v>
          </cell>
          <cell r="B856">
            <v>0</v>
          </cell>
          <cell r="C856">
            <v>0</v>
          </cell>
          <cell r="E856">
            <v>0</v>
          </cell>
        </row>
        <row r="857">
          <cell r="A857">
            <v>3434</v>
          </cell>
          <cell r="B857">
            <v>0</v>
          </cell>
          <cell r="C857">
            <v>0</v>
          </cell>
          <cell r="E857">
            <v>0</v>
          </cell>
        </row>
        <row r="858">
          <cell r="A858">
            <v>3435</v>
          </cell>
          <cell r="B858">
            <v>0</v>
          </cell>
          <cell r="C858">
            <v>0</v>
          </cell>
          <cell r="E858">
            <v>55.2</v>
          </cell>
        </row>
        <row r="859">
          <cell r="A859">
            <v>3437</v>
          </cell>
          <cell r="B859">
            <v>0</v>
          </cell>
          <cell r="C859">
            <v>0</v>
          </cell>
          <cell r="E859">
            <v>4488</v>
          </cell>
        </row>
        <row r="860">
          <cell r="A860">
            <v>3438</v>
          </cell>
          <cell r="B860">
            <v>0</v>
          </cell>
          <cell r="C860">
            <v>0</v>
          </cell>
          <cell r="E860">
            <v>1593</v>
          </cell>
        </row>
        <row r="861">
          <cell r="A861">
            <v>3439</v>
          </cell>
          <cell r="B861">
            <v>0</v>
          </cell>
          <cell r="C861">
            <v>0</v>
          </cell>
          <cell r="E861">
            <v>1482</v>
          </cell>
        </row>
        <row r="862">
          <cell r="A862">
            <v>3440</v>
          </cell>
          <cell r="B862">
            <v>0</v>
          </cell>
          <cell r="C862">
            <v>0</v>
          </cell>
          <cell r="E862">
            <v>1062</v>
          </cell>
        </row>
        <row r="863">
          <cell r="A863">
            <v>3442</v>
          </cell>
          <cell r="B863">
            <v>0</v>
          </cell>
          <cell r="C863">
            <v>0</v>
          </cell>
          <cell r="E863">
            <v>1260</v>
          </cell>
        </row>
        <row r="864">
          <cell r="A864">
            <v>3443</v>
          </cell>
          <cell r="B864">
            <v>0</v>
          </cell>
          <cell r="C864">
            <v>0</v>
          </cell>
          <cell r="E864">
            <v>2262</v>
          </cell>
        </row>
        <row r="865">
          <cell r="A865">
            <v>3454</v>
          </cell>
          <cell r="B865">
            <v>304.56</v>
          </cell>
          <cell r="C865">
            <v>0</v>
          </cell>
          <cell r="E865">
            <v>3414.96</v>
          </cell>
        </row>
        <row r="866">
          <cell r="A866">
            <v>3455</v>
          </cell>
          <cell r="B866">
            <v>151.19999999999999</v>
          </cell>
          <cell r="C866">
            <v>0</v>
          </cell>
          <cell r="E866">
            <v>2052</v>
          </cell>
        </row>
        <row r="867">
          <cell r="A867">
            <v>3456</v>
          </cell>
          <cell r="B867">
            <v>523.20000000000005</v>
          </cell>
          <cell r="C867">
            <v>518.4</v>
          </cell>
          <cell r="E867">
            <v>7862.4</v>
          </cell>
        </row>
        <row r="868">
          <cell r="A868">
            <v>3457</v>
          </cell>
          <cell r="B868">
            <v>2256</v>
          </cell>
          <cell r="C868">
            <v>0</v>
          </cell>
          <cell r="E868">
            <v>13572</v>
          </cell>
        </row>
        <row r="869">
          <cell r="A869">
            <v>3465</v>
          </cell>
          <cell r="B869">
            <v>228.48</v>
          </cell>
          <cell r="C869">
            <v>0</v>
          </cell>
          <cell r="E869">
            <v>1758.72</v>
          </cell>
        </row>
        <row r="870">
          <cell r="A870">
            <v>3466</v>
          </cell>
          <cell r="B870">
            <v>82.8</v>
          </cell>
          <cell r="C870">
            <v>0</v>
          </cell>
          <cell r="E870">
            <v>460.8</v>
          </cell>
        </row>
        <row r="871">
          <cell r="A871">
            <v>3470</v>
          </cell>
          <cell r="B871">
            <v>594</v>
          </cell>
          <cell r="C871">
            <v>0</v>
          </cell>
          <cell r="E871">
            <v>3474</v>
          </cell>
        </row>
        <row r="872">
          <cell r="A872">
            <v>3471</v>
          </cell>
          <cell r="B872">
            <v>190</v>
          </cell>
          <cell r="C872">
            <v>0</v>
          </cell>
          <cell r="E872">
            <v>2725</v>
          </cell>
        </row>
        <row r="873">
          <cell r="A873">
            <v>3474</v>
          </cell>
          <cell r="B873">
            <v>402.96</v>
          </cell>
          <cell r="C873">
            <v>1236.48</v>
          </cell>
          <cell r="E873">
            <v>11895.6</v>
          </cell>
        </row>
        <row r="874">
          <cell r="A874">
            <v>3477</v>
          </cell>
          <cell r="B874">
            <v>0</v>
          </cell>
          <cell r="C874">
            <v>0</v>
          </cell>
          <cell r="E874">
            <v>0</v>
          </cell>
        </row>
        <row r="875">
          <cell r="A875">
            <v>3479</v>
          </cell>
          <cell r="B875">
            <v>0</v>
          </cell>
          <cell r="C875">
            <v>0</v>
          </cell>
          <cell r="E875">
            <v>0</v>
          </cell>
        </row>
        <row r="876">
          <cell r="A876">
            <v>3480</v>
          </cell>
          <cell r="B876">
            <v>0</v>
          </cell>
          <cell r="C876">
            <v>0</v>
          </cell>
          <cell r="E876">
            <v>0</v>
          </cell>
        </row>
        <row r="877">
          <cell r="A877">
            <v>3481</v>
          </cell>
          <cell r="B877">
            <v>0</v>
          </cell>
          <cell r="C877">
            <v>0</v>
          </cell>
          <cell r="E877">
            <v>0</v>
          </cell>
        </row>
        <row r="878">
          <cell r="A878">
            <v>3485</v>
          </cell>
          <cell r="B878">
            <v>1536</v>
          </cell>
          <cell r="C878">
            <v>2294.4</v>
          </cell>
          <cell r="E878">
            <v>13785.6</v>
          </cell>
        </row>
        <row r="879">
          <cell r="A879">
            <v>3494</v>
          </cell>
          <cell r="B879">
            <v>0</v>
          </cell>
          <cell r="C879">
            <v>0</v>
          </cell>
          <cell r="E879">
            <v>0</v>
          </cell>
        </row>
        <row r="880">
          <cell r="A880">
            <v>3495</v>
          </cell>
          <cell r="B880">
            <v>0</v>
          </cell>
          <cell r="C880">
            <v>0</v>
          </cell>
          <cell r="E880">
            <v>0</v>
          </cell>
        </row>
        <row r="881">
          <cell r="A881">
            <v>3496</v>
          </cell>
          <cell r="B881">
            <v>1869.6</v>
          </cell>
          <cell r="C881">
            <v>0</v>
          </cell>
          <cell r="E881">
            <v>4176</v>
          </cell>
        </row>
        <row r="882">
          <cell r="A882">
            <v>3500</v>
          </cell>
          <cell r="B882">
            <v>0</v>
          </cell>
          <cell r="C882">
            <v>0</v>
          </cell>
          <cell r="E882">
            <v>676.8</v>
          </cell>
        </row>
        <row r="883">
          <cell r="A883">
            <v>3501</v>
          </cell>
          <cell r="B883">
            <v>21.6</v>
          </cell>
          <cell r="C883">
            <v>0</v>
          </cell>
          <cell r="E883">
            <v>1644</v>
          </cell>
        </row>
        <row r="884">
          <cell r="A884">
            <v>3504</v>
          </cell>
          <cell r="B884">
            <v>0</v>
          </cell>
          <cell r="C884">
            <v>0</v>
          </cell>
          <cell r="E884">
            <v>336.6</v>
          </cell>
        </row>
        <row r="885">
          <cell r="A885">
            <v>3505</v>
          </cell>
          <cell r="B885">
            <v>0</v>
          </cell>
          <cell r="C885">
            <v>0</v>
          </cell>
          <cell r="E885">
            <v>147.6</v>
          </cell>
        </row>
        <row r="886">
          <cell r="A886">
            <v>3506</v>
          </cell>
          <cell r="B886">
            <v>0</v>
          </cell>
          <cell r="C886">
            <v>0</v>
          </cell>
          <cell r="E886">
            <v>624.6</v>
          </cell>
        </row>
        <row r="887">
          <cell r="A887">
            <v>3507</v>
          </cell>
          <cell r="B887">
            <v>0</v>
          </cell>
          <cell r="C887">
            <v>0</v>
          </cell>
          <cell r="E887">
            <v>675</v>
          </cell>
        </row>
        <row r="888">
          <cell r="A888">
            <v>3508</v>
          </cell>
          <cell r="B888">
            <v>0</v>
          </cell>
          <cell r="C888">
            <v>0</v>
          </cell>
          <cell r="E888">
            <v>651.6</v>
          </cell>
        </row>
        <row r="889">
          <cell r="A889">
            <v>3509</v>
          </cell>
          <cell r="B889">
            <v>0</v>
          </cell>
          <cell r="C889">
            <v>0</v>
          </cell>
          <cell r="E889">
            <v>1056.5999999999999</v>
          </cell>
        </row>
        <row r="890">
          <cell r="A890">
            <v>3511</v>
          </cell>
          <cell r="B890">
            <v>0</v>
          </cell>
          <cell r="C890">
            <v>0</v>
          </cell>
          <cell r="E890">
            <v>243</v>
          </cell>
        </row>
        <row r="891">
          <cell r="A891">
            <v>3512</v>
          </cell>
          <cell r="B891">
            <v>0</v>
          </cell>
          <cell r="C891">
            <v>0</v>
          </cell>
          <cell r="E891">
            <v>43.2</v>
          </cell>
        </row>
        <row r="892">
          <cell r="A892">
            <v>3513</v>
          </cell>
          <cell r="B892">
            <v>0</v>
          </cell>
          <cell r="C892">
            <v>0</v>
          </cell>
          <cell r="E892">
            <v>491.4</v>
          </cell>
        </row>
        <row r="893">
          <cell r="A893">
            <v>3515</v>
          </cell>
          <cell r="B893">
            <v>0</v>
          </cell>
          <cell r="C893">
            <v>0</v>
          </cell>
          <cell r="E893">
            <v>3.6</v>
          </cell>
        </row>
        <row r="894">
          <cell r="A894">
            <v>3517</v>
          </cell>
          <cell r="B894">
            <v>0</v>
          </cell>
          <cell r="C894">
            <v>0</v>
          </cell>
          <cell r="E894">
            <v>133.19999999999999</v>
          </cell>
        </row>
        <row r="895">
          <cell r="A895">
            <v>3518</v>
          </cell>
          <cell r="B895">
            <v>0</v>
          </cell>
          <cell r="C895">
            <v>0</v>
          </cell>
          <cell r="E895">
            <v>75.599999999999994</v>
          </cell>
        </row>
        <row r="896">
          <cell r="A896">
            <v>3522</v>
          </cell>
          <cell r="B896">
            <v>0</v>
          </cell>
          <cell r="C896">
            <v>0</v>
          </cell>
          <cell r="E896">
            <v>194.4</v>
          </cell>
        </row>
        <row r="897">
          <cell r="A897">
            <v>3523</v>
          </cell>
          <cell r="B897">
            <v>0</v>
          </cell>
          <cell r="C897">
            <v>0</v>
          </cell>
          <cell r="E897">
            <v>0</v>
          </cell>
        </row>
        <row r="898">
          <cell r="A898">
            <v>3524</v>
          </cell>
          <cell r="B898">
            <v>0</v>
          </cell>
          <cell r="C898">
            <v>0</v>
          </cell>
          <cell r="E898">
            <v>318.60000000000002</v>
          </cell>
        </row>
        <row r="899">
          <cell r="A899">
            <v>3529</v>
          </cell>
          <cell r="B899">
            <v>0</v>
          </cell>
          <cell r="C899">
            <v>0</v>
          </cell>
          <cell r="E899">
            <v>0</v>
          </cell>
        </row>
        <row r="900">
          <cell r="A900">
            <v>3531</v>
          </cell>
          <cell r="B900">
            <v>438</v>
          </cell>
          <cell r="C900">
            <v>0</v>
          </cell>
          <cell r="E900">
            <v>3402</v>
          </cell>
        </row>
        <row r="901">
          <cell r="A901">
            <v>3532</v>
          </cell>
          <cell r="B901">
            <v>75</v>
          </cell>
          <cell r="C901">
            <v>0</v>
          </cell>
          <cell r="E901">
            <v>2919</v>
          </cell>
        </row>
        <row r="902">
          <cell r="A902">
            <v>3533</v>
          </cell>
          <cell r="B902">
            <v>38.4</v>
          </cell>
          <cell r="C902">
            <v>0</v>
          </cell>
          <cell r="E902">
            <v>1269.5999999999999</v>
          </cell>
        </row>
        <row r="903">
          <cell r="A903">
            <v>3534</v>
          </cell>
          <cell r="B903">
            <v>28.8</v>
          </cell>
          <cell r="C903">
            <v>0</v>
          </cell>
          <cell r="E903">
            <v>1574.4</v>
          </cell>
        </row>
        <row r="904">
          <cell r="A904">
            <v>3537</v>
          </cell>
          <cell r="B904">
            <v>132</v>
          </cell>
          <cell r="C904">
            <v>0</v>
          </cell>
          <cell r="E904">
            <v>5601.6</v>
          </cell>
        </row>
        <row r="905">
          <cell r="A905">
            <v>3538</v>
          </cell>
          <cell r="B905">
            <v>175.2</v>
          </cell>
          <cell r="C905">
            <v>0</v>
          </cell>
          <cell r="E905">
            <v>5133.6000000000004</v>
          </cell>
        </row>
        <row r="906">
          <cell r="A906">
            <v>3539</v>
          </cell>
          <cell r="B906">
            <v>91.2</v>
          </cell>
          <cell r="C906">
            <v>0</v>
          </cell>
          <cell r="E906">
            <v>3765.6</v>
          </cell>
        </row>
        <row r="907">
          <cell r="A907">
            <v>3540</v>
          </cell>
          <cell r="B907">
            <v>36</v>
          </cell>
          <cell r="C907">
            <v>0</v>
          </cell>
          <cell r="E907">
            <v>1934.4</v>
          </cell>
        </row>
        <row r="908">
          <cell r="A908">
            <v>3542</v>
          </cell>
          <cell r="B908">
            <v>460.8</v>
          </cell>
          <cell r="C908">
            <v>0</v>
          </cell>
          <cell r="E908">
            <v>2803.2</v>
          </cell>
        </row>
        <row r="909">
          <cell r="A909">
            <v>3543</v>
          </cell>
          <cell r="B909">
            <v>558</v>
          </cell>
          <cell r="C909">
            <v>0</v>
          </cell>
          <cell r="E909">
            <v>5856</v>
          </cell>
        </row>
        <row r="910">
          <cell r="A910">
            <v>3559</v>
          </cell>
          <cell r="B910">
            <v>139.19999999999999</v>
          </cell>
          <cell r="C910">
            <v>0</v>
          </cell>
          <cell r="E910">
            <v>729.6</v>
          </cell>
        </row>
        <row r="911">
          <cell r="A911">
            <v>3560</v>
          </cell>
          <cell r="B911">
            <v>645.6</v>
          </cell>
          <cell r="C911">
            <v>0</v>
          </cell>
          <cell r="E911">
            <v>5992.8</v>
          </cell>
        </row>
        <row r="912">
          <cell r="A912">
            <v>3561</v>
          </cell>
          <cell r="B912">
            <v>410.4</v>
          </cell>
          <cell r="C912">
            <v>0</v>
          </cell>
          <cell r="E912">
            <v>7099.2</v>
          </cell>
        </row>
        <row r="913">
          <cell r="A913">
            <v>3562</v>
          </cell>
          <cell r="B913">
            <v>436.8</v>
          </cell>
          <cell r="C913">
            <v>0</v>
          </cell>
          <cell r="E913">
            <v>3408</v>
          </cell>
        </row>
        <row r="914">
          <cell r="A914">
            <v>3565</v>
          </cell>
          <cell r="B914">
            <v>120.6</v>
          </cell>
          <cell r="C914">
            <v>0</v>
          </cell>
          <cell r="E914">
            <v>6235.2</v>
          </cell>
        </row>
        <row r="915">
          <cell r="A915">
            <v>3566</v>
          </cell>
          <cell r="B915">
            <v>102.6</v>
          </cell>
          <cell r="C915">
            <v>0</v>
          </cell>
          <cell r="E915">
            <v>4887</v>
          </cell>
        </row>
        <row r="916">
          <cell r="A916">
            <v>3567</v>
          </cell>
          <cell r="B916">
            <v>183.6</v>
          </cell>
          <cell r="C916">
            <v>0</v>
          </cell>
          <cell r="E916">
            <v>6733.8</v>
          </cell>
        </row>
        <row r="917">
          <cell r="A917">
            <v>3568</v>
          </cell>
          <cell r="B917">
            <v>0</v>
          </cell>
          <cell r="C917">
            <v>0</v>
          </cell>
          <cell r="E917">
            <v>223.5</v>
          </cell>
        </row>
        <row r="918">
          <cell r="A918">
            <v>3569</v>
          </cell>
          <cell r="B918">
            <v>0</v>
          </cell>
          <cell r="C918">
            <v>0</v>
          </cell>
          <cell r="E918">
            <v>829.5</v>
          </cell>
        </row>
        <row r="919">
          <cell r="A919">
            <v>3576</v>
          </cell>
          <cell r="B919">
            <v>0</v>
          </cell>
          <cell r="C919">
            <v>570.24</v>
          </cell>
          <cell r="E919">
            <v>4915.68</v>
          </cell>
        </row>
        <row r="920">
          <cell r="A920">
            <v>3585</v>
          </cell>
          <cell r="B920">
            <v>924</v>
          </cell>
          <cell r="C920">
            <v>0</v>
          </cell>
          <cell r="E920">
            <v>6918</v>
          </cell>
        </row>
        <row r="921">
          <cell r="A921">
            <v>3586</v>
          </cell>
          <cell r="B921">
            <v>174</v>
          </cell>
          <cell r="C921">
            <v>0</v>
          </cell>
          <cell r="E921">
            <v>1722</v>
          </cell>
        </row>
        <row r="922">
          <cell r="A922">
            <v>3587</v>
          </cell>
          <cell r="B922">
            <v>186</v>
          </cell>
          <cell r="C922">
            <v>0</v>
          </cell>
          <cell r="E922">
            <v>1458</v>
          </cell>
        </row>
        <row r="923">
          <cell r="A923">
            <v>3588</v>
          </cell>
          <cell r="B923">
            <v>432</v>
          </cell>
          <cell r="C923">
            <v>0</v>
          </cell>
          <cell r="E923">
            <v>4335</v>
          </cell>
        </row>
        <row r="924">
          <cell r="A924">
            <v>3589</v>
          </cell>
          <cell r="B924">
            <v>240</v>
          </cell>
          <cell r="C924">
            <v>0</v>
          </cell>
          <cell r="E924">
            <v>2226</v>
          </cell>
        </row>
        <row r="925">
          <cell r="A925">
            <v>3595</v>
          </cell>
          <cell r="B925">
            <v>0</v>
          </cell>
          <cell r="C925">
            <v>0</v>
          </cell>
          <cell r="E925">
            <v>6758.4</v>
          </cell>
        </row>
        <row r="926">
          <cell r="A926">
            <v>3599</v>
          </cell>
          <cell r="B926">
            <v>732</v>
          </cell>
          <cell r="C926">
            <v>0</v>
          </cell>
          <cell r="E926">
            <v>8763</v>
          </cell>
        </row>
        <row r="927">
          <cell r="A927">
            <v>3600</v>
          </cell>
          <cell r="B927">
            <v>2160</v>
          </cell>
          <cell r="C927">
            <v>0</v>
          </cell>
          <cell r="E927">
            <v>22627.200000000001</v>
          </cell>
        </row>
        <row r="928">
          <cell r="A928">
            <v>3601</v>
          </cell>
          <cell r="B928">
            <v>26.4</v>
          </cell>
          <cell r="C928">
            <v>0</v>
          </cell>
          <cell r="E928">
            <v>1137.5999999999999</v>
          </cell>
        </row>
        <row r="929">
          <cell r="A929">
            <v>3603</v>
          </cell>
          <cell r="B929">
            <v>130.24</v>
          </cell>
          <cell r="C929">
            <v>0</v>
          </cell>
          <cell r="E929">
            <v>1584</v>
          </cell>
        </row>
        <row r="930">
          <cell r="A930">
            <v>3604</v>
          </cell>
          <cell r="B930">
            <v>0</v>
          </cell>
          <cell r="C930">
            <v>0</v>
          </cell>
          <cell r="E930">
            <v>595.20000000000005</v>
          </cell>
        </row>
        <row r="931">
          <cell r="A931">
            <v>3605</v>
          </cell>
          <cell r="B931">
            <v>8154</v>
          </cell>
          <cell r="C931">
            <v>0</v>
          </cell>
          <cell r="E931">
            <v>0</v>
          </cell>
        </row>
        <row r="932">
          <cell r="A932">
            <v>3607</v>
          </cell>
          <cell r="B932">
            <v>81.599999999999994</v>
          </cell>
          <cell r="C932">
            <v>0</v>
          </cell>
          <cell r="E932">
            <v>1456.8</v>
          </cell>
        </row>
        <row r="933">
          <cell r="A933">
            <v>3608</v>
          </cell>
          <cell r="B933">
            <v>132</v>
          </cell>
          <cell r="C933">
            <v>0</v>
          </cell>
          <cell r="E933">
            <v>2104.8000000000002</v>
          </cell>
        </row>
        <row r="934">
          <cell r="A934">
            <v>3609</v>
          </cell>
          <cell r="B934">
            <v>141.6</v>
          </cell>
          <cell r="C934">
            <v>0</v>
          </cell>
          <cell r="E934">
            <v>3266.4</v>
          </cell>
        </row>
        <row r="935">
          <cell r="A935">
            <v>3610</v>
          </cell>
          <cell r="B935">
            <v>187.2</v>
          </cell>
          <cell r="C935">
            <v>0</v>
          </cell>
          <cell r="E935">
            <v>1485.6</v>
          </cell>
        </row>
        <row r="936">
          <cell r="A936">
            <v>3611</v>
          </cell>
          <cell r="B936">
            <v>96</v>
          </cell>
          <cell r="C936">
            <v>0</v>
          </cell>
          <cell r="E936">
            <v>1329.6</v>
          </cell>
        </row>
        <row r="937">
          <cell r="A937">
            <v>3613</v>
          </cell>
          <cell r="B937">
            <v>117.6</v>
          </cell>
          <cell r="C937">
            <v>0</v>
          </cell>
          <cell r="E937">
            <v>1257.5999999999999</v>
          </cell>
        </row>
        <row r="938">
          <cell r="A938">
            <v>3614</v>
          </cell>
          <cell r="B938">
            <v>187.2</v>
          </cell>
          <cell r="C938">
            <v>0</v>
          </cell>
          <cell r="E938">
            <v>1296</v>
          </cell>
        </row>
        <row r="939">
          <cell r="A939">
            <v>3615</v>
          </cell>
          <cell r="B939">
            <v>234</v>
          </cell>
          <cell r="C939">
            <v>0</v>
          </cell>
          <cell r="E939">
            <v>1553.4</v>
          </cell>
        </row>
        <row r="940">
          <cell r="A940">
            <v>3628</v>
          </cell>
          <cell r="B940">
            <v>854.4</v>
          </cell>
          <cell r="C940">
            <v>0</v>
          </cell>
          <cell r="E940">
            <v>14464.8</v>
          </cell>
        </row>
        <row r="941">
          <cell r="A941">
            <v>3629</v>
          </cell>
          <cell r="B941">
            <v>1644</v>
          </cell>
          <cell r="C941">
            <v>0</v>
          </cell>
          <cell r="E941">
            <v>3204</v>
          </cell>
        </row>
        <row r="942">
          <cell r="A942">
            <v>3630</v>
          </cell>
          <cell r="B942">
            <v>2654.4</v>
          </cell>
          <cell r="C942">
            <v>0</v>
          </cell>
          <cell r="E942">
            <v>1281.5999999999999</v>
          </cell>
        </row>
        <row r="943">
          <cell r="A943">
            <v>3631</v>
          </cell>
          <cell r="B943">
            <v>132</v>
          </cell>
          <cell r="C943">
            <v>0</v>
          </cell>
          <cell r="E943">
            <v>1375.2</v>
          </cell>
        </row>
        <row r="944">
          <cell r="A944">
            <v>3633</v>
          </cell>
          <cell r="B944">
            <v>0</v>
          </cell>
          <cell r="C944">
            <v>0</v>
          </cell>
          <cell r="E944">
            <v>6368</v>
          </cell>
        </row>
        <row r="945">
          <cell r="A945">
            <v>3634</v>
          </cell>
          <cell r="B945">
            <v>0</v>
          </cell>
          <cell r="C945">
            <v>0</v>
          </cell>
          <cell r="E945">
            <v>11006.16</v>
          </cell>
        </row>
        <row r="946">
          <cell r="A946">
            <v>3635</v>
          </cell>
          <cell r="B946">
            <v>0</v>
          </cell>
          <cell r="C946">
            <v>72</v>
          </cell>
          <cell r="E946">
            <v>13032</v>
          </cell>
        </row>
        <row r="947">
          <cell r="A947">
            <v>3636</v>
          </cell>
          <cell r="B947">
            <v>0</v>
          </cell>
          <cell r="C947">
            <v>0</v>
          </cell>
          <cell r="E947">
            <v>1800</v>
          </cell>
        </row>
        <row r="948">
          <cell r="A948">
            <v>3641</v>
          </cell>
          <cell r="B948">
            <v>216</v>
          </cell>
          <cell r="C948">
            <v>0</v>
          </cell>
          <cell r="E948">
            <v>1924.8</v>
          </cell>
        </row>
        <row r="949">
          <cell r="A949">
            <v>3642</v>
          </cell>
          <cell r="B949">
            <v>141.6</v>
          </cell>
          <cell r="C949">
            <v>0</v>
          </cell>
          <cell r="E949">
            <v>1300.8</v>
          </cell>
        </row>
        <row r="950">
          <cell r="A950">
            <v>3643</v>
          </cell>
          <cell r="B950">
            <v>28.8</v>
          </cell>
          <cell r="C950">
            <v>0</v>
          </cell>
          <cell r="E950">
            <v>2126.4</v>
          </cell>
        </row>
        <row r="951">
          <cell r="A951">
            <v>3646</v>
          </cell>
          <cell r="B951">
            <v>38.76</v>
          </cell>
          <cell r="C951">
            <v>0</v>
          </cell>
          <cell r="E951">
            <v>714</v>
          </cell>
        </row>
        <row r="952">
          <cell r="A952">
            <v>3648</v>
          </cell>
          <cell r="B952">
            <v>624</v>
          </cell>
          <cell r="C952">
            <v>0</v>
          </cell>
          <cell r="E952">
            <v>4224</v>
          </cell>
        </row>
        <row r="953">
          <cell r="A953">
            <v>3649</v>
          </cell>
          <cell r="B953">
            <v>499.2</v>
          </cell>
          <cell r="C953">
            <v>0</v>
          </cell>
          <cell r="E953">
            <v>2020.8</v>
          </cell>
        </row>
        <row r="954">
          <cell r="A954">
            <v>3652</v>
          </cell>
          <cell r="B954">
            <v>3042</v>
          </cell>
          <cell r="C954">
            <v>10074</v>
          </cell>
          <cell r="E954">
            <v>13884</v>
          </cell>
        </row>
        <row r="955">
          <cell r="A955">
            <v>3653</v>
          </cell>
          <cell r="B955">
            <v>3504</v>
          </cell>
          <cell r="C955">
            <v>11736</v>
          </cell>
          <cell r="E955">
            <v>13512</v>
          </cell>
        </row>
        <row r="956">
          <cell r="A956">
            <v>3655</v>
          </cell>
          <cell r="B956">
            <v>0</v>
          </cell>
          <cell r="C956">
            <v>0</v>
          </cell>
          <cell r="E956">
            <v>1388.16</v>
          </cell>
        </row>
        <row r="957">
          <cell r="A957">
            <v>3656</v>
          </cell>
          <cell r="B957">
            <v>0</v>
          </cell>
          <cell r="C957">
            <v>0</v>
          </cell>
          <cell r="E957">
            <v>1069.44</v>
          </cell>
        </row>
        <row r="958">
          <cell r="A958">
            <v>3658</v>
          </cell>
          <cell r="B958">
            <v>244.8</v>
          </cell>
          <cell r="C958">
            <v>856.8</v>
          </cell>
          <cell r="E958">
            <v>1461.6</v>
          </cell>
        </row>
        <row r="959">
          <cell r="A959">
            <v>3665</v>
          </cell>
          <cell r="B959">
            <v>124.32</v>
          </cell>
          <cell r="C959">
            <v>0</v>
          </cell>
          <cell r="E959">
            <v>1300.32</v>
          </cell>
        </row>
        <row r="960">
          <cell r="A960">
            <v>3666</v>
          </cell>
          <cell r="B960">
            <v>165</v>
          </cell>
          <cell r="C960">
            <v>0</v>
          </cell>
          <cell r="E960">
            <v>2076</v>
          </cell>
        </row>
        <row r="961">
          <cell r="A961">
            <v>3667</v>
          </cell>
          <cell r="B961">
            <v>96</v>
          </cell>
          <cell r="C961">
            <v>0</v>
          </cell>
          <cell r="E961">
            <v>1780.8</v>
          </cell>
        </row>
        <row r="962">
          <cell r="A962">
            <v>3668</v>
          </cell>
          <cell r="B962">
            <v>151.19999999999999</v>
          </cell>
          <cell r="C962">
            <v>244.8</v>
          </cell>
          <cell r="E962">
            <v>1742.4</v>
          </cell>
        </row>
        <row r="963">
          <cell r="A963">
            <v>3669</v>
          </cell>
          <cell r="B963">
            <v>43.2</v>
          </cell>
          <cell r="C963">
            <v>0</v>
          </cell>
          <cell r="E963">
            <v>688.8</v>
          </cell>
        </row>
        <row r="964">
          <cell r="A964">
            <v>3671</v>
          </cell>
          <cell r="B964">
            <v>100.8</v>
          </cell>
          <cell r="C964">
            <v>0</v>
          </cell>
          <cell r="E964">
            <v>1666.56</v>
          </cell>
        </row>
        <row r="965">
          <cell r="A965">
            <v>3672</v>
          </cell>
          <cell r="B965">
            <v>154.56</v>
          </cell>
          <cell r="C965">
            <v>0</v>
          </cell>
          <cell r="E965">
            <v>1127.28</v>
          </cell>
        </row>
        <row r="966">
          <cell r="A966">
            <v>3674</v>
          </cell>
          <cell r="B966">
            <v>1334.4</v>
          </cell>
          <cell r="C966">
            <v>1944</v>
          </cell>
          <cell r="E966">
            <v>7848</v>
          </cell>
        </row>
        <row r="967">
          <cell r="A967">
            <v>3677</v>
          </cell>
          <cell r="B967">
            <v>0</v>
          </cell>
          <cell r="C967">
            <v>0</v>
          </cell>
          <cell r="E967">
            <v>2006</v>
          </cell>
        </row>
        <row r="968">
          <cell r="A968">
            <v>3678</v>
          </cell>
          <cell r="B968">
            <v>1843.2</v>
          </cell>
          <cell r="C968">
            <v>0</v>
          </cell>
          <cell r="E968">
            <v>8760</v>
          </cell>
        </row>
        <row r="969">
          <cell r="A969">
            <v>3679</v>
          </cell>
          <cell r="B969">
            <v>768</v>
          </cell>
          <cell r="C969">
            <v>0</v>
          </cell>
          <cell r="E969">
            <v>9235.2000000000007</v>
          </cell>
        </row>
        <row r="970">
          <cell r="A970">
            <v>3680</v>
          </cell>
          <cell r="B970">
            <v>612</v>
          </cell>
          <cell r="C970">
            <v>0</v>
          </cell>
          <cell r="E970">
            <v>7038</v>
          </cell>
        </row>
        <row r="971">
          <cell r="A971">
            <v>3682</v>
          </cell>
          <cell r="B971">
            <v>471.68</v>
          </cell>
          <cell r="C971">
            <v>0</v>
          </cell>
          <cell r="E971">
            <v>2949.76</v>
          </cell>
        </row>
        <row r="972">
          <cell r="A972">
            <v>3683</v>
          </cell>
          <cell r="B972">
            <v>348.48</v>
          </cell>
          <cell r="C972">
            <v>0</v>
          </cell>
          <cell r="E972">
            <v>2632.96</v>
          </cell>
        </row>
        <row r="973">
          <cell r="A973">
            <v>3684</v>
          </cell>
          <cell r="B973">
            <v>264</v>
          </cell>
          <cell r="C973">
            <v>0</v>
          </cell>
          <cell r="E973">
            <v>1146</v>
          </cell>
        </row>
        <row r="974">
          <cell r="A974">
            <v>3685</v>
          </cell>
          <cell r="B974">
            <v>267</v>
          </cell>
          <cell r="C974">
            <v>0</v>
          </cell>
          <cell r="E974">
            <v>1119</v>
          </cell>
        </row>
        <row r="975">
          <cell r="A975">
            <v>3690</v>
          </cell>
          <cell r="B975">
            <v>93.6</v>
          </cell>
          <cell r="C975">
            <v>0</v>
          </cell>
          <cell r="E975">
            <v>9072</v>
          </cell>
        </row>
        <row r="976">
          <cell r="A976">
            <v>3691</v>
          </cell>
          <cell r="B976">
            <v>187.2</v>
          </cell>
          <cell r="C976">
            <v>0</v>
          </cell>
          <cell r="E976">
            <v>3537</v>
          </cell>
        </row>
        <row r="977">
          <cell r="A977">
            <v>3694</v>
          </cell>
          <cell r="B977">
            <v>1578.8</v>
          </cell>
          <cell r="C977">
            <v>0</v>
          </cell>
          <cell r="E977">
            <v>56.4</v>
          </cell>
        </row>
        <row r="978">
          <cell r="A978">
            <v>3700</v>
          </cell>
          <cell r="B978">
            <v>188.16</v>
          </cell>
          <cell r="C978">
            <v>0</v>
          </cell>
          <cell r="E978">
            <v>2140.3200000000002</v>
          </cell>
        </row>
        <row r="979">
          <cell r="A979">
            <v>3703</v>
          </cell>
          <cell r="B979">
            <v>168</v>
          </cell>
          <cell r="C979">
            <v>1291.2</v>
          </cell>
          <cell r="E979">
            <v>676.8</v>
          </cell>
        </row>
        <row r="980">
          <cell r="A980">
            <v>3704</v>
          </cell>
          <cell r="B980">
            <v>148.80000000000001</v>
          </cell>
          <cell r="C980">
            <v>360</v>
          </cell>
          <cell r="E980">
            <v>1435.2</v>
          </cell>
        </row>
        <row r="981">
          <cell r="A981">
            <v>3705</v>
          </cell>
          <cell r="B981">
            <v>105.6</v>
          </cell>
          <cell r="C981">
            <v>518.4</v>
          </cell>
          <cell r="E981">
            <v>772.8</v>
          </cell>
        </row>
        <row r="982">
          <cell r="A982">
            <v>3706</v>
          </cell>
          <cell r="B982">
            <v>144</v>
          </cell>
          <cell r="C982">
            <v>768</v>
          </cell>
          <cell r="E982">
            <v>945.6</v>
          </cell>
        </row>
        <row r="983">
          <cell r="A983">
            <v>3707</v>
          </cell>
          <cell r="B983">
            <v>96</v>
          </cell>
          <cell r="C983">
            <v>508.8</v>
          </cell>
          <cell r="E983">
            <v>638.4</v>
          </cell>
        </row>
        <row r="984">
          <cell r="A984">
            <v>3708</v>
          </cell>
          <cell r="B984">
            <v>1128</v>
          </cell>
          <cell r="C984">
            <v>3156</v>
          </cell>
          <cell r="E984">
            <v>4092</v>
          </cell>
        </row>
        <row r="985">
          <cell r="A985">
            <v>3710</v>
          </cell>
          <cell r="B985">
            <v>621</v>
          </cell>
          <cell r="C985">
            <v>0</v>
          </cell>
          <cell r="E985">
            <v>7911</v>
          </cell>
        </row>
        <row r="986">
          <cell r="A986">
            <v>3711</v>
          </cell>
          <cell r="B986">
            <v>72</v>
          </cell>
          <cell r="C986">
            <v>0</v>
          </cell>
          <cell r="E986">
            <v>1159.2</v>
          </cell>
        </row>
        <row r="987">
          <cell r="A987">
            <v>3712</v>
          </cell>
          <cell r="B987">
            <v>0</v>
          </cell>
          <cell r="C987">
            <v>0</v>
          </cell>
          <cell r="E987">
            <v>0</v>
          </cell>
        </row>
        <row r="988">
          <cell r="A988">
            <v>3718</v>
          </cell>
          <cell r="B988">
            <v>0</v>
          </cell>
          <cell r="C988">
            <v>0</v>
          </cell>
          <cell r="E988">
            <v>252</v>
          </cell>
        </row>
        <row r="989">
          <cell r="A989">
            <v>3720</v>
          </cell>
          <cell r="B989">
            <v>0</v>
          </cell>
          <cell r="C989">
            <v>0</v>
          </cell>
          <cell r="E989">
            <v>0</v>
          </cell>
        </row>
        <row r="990">
          <cell r="A990">
            <v>3723</v>
          </cell>
          <cell r="B990">
            <v>0</v>
          </cell>
          <cell r="C990">
            <v>0</v>
          </cell>
          <cell r="E990">
            <v>1296</v>
          </cell>
        </row>
        <row r="991">
          <cell r="A991">
            <v>3736</v>
          </cell>
          <cell r="B991">
            <v>660</v>
          </cell>
          <cell r="C991">
            <v>0</v>
          </cell>
          <cell r="E991">
            <v>0</v>
          </cell>
        </row>
        <row r="992">
          <cell r="A992">
            <v>3737</v>
          </cell>
          <cell r="B992">
            <v>0</v>
          </cell>
          <cell r="C992">
            <v>0</v>
          </cell>
          <cell r="E992">
            <v>0</v>
          </cell>
        </row>
        <row r="993">
          <cell r="A993">
            <v>3738</v>
          </cell>
          <cell r="B993">
            <v>0</v>
          </cell>
          <cell r="C993">
            <v>0</v>
          </cell>
          <cell r="E993">
            <v>0</v>
          </cell>
        </row>
        <row r="994">
          <cell r="A994">
            <v>3739</v>
          </cell>
          <cell r="B994">
            <v>0</v>
          </cell>
          <cell r="C994">
            <v>0</v>
          </cell>
          <cell r="E994">
            <v>0</v>
          </cell>
        </row>
        <row r="995">
          <cell r="A995">
            <v>3740</v>
          </cell>
          <cell r="B995">
            <v>0</v>
          </cell>
          <cell r="C995">
            <v>0</v>
          </cell>
          <cell r="E995">
            <v>2599.04</v>
          </cell>
        </row>
        <row r="996">
          <cell r="A996">
            <v>3741</v>
          </cell>
          <cell r="B996">
            <v>0</v>
          </cell>
          <cell r="C996">
            <v>0</v>
          </cell>
          <cell r="E996">
            <v>20</v>
          </cell>
        </row>
        <row r="997">
          <cell r="A997">
            <v>3744</v>
          </cell>
          <cell r="B997">
            <v>225.6</v>
          </cell>
          <cell r="C997">
            <v>0</v>
          </cell>
          <cell r="E997">
            <v>2198.4</v>
          </cell>
        </row>
        <row r="998">
          <cell r="A998">
            <v>3745</v>
          </cell>
          <cell r="B998">
            <v>0</v>
          </cell>
          <cell r="C998">
            <v>0</v>
          </cell>
          <cell r="E998">
            <v>1016.64</v>
          </cell>
        </row>
        <row r="999">
          <cell r="A999">
            <v>3746</v>
          </cell>
          <cell r="B999">
            <v>0</v>
          </cell>
          <cell r="C999">
            <v>0</v>
          </cell>
          <cell r="E999">
            <v>2911.68</v>
          </cell>
        </row>
        <row r="1000">
          <cell r="A1000">
            <v>3747</v>
          </cell>
          <cell r="B1000">
            <v>0</v>
          </cell>
          <cell r="C1000">
            <v>691.2</v>
          </cell>
          <cell r="E1000">
            <v>3312</v>
          </cell>
        </row>
        <row r="1001">
          <cell r="A1001">
            <v>3750</v>
          </cell>
          <cell r="B1001">
            <v>189</v>
          </cell>
          <cell r="C1001">
            <v>0</v>
          </cell>
          <cell r="E1001">
            <v>1863</v>
          </cell>
        </row>
        <row r="1002">
          <cell r="A1002">
            <v>3751</v>
          </cell>
          <cell r="B1002">
            <v>93</v>
          </cell>
          <cell r="C1002">
            <v>0</v>
          </cell>
          <cell r="E1002">
            <v>1230</v>
          </cell>
        </row>
        <row r="1003">
          <cell r="A1003">
            <v>3752</v>
          </cell>
          <cell r="B1003">
            <v>177</v>
          </cell>
          <cell r="C1003">
            <v>0</v>
          </cell>
          <cell r="E1003">
            <v>981</v>
          </cell>
        </row>
        <row r="1004">
          <cell r="A1004">
            <v>3753</v>
          </cell>
          <cell r="B1004">
            <v>261</v>
          </cell>
          <cell r="C1004">
            <v>0</v>
          </cell>
          <cell r="E1004">
            <v>1908</v>
          </cell>
        </row>
        <row r="1005">
          <cell r="A1005">
            <v>3754</v>
          </cell>
          <cell r="B1005">
            <v>300</v>
          </cell>
          <cell r="C1005">
            <v>0</v>
          </cell>
          <cell r="E1005">
            <v>2496</v>
          </cell>
        </row>
        <row r="1006">
          <cell r="A1006">
            <v>3755</v>
          </cell>
          <cell r="B1006">
            <v>318</v>
          </cell>
          <cell r="C1006">
            <v>0</v>
          </cell>
          <cell r="E1006">
            <v>1005</v>
          </cell>
        </row>
        <row r="1007">
          <cell r="A1007">
            <v>3756</v>
          </cell>
          <cell r="B1007">
            <v>0</v>
          </cell>
          <cell r="C1007">
            <v>1008</v>
          </cell>
          <cell r="E1007">
            <v>2631</v>
          </cell>
        </row>
        <row r="1008">
          <cell r="A1008">
            <v>3757</v>
          </cell>
          <cell r="B1008">
            <v>0</v>
          </cell>
          <cell r="C1008">
            <v>3024</v>
          </cell>
          <cell r="E1008">
            <v>3231</v>
          </cell>
        </row>
        <row r="1009">
          <cell r="A1009">
            <v>3758</v>
          </cell>
          <cell r="B1009">
            <v>0</v>
          </cell>
          <cell r="C1009">
            <v>2016</v>
          </cell>
          <cell r="E1009">
            <v>2850</v>
          </cell>
        </row>
        <row r="1010">
          <cell r="A1010">
            <v>3759</v>
          </cell>
          <cell r="B1010">
            <v>0</v>
          </cell>
          <cell r="C1010">
            <v>2490</v>
          </cell>
          <cell r="E1010">
            <v>6888</v>
          </cell>
        </row>
        <row r="1011">
          <cell r="A1011">
            <v>3760</v>
          </cell>
          <cell r="B1011">
            <v>0</v>
          </cell>
          <cell r="C1011">
            <v>0</v>
          </cell>
          <cell r="E1011">
            <v>11472</v>
          </cell>
        </row>
        <row r="1012">
          <cell r="A1012">
            <v>3763</v>
          </cell>
          <cell r="B1012">
            <v>153.6</v>
          </cell>
          <cell r="C1012">
            <v>0</v>
          </cell>
          <cell r="E1012">
            <v>981.6</v>
          </cell>
        </row>
        <row r="1013">
          <cell r="A1013">
            <v>3764</v>
          </cell>
          <cell r="B1013">
            <v>268.8</v>
          </cell>
          <cell r="C1013">
            <v>0</v>
          </cell>
          <cell r="E1013">
            <v>192</v>
          </cell>
        </row>
        <row r="1014">
          <cell r="A1014">
            <v>3765</v>
          </cell>
          <cell r="B1014">
            <v>230.4</v>
          </cell>
          <cell r="C1014">
            <v>0</v>
          </cell>
          <cell r="E1014">
            <v>427.2</v>
          </cell>
        </row>
        <row r="1015">
          <cell r="A1015">
            <v>3766</v>
          </cell>
          <cell r="B1015">
            <v>355.2</v>
          </cell>
          <cell r="C1015">
            <v>0</v>
          </cell>
          <cell r="E1015">
            <v>2678.4</v>
          </cell>
        </row>
        <row r="1016">
          <cell r="A1016">
            <v>3767</v>
          </cell>
          <cell r="B1016">
            <v>153.6</v>
          </cell>
          <cell r="C1016">
            <v>259.2</v>
          </cell>
          <cell r="E1016">
            <v>1233.5999999999999</v>
          </cell>
        </row>
        <row r="1017">
          <cell r="A1017">
            <v>3770</v>
          </cell>
          <cell r="B1017">
            <v>204</v>
          </cell>
          <cell r="C1017">
            <v>2016</v>
          </cell>
          <cell r="E1017">
            <v>7098</v>
          </cell>
        </row>
        <row r="1018">
          <cell r="A1018">
            <v>3771</v>
          </cell>
          <cell r="B1018">
            <v>198</v>
          </cell>
          <cell r="C1018">
            <v>0</v>
          </cell>
          <cell r="E1018">
            <v>4800</v>
          </cell>
        </row>
        <row r="1019">
          <cell r="A1019">
            <v>3772</v>
          </cell>
          <cell r="B1019">
            <v>97.92</v>
          </cell>
          <cell r="C1019">
            <v>0</v>
          </cell>
          <cell r="E1019">
            <v>9826.56</v>
          </cell>
        </row>
        <row r="1020">
          <cell r="A1020">
            <v>3773</v>
          </cell>
          <cell r="B1020">
            <v>38.4</v>
          </cell>
          <cell r="C1020">
            <v>0</v>
          </cell>
          <cell r="E1020">
            <v>3602.4</v>
          </cell>
        </row>
        <row r="1021">
          <cell r="A1021">
            <v>3774</v>
          </cell>
          <cell r="B1021">
            <v>318</v>
          </cell>
          <cell r="C1021">
            <v>0</v>
          </cell>
          <cell r="E1021">
            <v>17586</v>
          </cell>
        </row>
        <row r="1022">
          <cell r="A1022">
            <v>3775</v>
          </cell>
          <cell r="B1022">
            <v>18</v>
          </cell>
          <cell r="C1022">
            <v>0</v>
          </cell>
          <cell r="E1022">
            <v>2712</v>
          </cell>
        </row>
        <row r="1023">
          <cell r="A1023">
            <v>3776</v>
          </cell>
          <cell r="B1023">
            <v>38.4</v>
          </cell>
          <cell r="C1023">
            <v>0</v>
          </cell>
          <cell r="E1023">
            <v>3014.4</v>
          </cell>
        </row>
        <row r="1024">
          <cell r="A1024">
            <v>3777</v>
          </cell>
          <cell r="B1024">
            <v>254.4</v>
          </cell>
          <cell r="C1024">
            <v>1036.8</v>
          </cell>
          <cell r="E1024">
            <v>9720</v>
          </cell>
        </row>
        <row r="1025">
          <cell r="A1025">
            <v>3778</v>
          </cell>
          <cell r="B1025">
            <v>432</v>
          </cell>
          <cell r="C1025">
            <v>0</v>
          </cell>
          <cell r="E1025">
            <v>16524</v>
          </cell>
        </row>
        <row r="1026">
          <cell r="A1026">
            <v>3780</v>
          </cell>
          <cell r="B1026">
            <v>6</v>
          </cell>
          <cell r="C1026">
            <v>0</v>
          </cell>
          <cell r="E1026">
            <v>1866</v>
          </cell>
        </row>
        <row r="1027">
          <cell r="A1027">
            <v>3781</v>
          </cell>
          <cell r="B1027">
            <v>192</v>
          </cell>
          <cell r="C1027">
            <v>0</v>
          </cell>
          <cell r="E1027">
            <v>6918</v>
          </cell>
        </row>
        <row r="1028">
          <cell r="A1028">
            <v>3784</v>
          </cell>
          <cell r="B1028">
            <v>40</v>
          </cell>
          <cell r="C1028">
            <v>0</v>
          </cell>
          <cell r="E1028">
            <v>5144</v>
          </cell>
        </row>
        <row r="1029">
          <cell r="A1029">
            <v>3785</v>
          </cell>
          <cell r="B1029">
            <v>62.4</v>
          </cell>
          <cell r="C1029">
            <v>0</v>
          </cell>
          <cell r="E1029">
            <v>4689.6000000000004</v>
          </cell>
        </row>
        <row r="1030">
          <cell r="A1030">
            <v>3786</v>
          </cell>
          <cell r="B1030">
            <v>398.4</v>
          </cell>
          <cell r="C1030">
            <v>0</v>
          </cell>
          <cell r="E1030">
            <v>26510.400000000001</v>
          </cell>
        </row>
        <row r="1031">
          <cell r="A1031">
            <v>3787</v>
          </cell>
          <cell r="B1031">
            <v>153.6</v>
          </cell>
          <cell r="C1031">
            <v>0</v>
          </cell>
          <cell r="E1031">
            <v>22444.799999999999</v>
          </cell>
        </row>
        <row r="1032">
          <cell r="A1032">
            <v>3788</v>
          </cell>
          <cell r="B1032">
            <v>420</v>
          </cell>
          <cell r="C1032">
            <v>0</v>
          </cell>
          <cell r="E1032">
            <v>16386</v>
          </cell>
        </row>
        <row r="1033">
          <cell r="A1033">
            <v>3789</v>
          </cell>
          <cell r="B1033">
            <v>102</v>
          </cell>
          <cell r="C1033">
            <v>0</v>
          </cell>
          <cell r="E1033">
            <v>804</v>
          </cell>
        </row>
        <row r="1034">
          <cell r="A1034">
            <v>3791</v>
          </cell>
          <cell r="B1034">
            <v>324</v>
          </cell>
          <cell r="C1034">
            <v>0</v>
          </cell>
          <cell r="E1034">
            <v>3366</v>
          </cell>
        </row>
        <row r="1035">
          <cell r="A1035">
            <v>3792</v>
          </cell>
          <cell r="B1035">
            <v>1266</v>
          </cell>
          <cell r="C1035">
            <v>0</v>
          </cell>
          <cell r="E1035">
            <v>13890</v>
          </cell>
        </row>
        <row r="1036">
          <cell r="A1036">
            <v>3793</v>
          </cell>
          <cell r="B1036">
            <v>292.56</v>
          </cell>
          <cell r="C1036">
            <v>0</v>
          </cell>
          <cell r="E1036">
            <v>2492.2800000000002</v>
          </cell>
        </row>
        <row r="1037">
          <cell r="A1037">
            <v>3795</v>
          </cell>
          <cell r="B1037">
            <v>3396</v>
          </cell>
          <cell r="C1037">
            <v>20160</v>
          </cell>
          <cell r="E1037">
            <v>107130</v>
          </cell>
        </row>
        <row r="1038">
          <cell r="A1038">
            <v>3797</v>
          </cell>
          <cell r="B1038">
            <v>1038</v>
          </cell>
          <cell r="C1038">
            <v>0</v>
          </cell>
          <cell r="E1038">
            <v>15633</v>
          </cell>
        </row>
        <row r="1039">
          <cell r="A1039">
            <v>3798</v>
          </cell>
          <cell r="B1039">
            <v>828</v>
          </cell>
          <cell r="C1039">
            <v>4032</v>
          </cell>
          <cell r="E1039">
            <v>9624</v>
          </cell>
        </row>
        <row r="1040">
          <cell r="A1040">
            <v>3799</v>
          </cell>
          <cell r="B1040">
            <v>491.28</v>
          </cell>
          <cell r="C1040">
            <v>3091.2</v>
          </cell>
          <cell r="E1040">
            <v>11649.96</v>
          </cell>
        </row>
        <row r="1041">
          <cell r="A1041">
            <v>3800</v>
          </cell>
          <cell r="B1041">
            <v>675</v>
          </cell>
          <cell r="C1041">
            <v>0</v>
          </cell>
          <cell r="E1041">
            <v>7488</v>
          </cell>
        </row>
        <row r="1042">
          <cell r="A1042">
            <v>3801</v>
          </cell>
          <cell r="B1042">
            <v>372</v>
          </cell>
          <cell r="C1042">
            <v>0</v>
          </cell>
          <cell r="E1042">
            <v>5178</v>
          </cell>
        </row>
        <row r="1043">
          <cell r="A1043">
            <v>3802</v>
          </cell>
          <cell r="B1043">
            <v>969</v>
          </cell>
          <cell r="C1043">
            <v>672</v>
          </cell>
          <cell r="E1043">
            <v>11835</v>
          </cell>
        </row>
        <row r="1044">
          <cell r="A1044">
            <v>3803</v>
          </cell>
          <cell r="B1044">
            <v>717</v>
          </cell>
          <cell r="C1044">
            <v>0</v>
          </cell>
          <cell r="E1044">
            <v>4194</v>
          </cell>
        </row>
        <row r="1045">
          <cell r="A1045">
            <v>3804</v>
          </cell>
          <cell r="B1045">
            <v>432</v>
          </cell>
          <cell r="C1045">
            <v>0</v>
          </cell>
          <cell r="E1045">
            <v>4632</v>
          </cell>
        </row>
        <row r="1046">
          <cell r="A1046">
            <v>3807</v>
          </cell>
          <cell r="B1046">
            <v>0</v>
          </cell>
          <cell r="C1046">
            <v>0</v>
          </cell>
          <cell r="E1046">
            <v>294</v>
          </cell>
        </row>
        <row r="1047">
          <cell r="A1047">
            <v>3808</v>
          </cell>
          <cell r="B1047">
            <v>72</v>
          </cell>
          <cell r="C1047">
            <v>0</v>
          </cell>
          <cell r="E1047">
            <v>674.4</v>
          </cell>
        </row>
        <row r="1048">
          <cell r="A1048">
            <v>3809</v>
          </cell>
          <cell r="B1048">
            <v>0</v>
          </cell>
          <cell r="C1048">
            <v>0</v>
          </cell>
          <cell r="E1048">
            <v>3892.8</v>
          </cell>
        </row>
        <row r="1049">
          <cell r="A1049">
            <v>3810</v>
          </cell>
          <cell r="B1049">
            <v>78</v>
          </cell>
          <cell r="C1049">
            <v>0</v>
          </cell>
          <cell r="E1049">
            <v>1149</v>
          </cell>
        </row>
        <row r="1050">
          <cell r="A1050">
            <v>3813</v>
          </cell>
          <cell r="B1050">
            <v>1761</v>
          </cell>
          <cell r="C1050">
            <v>0</v>
          </cell>
          <cell r="E1050">
            <v>11076</v>
          </cell>
        </row>
        <row r="1051">
          <cell r="A1051">
            <v>3814</v>
          </cell>
          <cell r="B1051">
            <v>5448</v>
          </cell>
          <cell r="C1051">
            <v>0</v>
          </cell>
          <cell r="E1051">
            <v>37104</v>
          </cell>
        </row>
        <row r="1052">
          <cell r="A1052">
            <v>3817</v>
          </cell>
          <cell r="B1052">
            <v>18</v>
          </cell>
          <cell r="C1052">
            <v>0</v>
          </cell>
          <cell r="E1052">
            <v>654</v>
          </cell>
        </row>
        <row r="1053">
          <cell r="A1053">
            <v>3819</v>
          </cell>
          <cell r="B1053">
            <v>604.79999999999995</v>
          </cell>
          <cell r="C1053">
            <v>0</v>
          </cell>
          <cell r="E1053">
            <v>9129.6</v>
          </cell>
        </row>
        <row r="1054">
          <cell r="A1054">
            <v>3820</v>
          </cell>
          <cell r="B1054">
            <v>78</v>
          </cell>
          <cell r="C1054">
            <v>0</v>
          </cell>
          <cell r="E1054">
            <v>4056</v>
          </cell>
        </row>
        <row r="1055">
          <cell r="A1055">
            <v>3821</v>
          </cell>
          <cell r="B1055">
            <v>0</v>
          </cell>
          <cell r="C1055">
            <v>648</v>
          </cell>
          <cell r="E1055">
            <v>2724</v>
          </cell>
        </row>
        <row r="1056">
          <cell r="A1056">
            <v>3823</v>
          </cell>
          <cell r="B1056">
            <v>2862</v>
          </cell>
          <cell r="C1056">
            <v>0</v>
          </cell>
          <cell r="E1056">
            <v>8928</v>
          </cell>
        </row>
        <row r="1057">
          <cell r="A1057">
            <v>3824</v>
          </cell>
          <cell r="B1057">
            <v>0</v>
          </cell>
          <cell r="C1057">
            <v>4536</v>
          </cell>
          <cell r="E1057">
            <v>26304</v>
          </cell>
        </row>
        <row r="1058">
          <cell r="A1058">
            <v>3825</v>
          </cell>
          <cell r="B1058">
            <v>7614</v>
          </cell>
          <cell r="C1058">
            <v>0</v>
          </cell>
          <cell r="E1058">
            <v>34920</v>
          </cell>
        </row>
        <row r="1059">
          <cell r="A1059">
            <v>3826</v>
          </cell>
          <cell r="B1059">
            <v>2616</v>
          </cell>
          <cell r="C1059">
            <v>0</v>
          </cell>
          <cell r="E1059">
            <v>3582</v>
          </cell>
        </row>
        <row r="1060">
          <cell r="A1060">
            <v>10412</v>
          </cell>
          <cell r="B1060">
            <v>269.61</v>
          </cell>
          <cell r="C1060">
            <v>0</v>
          </cell>
          <cell r="E1060">
            <v>0</v>
          </cell>
        </row>
        <row r="1061">
          <cell r="A1061">
            <v>10413</v>
          </cell>
          <cell r="B1061">
            <v>25.15</v>
          </cell>
          <cell r="C1061">
            <v>0</v>
          </cell>
          <cell r="E1061">
            <v>597.36</v>
          </cell>
        </row>
        <row r="1062">
          <cell r="A1062">
            <v>10415</v>
          </cell>
          <cell r="B1062">
            <v>62.58</v>
          </cell>
          <cell r="C1062">
            <v>0</v>
          </cell>
          <cell r="E1062">
            <v>0</v>
          </cell>
        </row>
        <row r="1063">
          <cell r="A1063">
            <v>10416</v>
          </cell>
          <cell r="B1063">
            <v>62.94</v>
          </cell>
          <cell r="C1063">
            <v>0</v>
          </cell>
          <cell r="E1063">
            <v>0</v>
          </cell>
        </row>
        <row r="1064">
          <cell r="A1064">
            <v>10417</v>
          </cell>
          <cell r="B1064">
            <v>31.5</v>
          </cell>
          <cell r="C1064">
            <v>0</v>
          </cell>
          <cell r="E1064">
            <v>0</v>
          </cell>
        </row>
        <row r="1065">
          <cell r="A1065">
            <v>10419</v>
          </cell>
          <cell r="B1065">
            <v>25.2</v>
          </cell>
          <cell r="C1065">
            <v>0</v>
          </cell>
          <cell r="E1065">
            <v>0</v>
          </cell>
        </row>
        <row r="1066">
          <cell r="A1066">
            <v>10452</v>
          </cell>
          <cell r="B1066">
            <v>18.809999999999999</v>
          </cell>
          <cell r="C1066">
            <v>0</v>
          </cell>
          <cell r="E1066">
            <v>0</v>
          </cell>
        </row>
        <row r="1067">
          <cell r="A1067">
            <v>10453</v>
          </cell>
          <cell r="B1067">
            <v>0</v>
          </cell>
          <cell r="C1067">
            <v>0</v>
          </cell>
          <cell r="E1067">
            <v>0</v>
          </cell>
        </row>
        <row r="1068">
          <cell r="A1068">
            <v>10459</v>
          </cell>
          <cell r="B1068">
            <v>0</v>
          </cell>
          <cell r="C1068">
            <v>0</v>
          </cell>
          <cell r="E1068">
            <v>0</v>
          </cell>
        </row>
        <row r="1069">
          <cell r="A1069">
            <v>10468</v>
          </cell>
          <cell r="B1069">
            <v>12.66</v>
          </cell>
          <cell r="C1069">
            <v>0</v>
          </cell>
          <cell r="E1069">
            <v>0</v>
          </cell>
        </row>
        <row r="1070">
          <cell r="A1070">
            <v>10469</v>
          </cell>
          <cell r="B1070">
            <v>6.42</v>
          </cell>
          <cell r="C1070">
            <v>0</v>
          </cell>
          <cell r="E1070">
            <v>0</v>
          </cell>
        </row>
        <row r="1071">
          <cell r="A1071">
            <v>10474</v>
          </cell>
          <cell r="B1071">
            <v>75.84</v>
          </cell>
          <cell r="C1071">
            <v>0</v>
          </cell>
          <cell r="E1071">
            <v>426.6</v>
          </cell>
        </row>
        <row r="1072">
          <cell r="A1072">
            <v>10475</v>
          </cell>
          <cell r="B1072">
            <v>0</v>
          </cell>
          <cell r="C1072">
            <v>0</v>
          </cell>
          <cell r="E1072">
            <v>0</v>
          </cell>
        </row>
        <row r="1073">
          <cell r="A1073">
            <v>10476</v>
          </cell>
          <cell r="B1073">
            <v>9.42</v>
          </cell>
          <cell r="C1073">
            <v>0</v>
          </cell>
          <cell r="E1073">
            <v>0</v>
          </cell>
        </row>
        <row r="1074">
          <cell r="A1074">
            <v>10477</v>
          </cell>
          <cell r="B1074">
            <v>0</v>
          </cell>
          <cell r="C1074">
            <v>0</v>
          </cell>
          <cell r="E1074">
            <v>0</v>
          </cell>
        </row>
        <row r="1075">
          <cell r="A1075">
            <v>10478</v>
          </cell>
          <cell r="B1075">
            <v>0</v>
          </cell>
          <cell r="C1075">
            <v>0</v>
          </cell>
          <cell r="E1075">
            <v>0</v>
          </cell>
        </row>
        <row r="1076">
          <cell r="A1076">
            <v>10479</v>
          </cell>
          <cell r="B1076">
            <v>0</v>
          </cell>
          <cell r="C1076">
            <v>0</v>
          </cell>
          <cell r="E1076">
            <v>0</v>
          </cell>
        </row>
        <row r="1077">
          <cell r="A1077">
            <v>10480</v>
          </cell>
          <cell r="B1077">
            <v>0</v>
          </cell>
          <cell r="C1077">
            <v>0</v>
          </cell>
          <cell r="E1077">
            <v>0</v>
          </cell>
        </row>
        <row r="1078">
          <cell r="A1078">
            <v>10481</v>
          </cell>
          <cell r="B1078">
            <v>0</v>
          </cell>
          <cell r="C1078">
            <v>0</v>
          </cell>
          <cell r="E1078">
            <v>0</v>
          </cell>
        </row>
        <row r="1079">
          <cell r="A1079">
            <v>10483</v>
          </cell>
          <cell r="B1079">
            <v>0</v>
          </cell>
          <cell r="C1079">
            <v>0</v>
          </cell>
          <cell r="E1079">
            <v>0</v>
          </cell>
        </row>
        <row r="1080">
          <cell r="A1080">
            <v>10484</v>
          </cell>
          <cell r="B1080">
            <v>0</v>
          </cell>
          <cell r="C1080">
            <v>0</v>
          </cell>
          <cell r="E1080">
            <v>0</v>
          </cell>
        </row>
        <row r="1081">
          <cell r="A1081">
            <v>10485</v>
          </cell>
          <cell r="B1081">
            <v>0</v>
          </cell>
          <cell r="C1081">
            <v>0</v>
          </cell>
          <cell r="E1081">
            <v>0</v>
          </cell>
        </row>
        <row r="1082">
          <cell r="A1082">
            <v>10486</v>
          </cell>
          <cell r="B1082">
            <v>0</v>
          </cell>
          <cell r="C1082">
            <v>0</v>
          </cell>
          <cell r="E1082">
            <v>0</v>
          </cell>
        </row>
        <row r="1083">
          <cell r="A1083">
            <v>10487</v>
          </cell>
          <cell r="B1083">
            <v>0</v>
          </cell>
          <cell r="C1083">
            <v>0</v>
          </cell>
          <cell r="E1083">
            <v>1194.72</v>
          </cell>
        </row>
        <row r="1084">
          <cell r="A1084">
            <v>10488</v>
          </cell>
          <cell r="B1084">
            <v>0</v>
          </cell>
          <cell r="C1084">
            <v>0</v>
          </cell>
          <cell r="E1084">
            <v>1191.3</v>
          </cell>
        </row>
        <row r="1085">
          <cell r="A1085">
            <v>10489</v>
          </cell>
          <cell r="B1085">
            <v>0</v>
          </cell>
          <cell r="C1085">
            <v>0</v>
          </cell>
          <cell r="E1085">
            <v>1189.02</v>
          </cell>
        </row>
        <row r="1086">
          <cell r="A1086">
            <v>10490</v>
          </cell>
          <cell r="B1086">
            <v>0</v>
          </cell>
          <cell r="C1086">
            <v>0</v>
          </cell>
          <cell r="E1086">
            <v>597.92999999999995</v>
          </cell>
        </row>
        <row r="1087">
          <cell r="A1087">
            <v>10491</v>
          </cell>
          <cell r="B1087">
            <v>0</v>
          </cell>
          <cell r="C1087">
            <v>0</v>
          </cell>
          <cell r="E1087">
            <v>1193.58</v>
          </cell>
        </row>
        <row r="1088">
          <cell r="A1088">
            <v>18025</v>
          </cell>
          <cell r="B1088">
            <v>678.24</v>
          </cell>
          <cell r="C1088">
            <v>0</v>
          </cell>
          <cell r="E1088">
            <v>4786.5600000000004</v>
          </cell>
        </row>
        <row r="1089">
          <cell r="A1089">
            <v>18026</v>
          </cell>
          <cell r="B1089">
            <v>743.04</v>
          </cell>
          <cell r="C1089">
            <v>0</v>
          </cell>
          <cell r="E1089">
            <v>10117.44</v>
          </cell>
        </row>
        <row r="1090">
          <cell r="A1090">
            <v>18029</v>
          </cell>
          <cell r="B1090">
            <v>51.84</v>
          </cell>
          <cell r="C1090">
            <v>0</v>
          </cell>
          <cell r="E1090">
            <v>6307.2</v>
          </cell>
        </row>
        <row r="1091">
          <cell r="A1091">
            <v>18030</v>
          </cell>
          <cell r="B1091">
            <v>691.2</v>
          </cell>
          <cell r="C1091">
            <v>0</v>
          </cell>
          <cell r="E1091">
            <v>7758.72</v>
          </cell>
        </row>
        <row r="1092">
          <cell r="A1092">
            <v>31031</v>
          </cell>
          <cell r="B1092">
            <v>0</v>
          </cell>
          <cell r="C1092">
            <v>0</v>
          </cell>
          <cell r="E1092">
            <v>942</v>
          </cell>
        </row>
        <row r="1093">
          <cell r="A1093">
            <v>31142</v>
          </cell>
          <cell r="B1093">
            <v>0</v>
          </cell>
          <cell r="C1093">
            <v>0</v>
          </cell>
          <cell r="E1093">
            <v>964.08</v>
          </cell>
        </row>
        <row r="1094">
          <cell r="A1094">
            <v>31146</v>
          </cell>
          <cell r="B1094">
            <v>0</v>
          </cell>
          <cell r="C1094">
            <v>0</v>
          </cell>
          <cell r="E1094">
            <v>1473.6</v>
          </cell>
        </row>
        <row r="1095">
          <cell r="A1095">
            <v>31149</v>
          </cell>
          <cell r="B1095">
            <v>0</v>
          </cell>
          <cell r="C1095">
            <v>0</v>
          </cell>
          <cell r="E1095">
            <v>4896</v>
          </cell>
        </row>
        <row r="1096">
          <cell r="A1096">
            <v>31150</v>
          </cell>
          <cell r="B1096">
            <v>0</v>
          </cell>
          <cell r="C1096">
            <v>0</v>
          </cell>
          <cell r="E1096">
            <v>1092.5999999999999</v>
          </cell>
        </row>
        <row r="1097">
          <cell r="A1097">
            <v>31151</v>
          </cell>
          <cell r="B1097">
            <v>0</v>
          </cell>
          <cell r="C1097">
            <v>0</v>
          </cell>
          <cell r="E1097">
            <v>4588</v>
          </cell>
        </row>
        <row r="1098">
          <cell r="A1098">
            <v>31153</v>
          </cell>
          <cell r="B1098">
            <v>0</v>
          </cell>
          <cell r="C1098">
            <v>0</v>
          </cell>
          <cell r="E1098">
            <v>1781.76</v>
          </cell>
        </row>
        <row r="1099">
          <cell r="A1099">
            <v>31157</v>
          </cell>
          <cell r="B1099">
            <v>0</v>
          </cell>
          <cell r="C1099">
            <v>0</v>
          </cell>
          <cell r="E1099">
            <v>71.680000000000007</v>
          </cell>
        </row>
        <row r="1100">
          <cell r="A1100">
            <v>31159</v>
          </cell>
          <cell r="B1100">
            <v>0</v>
          </cell>
          <cell r="C1100">
            <v>0</v>
          </cell>
          <cell r="E1100">
            <v>430.56</v>
          </cell>
        </row>
        <row r="1101">
          <cell r="A1101">
            <v>31160</v>
          </cell>
          <cell r="B1101">
            <v>0</v>
          </cell>
          <cell r="C1101">
            <v>0</v>
          </cell>
          <cell r="E1101">
            <v>54</v>
          </cell>
        </row>
        <row r="1102">
          <cell r="A1102">
            <v>31302</v>
          </cell>
          <cell r="B1102">
            <v>216</v>
          </cell>
          <cell r="C1102">
            <v>0</v>
          </cell>
          <cell r="E1102">
            <v>3861</v>
          </cell>
        </row>
        <row r="1103">
          <cell r="A1103">
            <v>31308</v>
          </cell>
          <cell r="B1103">
            <v>44.64</v>
          </cell>
          <cell r="C1103">
            <v>0</v>
          </cell>
          <cell r="E1103">
            <v>579.6</v>
          </cell>
        </row>
        <row r="1104">
          <cell r="A1104">
            <v>31309</v>
          </cell>
          <cell r="B1104">
            <v>42</v>
          </cell>
          <cell r="C1104">
            <v>0</v>
          </cell>
          <cell r="E1104">
            <v>1035</v>
          </cell>
        </row>
        <row r="1105">
          <cell r="A1105">
            <v>31310</v>
          </cell>
          <cell r="B1105">
            <v>236.16</v>
          </cell>
          <cell r="C1105">
            <v>0</v>
          </cell>
          <cell r="E1105">
            <v>2975.76</v>
          </cell>
        </row>
        <row r="1106">
          <cell r="A1106">
            <v>31311</v>
          </cell>
          <cell r="B1106">
            <v>72.8</v>
          </cell>
          <cell r="C1106">
            <v>0</v>
          </cell>
          <cell r="E1106">
            <v>1140</v>
          </cell>
        </row>
        <row r="1107">
          <cell r="A1107">
            <v>31312</v>
          </cell>
          <cell r="B1107">
            <v>163.19999999999999</v>
          </cell>
          <cell r="C1107">
            <v>0</v>
          </cell>
          <cell r="E1107">
            <v>3669.6</v>
          </cell>
        </row>
        <row r="1108">
          <cell r="A1108">
            <v>31314</v>
          </cell>
          <cell r="B1108">
            <v>121.5</v>
          </cell>
          <cell r="C1108">
            <v>0</v>
          </cell>
          <cell r="E1108">
            <v>675.75</v>
          </cell>
        </row>
        <row r="1109">
          <cell r="A1109">
            <v>31316</v>
          </cell>
          <cell r="B1109">
            <v>227.84</v>
          </cell>
          <cell r="C1109">
            <v>0</v>
          </cell>
          <cell r="E1109">
            <v>1054.72</v>
          </cell>
        </row>
        <row r="1110">
          <cell r="A1110">
            <v>31325</v>
          </cell>
          <cell r="B1110">
            <v>1.8</v>
          </cell>
          <cell r="C1110">
            <v>0</v>
          </cell>
          <cell r="E1110">
            <v>316.8</v>
          </cell>
        </row>
        <row r="1111">
          <cell r="A1111">
            <v>31326</v>
          </cell>
          <cell r="B1111">
            <v>12</v>
          </cell>
          <cell r="C1111">
            <v>0</v>
          </cell>
          <cell r="E1111">
            <v>1005.6</v>
          </cell>
        </row>
        <row r="1112">
          <cell r="A1112">
            <v>31327</v>
          </cell>
          <cell r="B1112">
            <v>201.6</v>
          </cell>
          <cell r="C1112">
            <v>0</v>
          </cell>
          <cell r="E1112">
            <v>7884</v>
          </cell>
        </row>
        <row r="1113">
          <cell r="A1113">
            <v>31329</v>
          </cell>
          <cell r="B1113">
            <v>52</v>
          </cell>
          <cell r="C1113">
            <v>0</v>
          </cell>
          <cell r="E1113">
            <v>1392</v>
          </cell>
        </row>
        <row r="1114">
          <cell r="A1114">
            <v>31332</v>
          </cell>
          <cell r="B1114">
            <v>51.84</v>
          </cell>
          <cell r="C1114">
            <v>0</v>
          </cell>
          <cell r="E1114">
            <v>3939.84</v>
          </cell>
        </row>
        <row r="1115">
          <cell r="A1115">
            <v>31334</v>
          </cell>
          <cell r="B1115">
            <v>150</v>
          </cell>
          <cell r="C1115">
            <v>0</v>
          </cell>
          <cell r="E1115">
            <v>6139.5</v>
          </cell>
        </row>
        <row r="1116">
          <cell r="A1116">
            <v>31335</v>
          </cell>
          <cell r="B1116">
            <v>0</v>
          </cell>
          <cell r="C1116">
            <v>0</v>
          </cell>
          <cell r="E1116">
            <v>1005.6</v>
          </cell>
        </row>
        <row r="1117">
          <cell r="A1117">
            <v>31339</v>
          </cell>
          <cell r="B1117">
            <v>228</v>
          </cell>
          <cell r="C1117">
            <v>0</v>
          </cell>
          <cell r="E1117">
            <v>5690.4</v>
          </cell>
        </row>
        <row r="1118">
          <cell r="A1118">
            <v>31341</v>
          </cell>
          <cell r="B1118">
            <v>209.92</v>
          </cell>
          <cell r="C1118">
            <v>0</v>
          </cell>
          <cell r="E1118">
            <v>3535.36</v>
          </cell>
        </row>
        <row r="1119">
          <cell r="A1119">
            <v>31342</v>
          </cell>
          <cell r="B1119">
            <v>0</v>
          </cell>
          <cell r="C1119">
            <v>0</v>
          </cell>
          <cell r="E1119">
            <v>247.68</v>
          </cell>
        </row>
        <row r="1120">
          <cell r="A1120">
            <v>31344</v>
          </cell>
          <cell r="B1120">
            <v>110.16</v>
          </cell>
          <cell r="C1120">
            <v>0</v>
          </cell>
          <cell r="E1120">
            <v>2093.04</v>
          </cell>
        </row>
        <row r="1121">
          <cell r="A1121">
            <v>31345</v>
          </cell>
          <cell r="B1121">
            <v>63</v>
          </cell>
          <cell r="C1121">
            <v>0</v>
          </cell>
          <cell r="E1121">
            <v>2320.1999999999998</v>
          </cell>
        </row>
        <row r="1122">
          <cell r="A1122">
            <v>31346</v>
          </cell>
          <cell r="B1122">
            <v>206.4</v>
          </cell>
          <cell r="C1122">
            <v>0</v>
          </cell>
          <cell r="E1122">
            <v>6520.8</v>
          </cell>
        </row>
        <row r="1123">
          <cell r="A1123">
            <v>31347</v>
          </cell>
          <cell r="B1123">
            <v>127.2</v>
          </cell>
          <cell r="C1123">
            <v>0</v>
          </cell>
          <cell r="E1123">
            <v>1591.2</v>
          </cell>
        </row>
        <row r="1124">
          <cell r="A1124">
            <v>31354</v>
          </cell>
          <cell r="B1124">
            <v>0</v>
          </cell>
          <cell r="C1124">
            <v>0</v>
          </cell>
          <cell r="E1124">
            <v>456.4</v>
          </cell>
        </row>
        <row r="1125">
          <cell r="A1125">
            <v>31355</v>
          </cell>
          <cell r="B1125">
            <v>39.200000000000003</v>
          </cell>
          <cell r="C1125">
            <v>0</v>
          </cell>
          <cell r="E1125">
            <v>560</v>
          </cell>
        </row>
        <row r="1126">
          <cell r="A1126">
            <v>31362</v>
          </cell>
          <cell r="B1126">
            <v>70.2</v>
          </cell>
          <cell r="C1126">
            <v>0</v>
          </cell>
          <cell r="E1126">
            <v>1676.7</v>
          </cell>
        </row>
        <row r="1127">
          <cell r="A1127">
            <v>31364</v>
          </cell>
          <cell r="B1127">
            <v>0</v>
          </cell>
          <cell r="C1127">
            <v>0</v>
          </cell>
          <cell r="E1127">
            <v>0</v>
          </cell>
        </row>
        <row r="1128">
          <cell r="A1128">
            <v>31365</v>
          </cell>
          <cell r="B1128">
            <v>725.76</v>
          </cell>
          <cell r="C1128">
            <v>0</v>
          </cell>
          <cell r="E1128">
            <v>7001.28</v>
          </cell>
        </row>
        <row r="1129">
          <cell r="A1129">
            <v>31368</v>
          </cell>
          <cell r="B1129">
            <v>17.28</v>
          </cell>
          <cell r="C1129">
            <v>0</v>
          </cell>
          <cell r="E1129">
            <v>615.6</v>
          </cell>
        </row>
        <row r="1130">
          <cell r="A1130">
            <v>31369</v>
          </cell>
          <cell r="B1130">
            <v>25.92</v>
          </cell>
          <cell r="C1130">
            <v>0</v>
          </cell>
          <cell r="E1130">
            <v>447.12</v>
          </cell>
        </row>
        <row r="1131">
          <cell r="A1131">
            <v>31370</v>
          </cell>
          <cell r="B1131">
            <v>53.76</v>
          </cell>
          <cell r="C1131">
            <v>0</v>
          </cell>
          <cell r="E1131">
            <v>1359.36</v>
          </cell>
        </row>
        <row r="1132">
          <cell r="A1132">
            <v>31378</v>
          </cell>
          <cell r="B1132">
            <v>0</v>
          </cell>
          <cell r="C1132">
            <v>0</v>
          </cell>
          <cell r="E1132">
            <v>33.6</v>
          </cell>
        </row>
        <row r="1133">
          <cell r="A1133">
            <v>31379</v>
          </cell>
          <cell r="B1133">
            <v>47.52</v>
          </cell>
          <cell r="C1133">
            <v>0</v>
          </cell>
          <cell r="E1133">
            <v>777.6</v>
          </cell>
        </row>
        <row r="1134">
          <cell r="A1134">
            <v>31380</v>
          </cell>
          <cell r="B1134">
            <v>0</v>
          </cell>
          <cell r="C1134">
            <v>0</v>
          </cell>
          <cell r="E1134">
            <v>0</v>
          </cell>
        </row>
        <row r="1135">
          <cell r="A1135">
            <v>31381</v>
          </cell>
          <cell r="B1135">
            <v>82.08</v>
          </cell>
          <cell r="C1135">
            <v>0</v>
          </cell>
          <cell r="E1135">
            <v>793.44</v>
          </cell>
        </row>
        <row r="1136">
          <cell r="A1136">
            <v>31382</v>
          </cell>
          <cell r="B1136">
            <v>5.76</v>
          </cell>
          <cell r="C1136">
            <v>0</v>
          </cell>
          <cell r="E1136">
            <v>396</v>
          </cell>
        </row>
        <row r="1137">
          <cell r="A1137">
            <v>31384</v>
          </cell>
          <cell r="B1137">
            <v>108</v>
          </cell>
          <cell r="C1137">
            <v>0</v>
          </cell>
          <cell r="E1137">
            <v>1531.44</v>
          </cell>
        </row>
        <row r="1138">
          <cell r="A1138">
            <v>31385</v>
          </cell>
          <cell r="B1138">
            <v>87.84</v>
          </cell>
          <cell r="C1138">
            <v>0</v>
          </cell>
          <cell r="E1138">
            <v>1088.6400000000001</v>
          </cell>
        </row>
        <row r="1139">
          <cell r="A1139">
            <v>31388</v>
          </cell>
          <cell r="B1139">
            <v>126</v>
          </cell>
          <cell r="C1139">
            <v>0</v>
          </cell>
          <cell r="E1139">
            <v>1962</v>
          </cell>
        </row>
        <row r="1140">
          <cell r="A1140">
            <v>31389</v>
          </cell>
          <cell r="B1140">
            <v>800</v>
          </cell>
          <cell r="C1140">
            <v>0</v>
          </cell>
          <cell r="E1140">
            <v>15744</v>
          </cell>
        </row>
        <row r="1141">
          <cell r="A1141">
            <v>51757</v>
          </cell>
          <cell r="B1141">
            <v>141</v>
          </cell>
          <cell r="C1141">
            <v>0</v>
          </cell>
          <cell r="E1141">
            <v>5643</v>
          </cell>
        </row>
        <row r="1142">
          <cell r="A1142">
            <v>51758</v>
          </cell>
          <cell r="B1142">
            <v>375</v>
          </cell>
          <cell r="C1142">
            <v>0</v>
          </cell>
          <cell r="E1142">
            <v>17307</v>
          </cell>
        </row>
        <row r="1143">
          <cell r="A1143">
            <v>51759</v>
          </cell>
          <cell r="B1143">
            <v>279</v>
          </cell>
          <cell r="C1143">
            <v>0</v>
          </cell>
          <cell r="E1143">
            <v>6126</v>
          </cell>
        </row>
        <row r="1144">
          <cell r="A1144">
            <v>51761</v>
          </cell>
          <cell r="B1144">
            <v>51</v>
          </cell>
          <cell r="C1144">
            <v>0</v>
          </cell>
          <cell r="E1144">
            <v>18108</v>
          </cell>
        </row>
        <row r="1145">
          <cell r="A1145">
            <v>51762</v>
          </cell>
          <cell r="B1145">
            <v>12</v>
          </cell>
          <cell r="C1145">
            <v>0</v>
          </cell>
          <cell r="E1145">
            <v>15618</v>
          </cell>
        </row>
        <row r="1146">
          <cell r="A1146">
            <v>51763</v>
          </cell>
          <cell r="B1146">
            <v>15.12</v>
          </cell>
          <cell r="C1146">
            <v>0</v>
          </cell>
          <cell r="E1146">
            <v>19318.32</v>
          </cell>
        </row>
        <row r="1147">
          <cell r="A1147">
            <v>51768</v>
          </cell>
          <cell r="B1147">
            <v>23.2</v>
          </cell>
          <cell r="C1147">
            <v>0</v>
          </cell>
          <cell r="E1147">
            <v>1745.6</v>
          </cell>
        </row>
        <row r="1148">
          <cell r="A1148">
            <v>51769</v>
          </cell>
          <cell r="B1148">
            <v>36</v>
          </cell>
          <cell r="C1148">
            <v>1960</v>
          </cell>
          <cell r="E1148">
            <v>15888</v>
          </cell>
        </row>
        <row r="1149">
          <cell r="A1149">
            <v>51772</v>
          </cell>
          <cell r="B1149">
            <v>14</v>
          </cell>
          <cell r="C1149">
            <v>420</v>
          </cell>
          <cell r="E1149">
            <v>18107.919999999998</v>
          </cell>
        </row>
        <row r="1150">
          <cell r="A1150">
            <v>51773</v>
          </cell>
          <cell r="B1150">
            <v>186</v>
          </cell>
          <cell r="C1150">
            <v>0</v>
          </cell>
          <cell r="E1150">
            <v>2606</v>
          </cell>
        </row>
        <row r="1151">
          <cell r="A1151">
            <v>51830</v>
          </cell>
          <cell r="B1151">
            <v>0</v>
          </cell>
          <cell r="C1151">
            <v>0</v>
          </cell>
          <cell r="E1151">
            <v>390</v>
          </cell>
        </row>
        <row r="1152">
          <cell r="A1152">
            <v>51831</v>
          </cell>
          <cell r="B1152">
            <v>0</v>
          </cell>
          <cell r="C1152">
            <v>0</v>
          </cell>
          <cell r="E1152">
            <v>156</v>
          </cell>
        </row>
        <row r="1153">
          <cell r="A1153">
            <v>51935</v>
          </cell>
          <cell r="B1153">
            <v>15</v>
          </cell>
          <cell r="C1153">
            <v>0</v>
          </cell>
          <cell r="E1153">
            <v>2970</v>
          </cell>
        </row>
        <row r="1154">
          <cell r="A1154">
            <v>51940</v>
          </cell>
          <cell r="B1154">
            <v>36</v>
          </cell>
          <cell r="C1154">
            <v>0</v>
          </cell>
          <cell r="E1154">
            <v>14552</v>
          </cell>
        </row>
        <row r="1155">
          <cell r="A1155">
            <v>51982</v>
          </cell>
          <cell r="B1155">
            <v>0</v>
          </cell>
          <cell r="C1155">
            <v>0</v>
          </cell>
          <cell r="E1155">
            <v>804</v>
          </cell>
        </row>
        <row r="1156">
          <cell r="A1156">
            <v>51983</v>
          </cell>
          <cell r="B1156">
            <v>0</v>
          </cell>
          <cell r="C1156">
            <v>0</v>
          </cell>
          <cell r="E1156">
            <v>789.6</v>
          </cell>
        </row>
        <row r="1157">
          <cell r="A1157">
            <v>52237</v>
          </cell>
          <cell r="B1157">
            <v>0</v>
          </cell>
          <cell r="C1157">
            <v>0</v>
          </cell>
          <cell r="E1157">
            <v>4173</v>
          </cell>
        </row>
        <row r="1158">
          <cell r="A1158">
            <v>52238</v>
          </cell>
          <cell r="B1158">
            <v>0</v>
          </cell>
          <cell r="C1158">
            <v>0</v>
          </cell>
          <cell r="E1158">
            <v>1623</v>
          </cell>
        </row>
        <row r="1159">
          <cell r="A1159">
            <v>52239</v>
          </cell>
          <cell r="B1159">
            <v>0</v>
          </cell>
          <cell r="C1159">
            <v>0</v>
          </cell>
          <cell r="E1159">
            <v>492</v>
          </cell>
        </row>
        <row r="1160">
          <cell r="A1160">
            <v>52244</v>
          </cell>
          <cell r="B1160">
            <v>0</v>
          </cell>
          <cell r="C1160">
            <v>0</v>
          </cell>
          <cell r="E1160">
            <v>2013.6</v>
          </cell>
        </row>
        <row r="1161">
          <cell r="A1161">
            <v>52247</v>
          </cell>
          <cell r="B1161">
            <v>0</v>
          </cell>
          <cell r="C1161">
            <v>0</v>
          </cell>
          <cell r="E1161">
            <v>115.92</v>
          </cell>
        </row>
        <row r="1162">
          <cell r="A1162">
            <v>52419</v>
          </cell>
          <cell r="B1162">
            <v>0</v>
          </cell>
          <cell r="C1162">
            <v>0</v>
          </cell>
          <cell r="E1162">
            <v>2592</v>
          </cell>
        </row>
        <row r="1163">
          <cell r="A1163">
            <v>52441</v>
          </cell>
          <cell r="B1163">
            <v>76.8</v>
          </cell>
          <cell r="C1163">
            <v>0</v>
          </cell>
          <cell r="E1163">
            <v>0</v>
          </cell>
        </row>
        <row r="1164">
          <cell r="A1164">
            <v>52474</v>
          </cell>
          <cell r="B1164">
            <v>0</v>
          </cell>
          <cell r="C1164">
            <v>0</v>
          </cell>
          <cell r="E1164">
            <v>19824</v>
          </cell>
        </row>
        <row r="1165">
          <cell r="A1165">
            <v>52495</v>
          </cell>
          <cell r="B1165">
            <v>0</v>
          </cell>
          <cell r="C1165">
            <v>0</v>
          </cell>
          <cell r="E1165">
            <v>1752</v>
          </cell>
        </row>
        <row r="1166">
          <cell r="A1166">
            <v>52508</v>
          </cell>
          <cell r="B1166">
            <v>3</v>
          </cell>
          <cell r="C1166">
            <v>0</v>
          </cell>
          <cell r="E1166">
            <v>18357</v>
          </cell>
        </row>
        <row r="1167">
          <cell r="A1167">
            <v>52510</v>
          </cell>
          <cell r="B1167">
            <v>0</v>
          </cell>
          <cell r="C1167">
            <v>0</v>
          </cell>
          <cell r="E1167">
            <v>6864</v>
          </cell>
        </row>
        <row r="1168">
          <cell r="A1168">
            <v>52513</v>
          </cell>
          <cell r="B1168">
            <v>8.64</v>
          </cell>
          <cell r="C1168">
            <v>0</v>
          </cell>
          <cell r="E1168">
            <v>8046</v>
          </cell>
        </row>
        <row r="1169">
          <cell r="A1169">
            <v>52672</v>
          </cell>
          <cell r="B1169">
            <v>38.4</v>
          </cell>
          <cell r="C1169">
            <v>0</v>
          </cell>
          <cell r="E1169">
            <v>0</v>
          </cell>
        </row>
        <row r="1170">
          <cell r="A1170">
            <v>52691</v>
          </cell>
          <cell r="B1170">
            <v>5.0999999999999996</v>
          </cell>
          <cell r="C1170">
            <v>0</v>
          </cell>
          <cell r="E1170">
            <v>0</v>
          </cell>
        </row>
        <row r="1171">
          <cell r="A1171">
            <v>52692</v>
          </cell>
          <cell r="B1171">
            <v>5.0999999999999996</v>
          </cell>
          <cell r="C1171">
            <v>0</v>
          </cell>
          <cell r="E1171">
            <v>0</v>
          </cell>
        </row>
        <row r="1172">
          <cell r="A1172">
            <v>52699</v>
          </cell>
          <cell r="B1172">
            <v>0</v>
          </cell>
          <cell r="C1172">
            <v>0</v>
          </cell>
          <cell r="E1172">
            <v>2134.5</v>
          </cell>
        </row>
        <row r="1173">
          <cell r="A1173">
            <v>52700</v>
          </cell>
          <cell r="B1173">
            <v>0</v>
          </cell>
          <cell r="C1173">
            <v>0</v>
          </cell>
          <cell r="E1173">
            <v>174</v>
          </cell>
        </row>
        <row r="1174">
          <cell r="A1174">
            <v>52721</v>
          </cell>
          <cell r="B1174">
            <v>0</v>
          </cell>
          <cell r="C1174">
            <v>0</v>
          </cell>
          <cell r="E1174">
            <v>2683.2</v>
          </cell>
        </row>
        <row r="1175">
          <cell r="A1175">
            <v>52722</v>
          </cell>
          <cell r="B1175">
            <v>0</v>
          </cell>
          <cell r="C1175">
            <v>0</v>
          </cell>
          <cell r="E1175">
            <v>914.4</v>
          </cell>
        </row>
        <row r="1176">
          <cell r="A1176">
            <v>52724</v>
          </cell>
          <cell r="B1176">
            <v>0</v>
          </cell>
          <cell r="C1176">
            <v>0</v>
          </cell>
          <cell r="E1176">
            <v>2522.4</v>
          </cell>
        </row>
        <row r="1177">
          <cell r="A1177">
            <v>52725</v>
          </cell>
          <cell r="B1177">
            <v>0</v>
          </cell>
          <cell r="C1177">
            <v>0</v>
          </cell>
          <cell r="E1177">
            <v>4140</v>
          </cell>
        </row>
        <row r="1178">
          <cell r="A1178">
            <v>52726</v>
          </cell>
          <cell r="B1178">
            <v>0</v>
          </cell>
          <cell r="C1178">
            <v>280.8</v>
          </cell>
          <cell r="E1178">
            <v>1048.8</v>
          </cell>
        </row>
        <row r="1179">
          <cell r="A1179">
            <v>52727</v>
          </cell>
          <cell r="B1179">
            <v>0</v>
          </cell>
          <cell r="C1179">
            <v>0</v>
          </cell>
          <cell r="E1179">
            <v>1293.5999999999999</v>
          </cell>
        </row>
        <row r="1180">
          <cell r="A1180">
            <v>52734</v>
          </cell>
          <cell r="B1180">
            <v>0</v>
          </cell>
          <cell r="C1180">
            <v>0</v>
          </cell>
          <cell r="E1180">
            <v>990.84</v>
          </cell>
        </row>
        <row r="1181">
          <cell r="A1181">
            <v>52824</v>
          </cell>
          <cell r="B1181">
            <v>0</v>
          </cell>
          <cell r="C1181">
            <v>0</v>
          </cell>
          <cell r="E1181">
            <v>0</v>
          </cell>
        </row>
        <row r="1182">
          <cell r="A1182">
            <v>52825</v>
          </cell>
          <cell r="B1182">
            <v>0</v>
          </cell>
          <cell r="C1182">
            <v>0</v>
          </cell>
          <cell r="E1182">
            <v>0</v>
          </cell>
        </row>
        <row r="1183">
          <cell r="A1183">
            <v>52826</v>
          </cell>
          <cell r="B1183">
            <v>0</v>
          </cell>
          <cell r="C1183">
            <v>0</v>
          </cell>
          <cell r="E1183">
            <v>0</v>
          </cell>
        </row>
        <row r="1184">
          <cell r="A1184">
            <v>52827</v>
          </cell>
          <cell r="B1184">
            <v>0</v>
          </cell>
          <cell r="C1184">
            <v>0</v>
          </cell>
          <cell r="E1184">
            <v>0</v>
          </cell>
        </row>
        <row r="1185">
          <cell r="A1185">
            <v>52828</v>
          </cell>
          <cell r="B1185">
            <v>0</v>
          </cell>
          <cell r="C1185">
            <v>0</v>
          </cell>
          <cell r="E1185">
            <v>0</v>
          </cell>
        </row>
        <row r="1186">
          <cell r="A1186">
            <v>52829</v>
          </cell>
          <cell r="B1186">
            <v>0</v>
          </cell>
          <cell r="C1186">
            <v>0</v>
          </cell>
          <cell r="E1186">
            <v>0</v>
          </cell>
        </row>
        <row r="1187">
          <cell r="A1187">
            <v>52851</v>
          </cell>
          <cell r="B1187">
            <v>18</v>
          </cell>
          <cell r="C1187">
            <v>0</v>
          </cell>
          <cell r="E1187">
            <v>2808</v>
          </cell>
        </row>
        <row r="1188">
          <cell r="A1188">
            <v>52857</v>
          </cell>
          <cell r="B1188">
            <v>0</v>
          </cell>
          <cell r="C1188">
            <v>2546.4</v>
          </cell>
          <cell r="E1188">
            <v>19947.599999999999</v>
          </cell>
        </row>
        <row r="1189">
          <cell r="A1189">
            <v>70150</v>
          </cell>
          <cell r="B1189">
            <v>0</v>
          </cell>
          <cell r="C1189">
            <v>0</v>
          </cell>
          <cell r="E1189">
            <v>0</v>
          </cell>
        </row>
        <row r="1190">
          <cell r="A1190">
            <v>70151</v>
          </cell>
          <cell r="B1190">
            <v>393</v>
          </cell>
          <cell r="C1190">
            <v>0</v>
          </cell>
          <cell r="E1190">
            <v>1254</v>
          </cell>
        </row>
        <row r="1191">
          <cell r="A1191">
            <v>70193</v>
          </cell>
          <cell r="B1191">
            <v>0</v>
          </cell>
          <cell r="C1191">
            <v>0</v>
          </cell>
          <cell r="E1191">
            <v>0</v>
          </cell>
        </row>
        <row r="1192">
          <cell r="A1192">
            <v>70199</v>
          </cell>
          <cell r="B1192">
            <v>176.64</v>
          </cell>
          <cell r="C1192">
            <v>829.44</v>
          </cell>
          <cell r="E1192">
            <v>2342.4</v>
          </cell>
        </row>
        <row r="1193">
          <cell r="A1193">
            <v>70205</v>
          </cell>
          <cell r="B1193">
            <v>1068</v>
          </cell>
          <cell r="C1193">
            <v>0</v>
          </cell>
          <cell r="E1193">
            <v>15918</v>
          </cell>
        </row>
        <row r="1194">
          <cell r="A1194">
            <v>70207</v>
          </cell>
          <cell r="B1194">
            <v>6606</v>
          </cell>
          <cell r="C1194">
            <v>0</v>
          </cell>
          <cell r="E1194">
            <v>58284</v>
          </cell>
        </row>
        <row r="1195">
          <cell r="A1195">
            <v>70208</v>
          </cell>
          <cell r="B1195">
            <v>0</v>
          </cell>
          <cell r="C1195">
            <v>0</v>
          </cell>
          <cell r="E1195">
            <v>1036.8</v>
          </cell>
        </row>
        <row r="1196">
          <cell r="A1196">
            <v>70213</v>
          </cell>
          <cell r="B1196">
            <v>3315</v>
          </cell>
          <cell r="C1196">
            <v>0</v>
          </cell>
          <cell r="E1196">
            <v>16653</v>
          </cell>
        </row>
        <row r="1197">
          <cell r="A1197">
            <v>70214</v>
          </cell>
          <cell r="B1197">
            <v>4761</v>
          </cell>
          <cell r="C1197">
            <v>0</v>
          </cell>
          <cell r="E1197">
            <v>30864</v>
          </cell>
        </row>
        <row r="1198">
          <cell r="A1198">
            <v>70215</v>
          </cell>
          <cell r="B1198">
            <v>2556</v>
          </cell>
          <cell r="C1198">
            <v>0</v>
          </cell>
          <cell r="E1198">
            <v>12408</v>
          </cell>
        </row>
        <row r="1199">
          <cell r="A1199">
            <v>70217</v>
          </cell>
          <cell r="B1199">
            <v>2592</v>
          </cell>
          <cell r="C1199">
            <v>672</v>
          </cell>
          <cell r="E1199">
            <v>16533</v>
          </cell>
        </row>
        <row r="1200">
          <cell r="A1200">
            <v>70218</v>
          </cell>
          <cell r="B1200">
            <v>2562</v>
          </cell>
          <cell r="C1200">
            <v>0</v>
          </cell>
          <cell r="E1200">
            <v>12807</v>
          </cell>
        </row>
        <row r="1201">
          <cell r="A1201">
            <v>70219</v>
          </cell>
          <cell r="B1201">
            <v>4932</v>
          </cell>
          <cell r="C1201">
            <v>0</v>
          </cell>
          <cell r="E1201">
            <v>38490</v>
          </cell>
        </row>
        <row r="1202">
          <cell r="A1202">
            <v>70220</v>
          </cell>
          <cell r="B1202">
            <v>4704</v>
          </cell>
          <cell r="C1202">
            <v>0</v>
          </cell>
          <cell r="E1202">
            <v>30243</v>
          </cell>
        </row>
        <row r="1203">
          <cell r="A1203">
            <v>70224</v>
          </cell>
          <cell r="B1203">
            <v>716.4</v>
          </cell>
          <cell r="C1203">
            <v>0</v>
          </cell>
          <cell r="E1203">
            <v>4456.8</v>
          </cell>
        </row>
        <row r="1204">
          <cell r="A1204">
            <v>70226</v>
          </cell>
          <cell r="B1204">
            <v>1638</v>
          </cell>
          <cell r="C1204">
            <v>0</v>
          </cell>
          <cell r="E1204">
            <v>30354</v>
          </cell>
        </row>
        <row r="1205">
          <cell r="A1205">
            <v>70227</v>
          </cell>
          <cell r="B1205">
            <v>2028</v>
          </cell>
          <cell r="C1205">
            <v>4032</v>
          </cell>
          <cell r="E1205">
            <v>17316</v>
          </cell>
        </row>
        <row r="1206">
          <cell r="A1206">
            <v>70231</v>
          </cell>
          <cell r="B1206">
            <v>0</v>
          </cell>
          <cell r="C1206">
            <v>7758</v>
          </cell>
          <cell r="E1206">
            <v>21060</v>
          </cell>
        </row>
        <row r="1207">
          <cell r="A1207">
            <v>70232</v>
          </cell>
          <cell r="B1207">
            <v>297.60000000000002</v>
          </cell>
          <cell r="C1207">
            <v>0</v>
          </cell>
          <cell r="E1207">
            <v>4460.16</v>
          </cell>
        </row>
        <row r="1208">
          <cell r="A1208">
            <v>70233</v>
          </cell>
          <cell r="B1208">
            <v>0</v>
          </cell>
          <cell r="C1208">
            <v>0</v>
          </cell>
          <cell r="E1208">
            <v>1077</v>
          </cell>
        </row>
        <row r="1209">
          <cell r="A1209">
            <v>70239</v>
          </cell>
          <cell r="B1209">
            <v>1835</v>
          </cell>
          <cell r="C1209">
            <v>1800</v>
          </cell>
          <cell r="E1209">
            <v>10905</v>
          </cell>
        </row>
        <row r="1210">
          <cell r="A1210">
            <v>70240</v>
          </cell>
          <cell r="B1210">
            <v>2940</v>
          </cell>
          <cell r="C1210">
            <v>1200</v>
          </cell>
          <cell r="E1210">
            <v>13455</v>
          </cell>
        </row>
        <row r="1211">
          <cell r="A1211">
            <v>70241</v>
          </cell>
          <cell r="B1211">
            <v>395</v>
          </cell>
          <cell r="C1211">
            <v>0</v>
          </cell>
          <cell r="E1211">
            <v>1730</v>
          </cell>
        </row>
        <row r="1212">
          <cell r="A1212">
            <v>70243</v>
          </cell>
          <cell r="B1212">
            <v>1401.6</v>
          </cell>
          <cell r="C1212">
            <v>0</v>
          </cell>
          <cell r="E1212">
            <v>16156.8</v>
          </cell>
        </row>
        <row r="1213">
          <cell r="A1213">
            <v>70250</v>
          </cell>
          <cell r="B1213">
            <v>253</v>
          </cell>
          <cell r="C1213">
            <v>0</v>
          </cell>
          <cell r="E1213">
            <v>2327.6</v>
          </cell>
        </row>
        <row r="1214">
          <cell r="A1214">
            <v>70254</v>
          </cell>
          <cell r="B1214">
            <v>304.8</v>
          </cell>
          <cell r="C1214">
            <v>0</v>
          </cell>
          <cell r="E1214">
            <v>2724</v>
          </cell>
        </row>
        <row r="1215">
          <cell r="A1215">
            <v>70260</v>
          </cell>
          <cell r="B1215">
            <v>0</v>
          </cell>
          <cell r="C1215">
            <v>0</v>
          </cell>
          <cell r="E1215">
            <v>232</v>
          </cell>
        </row>
        <row r="1216">
          <cell r="A1216">
            <v>70269</v>
          </cell>
          <cell r="B1216">
            <v>9</v>
          </cell>
          <cell r="C1216">
            <v>0</v>
          </cell>
          <cell r="E1216">
            <v>465</v>
          </cell>
        </row>
        <row r="1217">
          <cell r="A1217">
            <v>70317</v>
          </cell>
          <cell r="B1217">
            <v>0</v>
          </cell>
          <cell r="C1217">
            <v>0</v>
          </cell>
          <cell r="E1217">
            <v>1560</v>
          </cell>
        </row>
        <row r="1218">
          <cell r="A1218">
            <v>70321</v>
          </cell>
          <cell r="B1218">
            <v>137.76</v>
          </cell>
          <cell r="C1218">
            <v>0</v>
          </cell>
          <cell r="E1218">
            <v>574.55999999999995</v>
          </cell>
        </row>
        <row r="1219">
          <cell r="A1219">
            <v>70324</v>
          </cell>
          <cell r="B1219">
            <v>321.60000000000002</v>
          </cell>
          <cell r="C1219">
            <v>0</v>
          </cell>
          <cell r="E1219">
            <v>3316.8</v>
          </cell>
        </row>
        <row r="1220">
          <cell r="A1220">
            <v>70347</v>
          </cell>
          <cell r="B1220">
            <v>60</v>
          </cell>
          <cell r="C1220">
            <v>0</v>
          </cell>
          <cell r="E1220">
            <v>1353</v>
          </cell>
        </row>
        <row r="1221">
          <cell r="A1221">
            <v>70348</v>
          </cell>
          <cell r="B1221">
            <v>0</v>
          </cell>
          <cell r="C1221">
            <v>1120</v>
          </cell>
          <cell r="E1221">
            <v>10348</v>
          </cell>
        </row>
        <row r="1222">
          <cell r="A1222">
            <v>70349</v>
          </cell>
          <cell r="B1222">
            <v>0</v>
          </cell>
          <cell r="C1222">
            <v>0</v>
          </cell>
          <cell r="E1222">
            <v>18352</v>
          </cell>
        </row>
        <row r="1223">
          <cell r="A1223">
            <v>70350</v>
          </cell>
          <cell r="B1223">
            <v>0</v>
          </cell>
          <cell r="C1223">
            <v>5600</v>
          </cell>
          <cell r="E1223">
            <v>10956</v>
          </cell>
        </row>
        <row r="1224">
          <cell r="A1224">
            <v>70351</v>
          </cell>
          <cell r="B1224">
            <v>0</v>
          </cell>
          <cell r="C1224">
            <v>0</v>
          </cell>
          <cell r="E1224">
            <v>24620</v>
          </cell>
        </row>
        <row r="1225">
          <cell r="A1225">
            <v>70352</v>
          </cell>
          <cell r="B1225">
            <v>0</v>
          </cell>
          <cell r="C1225">
            <v>0</v>
          </cell>
          <cell r="E1225">
            <v>20088</v>
          </cell>
        </row>
        <row r="1226">
          <cell r="A1226">
            <v>70355</v>
          </cell>
          <cell r="B1226">
            <v>168</v>
          </cell>
          <cell r="C1226">
            <v>0</v>
          </cell>
          <cell r="E1226">
            <v>4515</v>
          </cell>
        </row>
        <row r="1227">
          <cell r="A1227">
            <v>70356</v>
          </cell>
          <cell r="B1227">
            <v>138</v>
          </cell>
          <cell r="C1227">
            <v>0</v>
          </cell>
          <cell r="E1227">
            <v>636</v>
          </cell>
        </row>
        <row r="1228">
          <cell r="A1228">
            <v>70359</v>
          </cell>
          <cell r="B1228">
            <v>198</v>
          </cell>
          <cell r="C1228">
            <v>0</v>
          </cell>
          <cell r="E1228">
            <v>1299</v>
          </cell>
        </row>
        <row r="1229">
          <cell r="A1229">
            <v>70361</v>
          </cell>
          <cell r="B1229">
            <v>231</v>
          </cell>
          <cell r="C1229">
            <v>0</v>
          </cell>
          <cell r="E1229">
            <v>1023</v>
          </cell>
        </row>
        <row r="1230">
          <cell r="A1230">
            <v>70363</v>
          </cell>
          <cell r="B1230">
            <v>0</v>
          </cell>
          <cell r="C1230">
            <v>1228.8</v>
          </cell>
          <cell r="E1230">
            <v>4260</v>
          </cell>
        </row>
        <row r="1231">
          <cell r="A1231">
            <v>70365</v>
          </cell>
          <cell r="B1231">
            <v>0</v>
          </cell>
          <cell r="C1231">
            <v>2688</v>
          </cell>
          <cell r="E1231">
            <v>10063.200000000001</v>
          </cell>
        </row>
        <row r="1232">
          <cell r="A1232">
            <v>70378</v>
          </cell>
          <cell r="B1232">
            <v>0</v>
          </cell>
          <cell r="C1232">
            <v>66</v>
          </cell>
          <cell r="E1232">
            <v>3750</v>
          </cell>
        </row>
        <row r="1233">
          <cell r="A1233">
            <v>70379</v>
          </cell>
          <cell r="B1233">
            <v>0</v>
          </cell>
          <cell r="C1233">
            <v>1944</v>
          </cell>
          <cell r="E1233">
            <v>4002</v>
          </cell>
        </row>
        <row r="1234">
          <cell r="A1234">
            <v>70380</v>
          </cell>
          <cell r="B1234">
            <v>0</v>
          </cell>
          <cell r="C1234">
            <v>2910</v>
          </cell>
          <cell r="E1234">
            <v>3414</v>
          </cell>
        </row>
        <row r="1235">
          <cell r="A1235">
            <v>70389</v>
          </cell>
          <cell r="B1235">
            <v>0</v>
          </cell>
          <cell r="C1235">
            <v>0</v>
          </cell>
          <cell r="E1235">
            <v>495.72</v>
          </cell>
        </row>
        <row r="1236">
          <cell r="A1236">
            <v>70392</v>
          </cell>
          <cell r="B1236">
            <v>0</v>
          </cell>
          <cell r="C1236">
            <v>0</v>
          </cell>
          <cell r="E1236">
            <v>-1483.2</v>
          </cell>
        </row>
        <row r="1237">
          <cell r="A1237">
            <v>70393</v>
          </cell>
          <cell r="B1237">
            <v>0</v>
          </cell>
          <cell r="C1237">
            <v>0</v>
          </cell>
          <cell r="E1237">
            <v>-1526.4</v>
          </cell>
        </row>
        <row r="1238">
          <cell r="A1238">
            <v>70404</v>
          </cell>
          <cell r="B1238">
            <v>0</v>
          </cell>
          <cell r="C1238">
            <v>210</v>
          </cell>
          <cell r="E1238">
            <v>4038</v>
          </cell>
        </row>
        <row r="1239">
          <cell r="A1239">
            <v>70405</v>
          </cell>
          <cell r="B1239">
            <v>55.2</v>
          </cell>
          <cell r="C1239">
            <v>345.6</v>
          </cell>
          <cell r="E1239">
            <v>535.20000000000005</v>
          </cell>
        </row>
        <row r="1240">
          <cell r="A1240">
            <v>70406</v>
          </cell>
          <cell r="B1240">
            <v>0</v>
          </cell>
          <cell r="C1240">
            <v>2952</v>
          </cell>
          <cell r="E1240">
            <v>7113.6</v>
          </cell>
        </row>
        <row r="1241">
          <cell r="A1241">
            <v>70441</v>
          </cell>
          <cell r="B1241">
            <v>0</v>
          </cell>
          <cell r="C1241">
            <v>0</v>
          </cell>
          <cell r="E1241">
            <v>358.8</v>
          </cell>
        </row>
        <row r="1242">
          <cell r="A1242">
            <v>70443</v>
          </cell>
          <cell r="B1242">
            <v>0</v>
          </cell>
          <cell r="C1242">
            <v>0</v>
          </cell>
          <cell r="E1242">
            <v>2991.84</v>
          </cell>
        </row>
        <row r="1243">
          <cell r="A1243">
            <v>70471</v>
          </cell>
          <cell r="B1243">
            <v>0</v>
          </cell>
          <cell r="C1243">
            <v>0</v>
          </cell>
          <cell r="E1243">
            <v>15607.87</v>
          </cell>
        </row>
        <row r="1244">
          <cell r="A1244">
            <v>70473</v>
          </cell>
          <cell r="B1244">
            <v>0</v>
          </cell>
          <cell r="C1244">
            <v>0</v>
          </cell>
          <cell r="E1244">
            <v>0</v>
          </cell>
        </row>
        <row r="1245">
          <cell r="A1245">
            <v>70477</v>
          </cell>
          <cell r="B1245">
            <v>518.4</v>
          </cell>
          <cell r="C1245">
            <v>0</v>
          </cell>
          <cell r="E1245">
            <v>8294.4</v>
          </cell>
        </row>
        <row r="1246">
          <cell r="A1246">
            <v>70479</v>
          </cell>
          <cell r="B1246">
            <v>55.2</v>
          </cell>
          <cell r="C1246">
            <v>0</v>
          </cell>
          <cell r="E1246">
            <v>3000.12</v>
          </cell>
        </row>
        <row r="1247">
          <cell r="A1247">
            <v>70484</v>
          </cell>
          <cell r="B1247">
            <v>90.72</v>
          </cell>
          <cell r="C1247">
            <v>0</v>
          </cell>
          <cell r="E1247">
            <v>1358.64</v>
          </cell>
        </row>
        <row r="1248">
          <cell r="A1248">
            <v>70485</v>
          </cell>
          <cell r="B1248">
            <v>155.52000000000001</v>
          </cell>
          <cell r="C1248">
            <v>0</v>
          </cell>
          <cell r="E1248">
            <v>1416.96</v>
          </cell>
        </row>
        <row r="1249">
          <cell r="A1249">
            <v>70491</v>
          </cell>
          <cell r="B1249">
            <v>0</v>
          </cell>
          <cell r="C1249">
            <v>0</v>
          </cell>
          <cell r="E1249">
            <v>360</v>
          </cell>
        </row>
        <row r="1250">
          <cell r="A1250">
            <v>70492</v>
          </cell>
          <cell r="B1250">
            <v>0</v>
          </cell>
          <cell r="C1250">
            <v>0</v>
          </cell>
          <cell r="E1250">
            <v>257.39999999999998</v>
          </cell>
        </row>
        <row r="1251">
          <cell r="A1251">
            <v>70525</v>
          </cell>
          <cell r="B1251">
            <v>23.04</v>
          </cell>
          <cell r="C1251">
            <v>0</v>
          </cell>
          <cell r="E1251">
            <v>449.28</v>
          </cell>
        </row>
        <row r="1252">
          <cell r="A1252">
            <v>70527</v>
          </cell>
          <cell r="B1252">
            <v>3048</v>
          </cell>
          <cell r="C1252">
            <v>0</v>
          </cell>
          <cell r="E1252">
            <v>38352</v>
          </cell>
        </row>
        <row r="1253">
          <cell r="A1253">
            <v>70528</v>
          </cell>
          <cell r="B1253">
            <v>0</v>
          </cell>
          <cell r="C1253">
            <v>0</v>
          </cell>
          <cell r="E1253">
            <v>0</v>
          </cell>
        </row>
        <row r="1254">
          <cell r="A1254">
            <v>70529</v>
          </cell>
          <cell r="B1254">
            <v>0</v>
          </cell>
          <cell r="C1254">
            <v>0</v>
          </cell>
          <cell r="E1254">
            <v>0</v>
          </cell>
        </row>
        <row r="1255">
          <cell r="A1255">
            <v>70530</v>
          </cell>
          <cell r="B1255">
            <v>0</v>
          </cell>
          <cell r="C1255">
            <v>0</v>
          </cell>
          <cell r="E1255">
            <v>0</v>
          </cell>
        </row>
        <row r="1256">
          <cell r="A1256">
            <v>70531</v>
          </cell>
          <cell r="B1256">
            <v>72</v>
          </cell>
          <cell r="C1256">
            <v>0</v>
          </cell>
          <cell r="E1256">
            <v>2133</v>
          </cell>
        </row>
        <row r="1257">
          <cell r="A1257">
            <v>70532</v>
          </cell>
          <cell r="B1257">
            <v>75.599999999999994</v>
          </cell>
          <cell r="C1257">
            <v>0</v>
          </cell>
          <cell r="E1257">
            <v>7385.4</v>
          </cell>
        </row>
        <row r="1258">
          <cell r="A1258">
            <v>70533</v>
          </cell>
          <cell r="B1258">
            <v>0</v>
          </cell>
          <cell r="C1258">
            <v>0</v>
          </cell>
          <cell r="E1258">
            <v>0</v>
          </cell>
        </row>
        <row r="1259">
          <cell r="A1259">
            <v>70534</v>
          </cell>
          <cell r="B1259">
            <v>0</v>
          </cell>
          <cell r="C1259">
            <v>0</v>
          </cell>
          <cell r="E1259">
            <v>0</v>
          </cell>
        </row>
        <row r="1260">
          <cell r="A1260">
            <v>70535</v>
          </cell>
          <cell r="B1260">
            <v>0</v>
          </cell>
          <cell r="C1260">
            <v>0</v>
          </cell>
          <cell r="E1260">
            <v>0</v>
          </cell>
        </row>
        <row r="1261">
          <cell r="A1261">
            <v>70536</v>
          </cell>
          <cell r="B1261">
            <v>0</v>
          </cell>
          <cell r="C1261">
            <v>0</v>
          </cell>
          <cell r="E1261">
            <v>0</v>
          </cell>
        </row>
        <row r="1262">
          <cell r="A1262">
            <v>70537</v>
          </cell>
          <cell r="B1262">
            <v>0</v>
          </cell>
          <cell r="C1262">
            <v>0</v>
          </cell>
          <cell r="E1262">
            <v>0</v>
          </cell>
        </row>
        <row r="1263">
          <cell r="A1263">
            <v>70538</v>
          </cell>
          <cell r="B1263">
            <v>0</v>
          </cell>
          <cell r="C1263">
            <v>0</v>
          </cell>
          <cell r="E1263">
            <v>595.65</v>
          </cell>
        </row>
        <row r="1264">
          <cell r="A1264">
            <v>70539</v>
          </cell>
          <cell r="B1264">
            <v>0</v>
          </cell>
          <cell r="C1264">
            <v>0</v>
          </cell>
          <cell r="E1264">
            <v>0</v>
          </cell>
        </row>
        <row r="1265">
          <cell r="A1265">
            <v>70540</v>
          </cell>
          <cell r="B1265">
            <v>0</v>
          </cell>
          <cell r="C1265">
            <v>0</v>
          </cell>
          <cell r="E1265">
            <v>0</v>
          </cell>
        </row>
        <row r="1266">
          <cell r="A1266">
            <v>70541</v>
          </cell>
          <cell r="B1266">
            <v>0</v>
          </cell>
          <cell r="C1266">
            <v>0</v>
          </cell>
          <cell r="E1266">
            <v>0</v>
          </cell>
        </row>
        <row r="1267">
          <cell r="A1267">
            <v>70550</v>
          </cell>
          <cell r="B1267">
            <v>0</v>
          </cell>
          <cell r="C1267">
            <v>0</v>
          </cell>
          <cell r="E1267">
            <v>949.35</v>
          </cell>
        </row>
        <row r="1268">
          <cell r="A1268">
            <v>70551</v>
          </cell>
          <cell r="B1268">
            <v>0</v>
          </cell>
          <cell r="C1268">
            <v>0</v>
          </cell>
          <cell r="E1268">
            <v>2202.39</v>
          </cell>
        </row>
        <row r="1269">
          <cell r="A1269">
            <v>70552</v>
          </cell>
          <cell r="B1269">
            <v>0</v>
          </cell>
          <cell r="C1269">
            <v>0</v>
          </cell>
          <cell r="E1269">
            <v>6230.56</v>
          </cell>
        </row>
        <row r="1270">
          <cell r="A1270">
            <v>70557</v>
          </cell>
          <cell r="B1270">
            <v>1206</v>
          </cell>
          <cell r="C1270">
            <v>0</v>
          </cell>
          <cell r="E1270">
            <v>28062</v>
          </cell>
        </row>
        <row r="1271">
          <cell r="A1271">
            <v>70567</v>
          </cell>
          <cell r="B1271">
            <v>165.6</v>
          </cell>
          <cell r="C1271">
            <v>0</v>
          </cell>
          <cell r="E1271">
            <v>2440.8000000000002</v>
          </cell>
        </row>
        <row r="1272">
          <cell r="A1272">
            <v>70568</v>
          </cell>
          <cell r="B1272">
            <v>319.2</v>
          </cell>
          <cell r="C1272">
            <v>0</v>
          </cell>
          <cell r="E1272">
            <v>4041.6</v>
          </cell>
        </row>
        <row r="1273">
          <cell r="A1273">
            <v>70569</v>
          </cell>
          <cell r="B1273">
            <v>187.2</v>
          </cell>
          <cell r="C1273">
            <v>0</v>
          </cell>
          <cell r="E1273">
            <v>3708</v>
          </cell>
        </row>
        <row r="1274">
          <cell r="A1274">
            <v>70572</v>
          </cell>
          <cell r="B1274">
            <v>38.4</v>
          </cell>
          <cell r="C1274">
            <v>0</v>
          </cell>
          <cell r="E1274">
            <v>1161.5999999999999</v>
          </cell>
        </row>
        <row r="1275">
          <cell r="A1275">
            <v>70573</v>
          </cell>
          <cell r="B1275">
            <v>9.6</v>
          </cell>
          <cell r="C1275">
            <v>0</v>
          </cell>
          <cell r="E1275">
            <v>744</v>
          </cell>
        </row>
        <row r="1276">
          <cell r="A1276">
            <v>70574</v>
          </cell>
          <cell r="B1276">
            <v>153.6</v>
          </cell>
          <cell r="C1276">
            <v>0</v>
          </cell>
          <cell r="E1276">
            <v>9715.2000000000007</v>
          </cell>
        </row>
        <row r="1277">
          <cell r="A1277">
            <v>70575</v>
          </cell>
          <cell r="B1277">
            <v>499.2</v>
          </cell>
          <cell r="C1277">
            <v>0</v>
          </cell>
          <cell r="E1277">
            <v>2356.8000000000002</v>
          </cell>
        </row>
        <row r="1278">
          <cell r="A1278">
            <v>70580</v>
          </cell>
          <cell r="B1278">
            <v>0</v>
          </cell>
          <cell r="C1278">
            <v>10398.959999999999</v>
          </cell>
          <cell r="E1278">
            <v>9725.0400000000009</v>
          </cell>
        </row>
        <row r="1279">
          <cell r="A1279">
            <v>70581</v>
          </cell>
          <cell r="B1279">
            <v>0</v>
          </cell>
          <cell r="C1279">
            <v>17297.28</v>
          </cell>
          <cell r="E1279">
            <v>25459.200000000001</v>
          </cell>
        </row>
        <row r="1280">
          <cell r="A1280">
            <v>70612</v>
          </cell>
          <cell r="B1280">
            <v>0</v>
          </cell>
          <cell r="C1280">
            <v>0</v>
          </cell>
          <cell r="E1280">
            <v>0</v>
          </cell>
        </row>
        <row r="1281">
          <cell r="A1281">
            <v>70623</v>
          </cell>
          <cell r="B1281">
            <v>6124.8</v>
          </cell>
          <cell r="C1281">
            <v>0</v>
          </cell>
          <cell r="E1281">
            <v>13982.4</v>
          </cell>
        </row>
        <row r="1282">
          <cell r="A1282">
            <v>70626</v>
          </cell>
          <cell r="B1282">
            <v>5668.8</v>
          </cell>
          <cell r="C1282">
            <v>0</v>
          </cell>
          <cell r="E1282">
            <v>12007.2</v>
          </cell>
        </row>
        <row r="1283">
          <cell r="A1283">
            <v>70627</v>
          </cell>
          <cell r="B1283">
            <v>5520</v>
          </cell>
          <cell r="C1283">
            <v>0</v>
          </cell>
          <cell r="E1283">
            <v>9124.7999999999993</v>
          </cell>
        </row>
        <row r="1284">
          <cell r="A1284">
            <v>70629</v>
          </cell>
          <cell r="B1284">
            <v>825.6</v>
          </cell>
          <cell r="C1284">
            <v>0</v>
          </cell>
          <cell r="E1284">
            <v>12470.4</v>
          </cell>
        </row>
        <row r="1285">
          <cell r="A1285">
            <v>70630</v>
          </cell>
          <cell r="B1285">
            <v>1540.8</v>
          </cell>
          <cell r="C1285">
            <v>0</v>
          </cell>
          <cell r="E1285">
            <v>27777.599999999999</v>
          </cell>
        </row>
        <row r="1286">
          <cell r="A1286">
            <v>70659</v>
          </cell>
          <cell r="B1286">
            <v>2592</v>
          </cell>
          <cell r="C1286">
            <v>0</v>
          </cell>
          <cell r="E1286">
            <v>17016</v>
          </cell>
        </row>
        <row r="1287">
          <cell r="A1287">
            <v>70661</v>
          </cell>
          <cell r="B1287">
            <v>1000.51</v>
          </cell>
          <cell r="C1287">
            <v>4292.3500000000004</v>
          </cell>
          <cell r="E1287">
            <v>1417.82</v>
          </cell>
        </row>
        <row r="1288">
          <cell r="A1288">
            <v>70662</v>
          </cell>
          <cell r="B1288">
            <v>212.54</v>
          </cell>
          <cell r="C1288">
            <v>1679.62</v>
          </cell>
          <cell r="E1288">
            <v>1840.32</v>
          </cell>
        </row>
        <row r="1289">
          <cell r="A1289">
            <v>70663</v>
          </cell>
          <cell r="B1289">
            <v>174</v>
          </cell>
          <cell r="C1289">
            <v>0</v>
          </cell>
          <cell r="E1289">
            <v>1128</v>
          </cell>
        </row>
        <row r="1290">
          <cell r="A1290">
            <v>70667</v>
          </cell>
          <cell r="B1290">
            <v>0</v>
          </cell>
          <cell r="C1290">
            <v>0</v>
          </cell>
          <cell r="E1290">
            <v>0</v>
          </cell>
        </row>
        <row r="1291">
          <cell r="A1291">
            <v>70668</v>
          </cell>
          <cell r="B1291">
            <v>518.4</v>
          </cell>
          <cell r="C1291">
            <v>0</v>
          </cell>
          <cell r="E1291">
            <v>4090.18</v>
          </cell>
        </row>
        <row r="1292">
          <cell r="A1292">
            <v>70669</v>
          </cell>
          <cell r="B1292">
            <v>0</v>
          </cell>
          <cell r="C1292">
            <v>695.52</v>
          </cell>
          <cell r="E1292">
            <v>4807.92</v>
          </cell>
        </row>
        <row r="1293">
          <cell r="A1293">
            <v>70670</v>
          </cell>
          <cell r="B1293">
            <v>1228.8</v>
          </cell>
          <cell r="C1293">
            <v>0</v>
          </cell>
          <cell r="E1293">
            <v>1228.8</v>
          </cell>
        </row>
        <row r="1294">
          <cell r="A1294">
            <v>70671</v>
          </cell>
          <cell r="B1294">
            <v>1228.8</v>
          </cell>
          <cell r="C1294">
            <v>0</v>
          </cell>
          <cell r="E1294">
            <v>604.79999999999995</v>
          </cell>
        </row>
        <row r="1295">
          <cell r="A1295">
            <v>70678</v>
          </cell>
          <cell r="B1295">
            <v>0</v>
          </cell>
          <cell r="C1295">
            <v>0</v>
          </cell>
          <cell r="E1295">
            <v>1344</v>
          </cell>
        </row>
        <row r="1296">
          <cell r="A1296">
            <v>70686</v>
          </cell>
          <cell r="B1296">
            <v>1344</v>
          </cell>
          <cell r="C1296">
            <v>0</v>
          </cell>
          <cell r="E1296">
            <v>0</v>
          </cell>
        </row>
        <row r="1297">
          <cell r="A1297">
            <v>70689</v>
          </cell>
          <cell r="B1297">
            <v>984</v>
          </cell>
          <cell r="C1297">
            <v>0</v>
          </cell>
          <cell r="E1297">
            <v>5613.6</v>
          </cell>
        </row>
        <row r="1298">
          <cell r="A1298">
            <v>70690</v>
          </cell>
          <cell r="B1298">
            <v>964.8</v>
          </cell>
          <cell r="C1298">
            <v>0</v>
          </cell>
          <cell r="E1298">
            <v>4905.6000000000004</v>
          </cell>
        </row>
        <row r="1299">
          <cell r="A1299">
            <v>70691</v>
          </cell>
          <cell r="B1299">
            <v>1104</v>
          </cell>
          <cell r="C1299">
            <v>0</v>
          </cell>
          <cell r="E1299">
            <v>4197.6000000000004</v>
          </cell>
        </row>
        <row r="1300">
          <cell r="A1300">
            <v>70695</v>
          </cell>
          <cell r="B1300">
            <v>0</v>
          </cell>
          <cell r="C1300">
            <v>0</v>
          </cell>
          <cell r="E1300">
            <v>0</v>
          </cell>
        </row>
        <row r="1301">
          <cell r="A1301">
            <v>70699</v>
          </cell>
          <cell r="B1301">
            <v>0</v>
          </cell>
          <cell r="C1301">
            <v>0</v>
          </cell>
          <cell r="E1301">
            <v>0</v>
          </cell>
        </row>
        <row r="1302">
          <cell r="A1302">
            <v>70702</v>
          </cell>
          <cell r="B1302">
            <v>0</v>
          </cell>
          <cell r="C1302">
            <v>0</v>
          </cell>
          <cell r="E1302">
            <v>2802</v>
          </cell>
        </row>
        <row r="1303">
          <cell r="A1303">
            <v>70703</v>
          </cell>
          <cell r="B1303">
            <v>0</v>
          </cell>
          <cell r="C1303">
            <v>0</v>
          </cell>
          <cell r="E1303">
            <v>2514</v>
          </cell>
        </row>
        <row r="1304">
          <cell r="A1304">
            <v>70713</v>
          </cell>
          <cell r="B1304">
            <v>0</v>
          </cell>
          <cell r="C1304">
            <v>33.119999999999997</v>
          </cell>
          <cell r="E1304">
            <v>8691.24</v>
          </cell>
        </row>
        <row r="1305">
          <cell r="A1305">
            <v>70716</v>
          </cell>
          <cell r="B1305">
            <v>0</v>
          </cell>
          <cell r="C1305">
            <v>4118.3999999999996</v>
          </cell>
          <cell r="E1305">
            <v>8203.2000000000007</v>
          </cell>
        </row>
        <row r="1306">
          <cell r="A1306">
            <v>70724</v>
          </cell>
          <cell r="B1306">
            <v>6314.11</v>
          </cell>
          <cell r="C1306">
            <v>699.84</v>
          </cell>
          <cell r="E1306">
            <v>25575.26</v>
          </cell>
        </row>
        <row r="1307">
          <cell r="A1307">
            <v>70738</v>
          </cell>
          <cell r="B1307">
            <v>0</v>
          </cell>
          <cell r="C1307">
            <v>0</v>
          </cell>
          <cell r="E1307">
            <v>1504.44</v>
          </cell>
        </row>
        <row r="1308">
          <cell r="A1308">
            <v>70739</v>
          </cell>
          <cell r="B1308">
            <v>0</v>
          </cell>
          <cell r="C1308">
            <v>0</v>
          </cell>
          <cell r="E1308">
            <v>1130.4000000000001</v>
          </cell>
        </row>
        <row r="1309">
          <cell r="A1309">
            <v>70740</v>
          </cell>
          <cell r="B1309">
            <v>0</v>
          </cell>
          <cell r="C1309">
            <v>0</v>
          </cell>
          <cell r="E1309">
            <v>1040.4000000000001</v>
          </cell>
        </row>
        <row r="1310">
          <cell r="A1310">
            <v>70741</v>
          </cell>
          <cell r="B1310">
            <v>0</v>
          </cell>
          <cell r="C1310">
            <v>0</v>
          </cell>
          <cell r="E1310">
            <v>1074</v>
          </cell>
        </row>
        <row r="1311">
          <cell r="A1311">
            <v>70746</v>
          </cell>
          <cell r="B1311">
            <v>0</v>
          </cell>
          <cell r="C1311">
            <v>0</v>
          </cell>
          <cell r="E1311">
            <v>1074</v>
          </cell>
        </row>
        <row r="1312">
          <cell r="A1312">
            <v>70747</v>
          </cell>
          <cell r="B1312">
            <v>0</v>
          </cell>
          <cell r="C1312">
            <v>0</v>
          </cell>
          <cell r="E1312">
            <v>2157</v>
          </cell>
        </row>
        <row r="1313">
          <cell r="A1313">
            <v>70752</v>
          </cell>
          <cell r="B1313">
            <v>0</v>
          </cell>
          <cell r="C1313">
            <v>0</v>
          </cell>
          <cell r="E1313">
            <v>1914</v>
          </cell>
        </row>
        <row r="1314">
          <cell r="A1314">
            <v>70754</v>
          </cell>
          <cell r="B1314">
            <v>0</v>
          </cell>
          <cell r="C1314">
            <v>0</v>
          </cell>
          <cell r="E1314">
            <v>1278</v>
          </cell>
        </row>
        <row r="1315">
          <cell r="A1315">
            <v>70755</v>
          </cell>
          <cell r="B1315">
            <v>0</v>
          </cell>
          <cell r="C1315">
            <v>0</v>
          </cell>
          <cell r="E1315">
            <v>1152</v>
          </cell>
        </row>
        <row r="1316">
          <cell r="A1316">
            <v>70756</v>
          </cell>
          <cell r="B1316">
            <v>0</v>
          </cell>
          <cell r="C1316">
            <v>0</v>
          </cell>
          <cell r="E1316">
            <v>1152</v>
          </cell>
        </row>
        <row r="1317">
          <cell r="A1317">
            <v>70757</v>
          </cell>
          <cell r="B1317">
            <v>0</v>
          </cell>
          <cell r="C1317">
            <v>0</v>
          </cell>
          <cell r="E1317">
            <v>1713.6</v>
          </cell>
        </row>
        <row r="1318">
          <cell r="A1318">
            <v>70758</v>
          </cell>
          <cell r="B1318">
            <v>0</v>
          </cell>
          <cell r="C1318">
            <v>0</v>
          </cell>
          <cell r="E1318">
            <v>1704</v>
          </cell>
        </row>
        <row r="1319">
          <cell r="A1319">
            <v>70760</v>
          </cell>
          <cell r="B1319">
            <v>8424</v>
          </cell>
          <cell r="C1319">
            <v>0</v>
          </cell>
          <cell r="E1319">
            <v>38982</v>
          </cell>
        </row>
        <row r="1320">
          <cell r="A1320">
            <v>70796</v>
          </cell>
          <cell r="B1320">
            <v>0</v>
          </cell>
          <cell r="C1320">
            <v>0</v>
          </cell>
          <cell r="E1320">
            <v>1974</v>
          </cell>
        </row>
        <row r="1321">
          <cell r="A1321">
            <v>70799</v>
          </cell>
          <cell r="B1321">
            <v>36</v>
          </cell>
          <cell r="C1321">
            <v>0</v>
          </cell>
          <cell r="E1321">
            <v>2823</v>
          </cell>
        </row>
        <row r="1322">
          <cell r="A1322">
            <v>70800</v>
          </cell>
          <cell r="B1322">
            <v>51</v>
          </cell>
          <cell r="C1322">
            <v>0</v>
          </cell>
          <cell r="E1322">
            <v>2595</v>
          </cell>
        </row>
        <row r="1323">
          <cell r="A1323">
            <v>70807</v>
          </cell>
          <cell r="B1323">
            <v>840</v>
          </cell>
          <cell r="C1323">
            <v>0</v>
          </cell>
          <cell r="E1323">
            <v>5766</v>
          </cell>
        </row>
        <row r="1324">
          <cell r="A1324">
            <v>70813</v>
          </cell>
          <cell r="B1324">
            <v>403.2</v>
          </cell>
          <cell r="C1324">
            <v>0</v>
          </cell>
          <cell r="E1324">
            <v>4209.6000000000004</v>
          </cell>
        </row>
        <row r="1325">
          <cell r="A1325">
            <v>70824</v>
          </cell>
          <cell r="B1325">
            <v>0</v>
          </cell>
          <cell r="C1325">
            <v>0</v>
          </cell>
          <cell r="E1325">
            <v>211.2</v>
          </cell>
        </row>
        <row r="1326">
          <cell r="A1326">
            <v>70825</v>
          </cell>
          <cell r="B1326">
            <v>24</v>
          </cell>
          <cell r="C1326">
            <v>0</v>
          </cell>
          <cell r="E1326">
            <v>230.4</v>
          </cell>
        </row>
        <row r="1327">
          <cell r="A1327">
            <v>70832</v>
          </cell>
          <cell r="B1327">
            <v>1482</v>
          </cell>
          <cell r="C1327">
            <v>0</v>
          </cell>
          <cell r="E1327">
            <v>12654</v>
          </cell>
        </row>
        <row r="1328">
          <cell r="A1328">
            <v>70836</v>
          </cell>
          <cell r="B1328">
            <v>1320</v>
          </cell>
          <cell r="C1328">
            <v>1296</v>
          </cell>
          <cell r="E1328">
            <v>13830</v>
          </cell>
        </row>
        <row r="1329">
          <cell r="A1329">
            <v>70850</v>
          </cell>
          <cell r="B1329">
            <v>0</v>
          </cell>
          <cell r="C1329">
            <v>0</v>
          </cell>
          <cell r="E1329">
            <v>0</v>
          </cell>
        </row>
        <row r="1330">
          <cell r="A1330">
            <v>70851</v>
          </cell>
          <cell r="B1330">
            <v>0</v>
          </cell>
          <cell r="C1330">
            <v>0</v>
          </cell>
          <cell r="E1330">
            <v>0</v>
          </cell>
        </row>
        <row r="1331">
          <cell r="A1331">
            <v>70853</v>
          </cell>
          <cell r="B1331">
            <v>360</v>
          </cell>
          <cell r="C1331">
            <v>0</v>
          </cell>
          <cell r="E1331">
            <v>1819.2</v>
          </cell>
        </row>
        <row r="1332">
          <cell r="A1332">
            <v>70854</v>
          </cell>
          <cell r="B1332">
            <v>162</v>
          </cell>
          <cell r="C1332">
            <v>0</v>
          </cell>
          <cell r="E1332">
            <v>6444</v>
          </cell>
        </row>
        <row r="1333">
          <cell r="A1333">
            <v>70866</v>
          </cell>
          <cell r="B1333">
            <v>0</v>
          </cell>
          <cell r="C1333">
            <v>0</v>
          </cell>
          <cell r="E1333">
            <v>2497.3200000000002</v>
          </cell>
        </row>
        <row r="1334">
          <cell r="A1334">
            <v>70870</v>
          </cell>
          <cell r="B1334">
            <v>0</v>
          </cell>
          <cell r="C1334">
            <v>1993.68</v>
          </cell>
          <cell r="E1334">
            <v>619.91999999999996</v>
          </cell>
        </row>
        <row r="1335">
          <cell r="A1335">
            <v>70878</v>
          </cell>
          <cell r="B1335">
            <v>0</v>
          </cell>
          <cell r="C1335">
            <v>0</v>
          </cell>
          <cell r="E1335">
            <v>3336</v>
          </cell>
        </row>
        <row r="1336">
          <cell r="A1336">
            <v>70886</v>
          </cell>
          <cell r="B1336">
            <v>142.56</v>
          </cell>
          <cell r="C1336">
            <v>0</v>
          </cell>
          <cell r="E1336">
            <v>1907.28</v>
          </cell>
        </row>
        <row r="1337">
          <cell r="A1337">
            <v>70894</v>
          </cell>
          <cell r="B1337">
            <v>734.4</v>
          </cell>
          <cell r="C1337">
            <v>0</v>
          </cell>
          <cell r="E1337">
            <v>3993.6</v>
          </cell>
        </row>
        <row r="1338">
          <cell r="A1338">
            <v>70904</v>
          </cell>
          <cell r="B1338">
            <v>0</v>
          </cell>
          <cell r="C1338">
            <v>0</v>
          </cell>
          <cell r="E1338">
            <v>590.4</v>
          </cell>
        </row>
        <row r="1339">
          <cell r="A1339">
            <v>70914</v>
          </cell>
          <cell r="B1339">
            <v>18</v>
          </cell>
          <cell r="C1339">
            <v>0</v>
          </cell>
          <cell r="E1339">
            <v>3162</v>
          </cell>
        </row>
        <row r="1340">
          <cell r="A1340">
            <v>70940</v>
          </cell>
          <cell r="B1340">
            <v>0</v>
          </cell>
          <cell r="C1340">
            <v>0</v>
          </cell>
          <cell r="E1340">
            <v>4584</v>
          </cell>
        </row>
        <row r="1341">
          <cell r="A1341">
            <v>70941</v>
          </cell>
          <cell r="B1341">
            <v>0</v>
          </cell>
          <cell r="C1341">
            <v>0</v>
          </cell>
          <cell r="E1341">
            <v>2874</v>
          </cell>
        </row>
        <row r="1342">
          <cell r="A1342">
            <v>70942</v>
          </cell>
          <cell r="B1342">
            <v>0</v>
          </cell>
          <cell r="C1342">
            <v>0</v>
          </cell>
          <cell r="E1342">
            <v>5865</v>
          </cell>
        </row>
        <row r="1343">
          <cell r="A1343">
            <v>70943</v>
          </cell>
          <cell r="B1343">
            <v>0</v>
          </cell>
          <cell r="C1343">
            <v>0</v>
          </cell>
          <cell r="E1343">
            <v>8790</v>
          </cell>
        </row>
        <row r="1344">
          <cell r="A1344">
            <v>70958</v>
          </cell>
          <cell r="B1344">
            <v>412.8</v>
          </cell>
          <cell r="C1344">
            <v>0</v>
          </cell>
          <cell r="E1344">
            <v>2308.8000000000002</v>
          </cell>
        </row>
        <row r="1345">
          <cell r="A1345">
            <v>70959</v>
          </cell>
          <cell r="B1345">
            <v>342</v>
          </cell>
          <cell r="C1345">
            <v>0</v>
          </cell>
          <cell r="E1345">
            <v>3456</v>
          </cell>
        </row>
        <row r="1346">
          <cell r="A1346">
            <v>70960</v>
          </cell>
          <cell r="B1346">
            <v>540</v>
          </cell>
          <cell r="C1346">
            <v>0</v>
          </cell>
          <cell r="E1346">
            <v>7944</v>
          </cell>
        </row>
        <row r="1347">
          <cell r="A1347">
            <v>70964</v>
          </cell>
          <cell r="B1347">
            <v>0</v>
          </cell>
          <cell r="C1347">
            <v>0</v>
          </cell>
          <cell r="E1347">
            <v>2490</v>
          </cell>
        </row>
        <row r="1348">
          <cell r="A1348">
            <v>70965</v>
          </cell>
          <cell r="B1348">
            <v>0</v>
          </cell>
          <cell r="C1348">
            <v>0</v>
          </cell>
          <cell r="E1348">
            <v>783</v>
          </cell>
        </row>
        <row r="1349">
          <cell r="A1349">
            <v>70976</v>
          </cell>
          <cell r="B1349">
            <v>0</v>
          </cell>
          <cell r="C1349">
            <v>0</v>
          </cell>
          <cell r="E1349">
            <v>52.2</v>
          </cell>
        </row>
        <row r="1350">
          <cell r="A1350">
            <v>70978</v>
          </cell>
          <cell r="B1350">
            <v>0</v>
          </cell>
          <cell r="C1350">
            <v>0</v>
          </cell>
          <cell r="E1350">
            <v>0</v>
          </cell>
        </row>
        <row r="1351">
          <cell r="A1351">
            <v>70979</v>
          </cell>
          <cell r="B1351">
            <v>109.8</v>
          </cell>
          <cell r="C1351">
            <v>0</v>
          </cell>
          <cell r="E1351">
            <v>3817.8</v>
          </cell>
        </row>
        <row r="1352">
          <cell r="A1352">
            <v>70980</v>
          </cell>
          <cell r="B1352">
            <v>162</v>
          </cell>
          <cell r="C1352">
            <v>0</v>
          </cell>
          <cell r="E1352">
            <v>4289.3999999999996</v>
          </cell>
        </row>
        <row r="1353">
          <cell r="A1353">
            <v>70981</v>
          </cell>
          <cell r="B1353">
            <v>176.4</v>
          </cell>
          <cell r="C1353">
            <v>0</v>
          </cell>
          <cell r="E1353">
            <v>8991</v>
          </cell>
        </row>
        <row r="1354">
          <cell r="A1354">
            <v>70991</v>
          </cell>
          <cell r="B1354">
            <v>8</v>
          </cell>
          <cell r="C1354">
            <v>420</v>
          </cell>
          <cell r="E1354">
            <v>13864</v>
          </cell>
        </row>
        <row r="1355">
          <cell r="A1355">
            <v>70992</v>
          </cell>
          <cell r="B1355">
            <v>30</v>
          </cell>
          <cell r="C1355">
            <v>0</v>
          </cell>
          <cell r="E1355">
            <v>5787</v>
          </cell>
        </row>
        <row r="1356">
          <cell r="A1356">
            <v>70993</v>
          </cell>
          <cell r="B1356">
            <v>60</v>
          </cell>
          <cell r="C1356">
            <v>0</v>
          </cell>
          <cell r="E1356">
            <v>10314</v>
          </cell>
        </row>
        <row r="1357">
          <cell r="A1357">
            <v>70994</v>
          </cell>
          <cell r="B1357">
            <v>9.6</v>
          </cell>
          <cell r="C1357">
            <v>0</v>
          </cell>
          <cell r="E1357">
            <v>4042.56</v>
          </cell>
        </row>
        <row r="1358">
          <cell r="A1358">
            <v>70995</v>
          </cell>
          <cell r="B1358">
            <v>0</v>
          </cell>
          <cell r="C1358">
            <v>0</v>
          </cell>
          <cell r="E1358">
            <v>14958</v>
          </cell>
        </row>
        <row r="1359">
          <cell r="A1359">
            <v>70996</v>
          </cell>
          <cell r="B1359">
            <v>0</v>
          </cell>
          <cell r="C1359">
            <v>0</v>
          </cell>
          <cell r="E1359">
            <v>16758</v>
          </cell>
        </row>
        <row r="1360">
          <cell r="A1360">
            <v>71010</v>
          </cell>
          <cell r="B1360">
            <v>0</v>
          </cell>
          <cell r="C1360">
            <v>0</v>
          </cell>
          <cell r="E1360">
            <v>6708</v>
          </cell>
        </row>
        <row r="1361">
          <cell r="A1361">
            <v>71027</v>
          </cell>
          <cell r="B1361">
            <v>0</v>
          </cell>
          <cell r="C1361">
            <v>0</v>
          </cell>
          <cell r="E1361">
            <v>5076</v>
          </cell>
        </row>
        <row r="1362">
          <cell r="A1362">
            <v>71029</v>
          </cell>
          <cell r="B1362">
            <v>0</v>
          </cell>
          <cell r="C1362">
            <v>0</v>
          </cell>
          <cell r="E1362">
            <v>2469.6</v>
          </cell>
        </row>
        <row r="1363">
          <cell r="A1363">
            <v>71040</v>
          </cell>
          <cell r="B1363">
            <v>121.6</v>
          </cell>
          <cell r="C1363">
            <v>0</v>
          </cell>
          <cell r="E1363">
            <v>1720</v>
          </cell>
        </row>
        <row r="1364">
          <cell r="A1364">
            <v>71041</v>
          </cell>
          <cell r="B1364">
            <v>83</v>
          </cell>
          <cell r="C1364">
            <v>0</v>
          </cell>
          <cell r="E1364">
            <v>637</v>
          </cell>
        </row>
        <row r="1365">
          <cell r="A1365">
            <v>71042</v>
          </cell>
          <cell r="B1365">
            <v>840</v>
          </cell>
          <cell r="C1365">
            <v>1344</v>
          </cell>
          <cell r="E1365">
            <v>8568</v>
          </cell>
        </row>
        <row r="1366">
          <cell r="A1366">
            <v>71061</v>
          </cell>
          <cell r="B1366">
            <v>0</v>
          </cell>
          <cell r="C1366">
            <v>0</v>
          </cell>
          <cell r="E1366">
            <v>24.96</v>
          </cell>
        </row>
        <row r="1367">
          <cell r="A1367">
            <v>71064</v>
          </cell>
          <cell r="B1367">
            <v>84</v>
          </cell>
          <cell r="C1367">
            <v>0</v>
          </cell>
          <cell r="E1367">
            <v>2883</v>
          </cell>
        </row>
        <row r="1368">
          <cell r="A1368">
            <v>71066</v>
          </cell>
          <cell r="B1368">
            <v>379.5</v>
          </cell>
          <cell r="C1368">
            <v>0</v>
          </cell>
          <cell r="E1368">
            <v>10146</v>
          </cell>
        </row>
        <row r="1369">
          <cell r="A1369">
            <v>71071</v>
          </cell>
          <cell r="B1369">
            <v>0</v>
          </cell>
          <cell r="C1369">
            <v>1198.8</v>
          </cell>
          <cell r="E1369">
            <v>2430</v>
          </cell>
        </row>
        <row r="1370">
          <cell r="A1370">
            <v>71076</v>
          </cell>
          <cell r="B1370">
            <v>19.2</v>
          </cell>
          <cell r="C1370">
            <v>0</v>
          </cell>
          <cell r="E1370">
            <v>331.2</v>
          </cell>
        </row>
        <row r="1371">
          <cell r="A1371">
            <v>71077</v>
          </cell>
          <cell r="B1371">
            <v>72</v>
          </cell>
          <cell r="C1371">
            <v>0</v>
          </cell>
          <cell r="E1371">
            <v>984</v>
          </cell>
        </row>
        <row r="1372">
          <cell r="A1372">
            <v>71078</v>
          </cell>
          <cell r="B1372">
            <v>129</v>
          </cell>
          <cell r="C1372">
            <v>0</v>
          </cell>
          <cell r="E1372">
            <v>1419</v>
          </cell>
        </row>
        <row r="1373">
          <cell r="A1373">
            <v>71079</v>
          </cell>
          <cell r="B1373">
            <v>220.8</v>
          </cell>
          <cell r="C1373">
            <v>0</v>
          </cell>
          <cell r="E1373">
            <v>5164.8</v>
          </cell>
        </row>
        <row r="1374">
          <cell r="A1374">
            <v>71081</v>
          </cell>
          <cell r="B1374">
            <v>129.6</v>
          </cell>
          <cell r="C1374">
            <v>0</v>
          </cell>
          <cell r="E1374">
            <v>2942.4</v>
          </cell>
        </row>
        <row r="1375">
          <cell r="A1375">
            <v>71082</v>
          </cell>
          <cell r="B1375">
            <v>0</v>
          </cell>
          <cell r="C1375">
            <v>0</v>
          </cell>
          <cell r="E1375">
            <v>0</v>
          </cell>
        </row>
        <row r="1376">
          <cell r="A1376">
            <v>71084</v>
          </cell>
          <cell r="B1376">
            <v>0</v>
          </cell>
          <cell r="C1376">
            <v>0</v>
          </cell>
          <cell r="E1376">
            <v>0</v>
          </cell>
        </row>
        <row r="1377">
          <cell r="A1377">
            <v>71102</v>
          </cell>
          <cell r="B1377">
            <v>144</v>
          </cell>
          <cell r="C1377">
            <v>0</v>
          </cell>
          <cell r="E1377">
            <v>1209</v>
          </cell>
        </row>
        <row r="1378">
          <cell r="A1378">
            <v>71103</v>
          </cell>
          <cell r="B1378">
            <v>0</v>
          </cell>
          <cell r="C1378">
            <v>0</v>
          </cell>
          <cell r="E1378">
            <v>0</v>
          </cell>
        </row>
        <row r="1379">
          <cell r="A1379">
            <v>71104</v>
          </cell>
          <cell r="B1379">
            <v>25.1</v>
          </cell>
          <cell r="C1379">
            <v>0</v>
          </cell>
          <cell r="E1379">
            <v>0</v>
          </cell>
        </row>
        <row r="1380">
          <cell r="A1380">
            <v>71105</v>
          </cell>
          <cell r="B1380">
            <v>18.86</v>
          </cell>
          <cell r="C1380">
            <v>0</v>
          </cell>
          <cell r="E1380">
            <v>0</v>
          </cell>
        </row>
        <row r="1381">
          <cell r="A1381">
            <v>71107</v>
          </cell>
          <cell r="B1381">
            <v>608.4</v>
          </cell>
          <cell r="C1381">
            <v>489.6</v>
          </cell>
          <cell r="E1381">
            <v>6447.6</v>
          </cell>
        </row>
        <row r="1382">
          <cell r="A1382">
            <v>71112</v>
          </cell>
          <cell r="B1382">
            <v>92</v>
          </cell>
          <cell r="C1382">
            <v>0</v>
          </cell>
          <cell r="E1382">
            <v>1152</v>
          </cell>
        </row>
        <row r="1383">
          <cell r="A1383">
            <v>71129</v>
          </cell>
          <cell r="B1383">
            <v>652.79999999999995</v>
          </cell>
          <cell r="C1383">
            <v>0</v>
          </cell>
          <cell r="E1383">
            <v>42.4</v>
          </cell>
        </row>
        <row r="1384">
          <cell r="A1384">
            <v>71174</v>
          </cell>
          <cell r="B1384">
            <v>1.2</v>
          </cell>
          <cell r="C1384">
            <v>0</v>
          </cell>
          <cell r="E1384">
            <v>10.8</v>
          </cell>
        </row>
        <row r="1385">
          <cell r="A1385">
            <v>71265</v>
          </cell>
          <cell r="B1385">
            <v>229.9</v>
          </cell>
          <cell r="C1385">
            <v>0</v>
          </cell>
          <cell r="E1385">
            <v>3083.7</v>
          </cell>
        </row>
        <row r="1386">
          <cell r="A1386">
            <v>71278</v>
          </cell>
          <cell r="B1386">
            <v>21.6</v>
          </cell>
          <cell r="C1386">
            <v>0</v>
          </cell>
          <cell r="E1386">
            <v>1153.44</v>
          </cell>
        </row>
        <row r="1387">
          <cell r="A1387">
            <v>71281</v>
          </cell>
          <cell r="B1387">
            <v>15.12</v>
          </cell>
          <cell r="C1387">
            <v>0</v>
          </cell>
          <cell r="E1387">
            <v>773.28</v>
          </cell>
        </row>
        <row r="1388">
          <cell r="A1388">
            <v>71295</v>
          </cell>
          <cell r="B1388">
            <v>1380</v>
          </cell>
          <cell r="C1388">
            <v>0</v>
          </cell>
          <cell r="E1388">
            <v>19044</v>
          </cell>
        </row>
        <row r="1389">
          <cell r="A1389">
            <v>71296</v>
          </cell>
          <cell r="B1389">
            <v>2154</v>
          </cell>
          <cell r="C1389">
            <v>0</v>
          </cell>
          <cell r="E1389">
            <v>24162</v>
          </cell>
        </row>
        <row r="1390">
          <cell r="A1390">
            <v>71298</v>
          </cell>
          <cell r="B1390">
            <v>0</v>
          </cell>
          <cell r="C1390">
            <v>0</v>
          </cell>
          <cell r="E1390">
            <v>0</v>
          </cell>
        </row>
        <row r="1391">
          <cell r="A1391">
            <v>71299</v>
          </cell>
          <cell r="B1391">
            <v>0</v>
          </cell>
          <cell r="C1391">
            <v>0</v>
          </cell>
          <cell r="E1391">
            <v>0</v>
          </cell>
        </row>
        <row r="1392">
          <cell r="A1392">
            <v>71300</v>
          </cell>
          <cell r="B1392">
            <v>0</v>
          </cell>
          <cell r="C1392">
            <v>0</v>
          </cell>
          <cell r="E1392">
            <v>0</v>
          </cell>
        </row>
        <row r="1393">
          <cell r="A1393">
            <v>71301</v>
          </cell>
          <cell r="B1393">
            <v>78</v>
          </cell>
          <cell r="C1393">
            <v>0</v>
          </cell>
          <cell r="E1393">
            <v>1062</v>
          </cell>
        </row>
        <row r="1394">
          <cell r="A1394">
            <v>71356</v>
          </cell>
          <cell r="B1394">
            <v>36</v>
          </cell>
          <cell r="C1394">
            <v>0</v>
          </cell>
          <cell r="E1394">
            <v>853.2</v>
          </cell>
        </row>
        <row r="1395">
          <cell r="A1395">
            <v>71384</v>
          </cell>
          <cell r="B1395">
            <v>5364</v>
          </cell>
          <cell r="C1395">
            <v>13956</v>
          </cell>
          <cell r="E1395">
            <v>76374</v>
          </cell>
        </row>
        <row r="1396">
          <cell r="A1396">
            <v>71385</v>
          </cell>
          <cell r="B1396">
            <v>998.4</v>
          </cell>
          <cell r="C1396">
            <v>0</v>
          </cell>
          <cell r="E1396">
            <v>2301.6</v>
          </cell>
        </row>
        <row r="1397">
          <cell r="A1397">
            <v>71386</v>
          </cell>
          <cell r="B1397">
            <v>1833.6</v>
          </cell>
          <cell r="C1397">
            <v>0</v>
          </cell>
          <cell r="E1397">
            <v>3571.2</v>
          </cell>
        </row>
        <row r="1398">
          <cell r="A1398">
            <v>71399</v>
          </cell>
          <cell r="B1398">
            <v>92.16</v>
          </cell>
          <cell r="C1398">
            <v>0</v>
          </cell>
          <cell r="E1398">
            <v>614.4</v>
          </cell>
        </row>
        <row r="1399">
          <cell r="A1399">
            <v>71404</v>
          </cell>
          <cell r="B1399">
            <v>163.19999999999999</v>
          </cell>
          <cell r="C1399">
            <v>0</v>
          </cell>
          <cell r="E1399">
            <v>1367.04</v>
          </cell>
        </row>
        <row r="1400">
          <cell r="A1400">
            <v>71407</v>
          </cell>
          <cell r="B1400">
            <v>866.4</v>
          </cell>
          <cell r="C1400">
            <v>0</v>
          </cell>
          <cell r="E1400">
            <v>652.79999999999995</v>
          </cell>
        </row>
        <row r="1401">
          <cell r="A1401">
            <v>71408</v>
          </cell>
          <cell r="B1401">
            <v>122.64</v>
          </cell>
          <cell r="C1401">
            <v>0</v>
          </cell>
          <cell r="E1401">
            <v>999.6</v>
          </cell>
        </row>
        <row r="1402">
          <cell r="A1402">
            <v>71409</v>
          </cell>
          <cell r="B1402">
            <v>0</v>
          </cell>
          <cell r="C1402">
            <v>0</v>
          </cell>
          <cell r="E1402">
            <v>17898</v>
          </cell>
        </row>
        <row r="1403">
          <cell r="A1403">
            <v>71413</v>
          </cell>
          <cell r="B1403">
            <v>0</v>
          </cell>
          <cell r="C1403">
            <v>0</v>
          </cell>
          <cell r="E1403">
            <v>2829</v>
          </cell>
        </row>
        <row r="1404">
          <cell r="A1404">
            <v>71414</v>
          </cell>
          <cell r="B1404">
            <v>0</v>
          </cell>
          <cell r="C1404">
            <v>0</v>
          </cell>
          <cell r="E1404">
            <v>2811</v>
          </cell>
        </row>
        <row r="1405">
          <cell r="A1405">
            <v>71415</v>
          </cell>
          <cell r="B1405">
            <v>0</v>
          </cell>
          <cell r="C1405">
            <v>0</v>
          </cell>
          <cell r="E1405">
            <v>3384</v>
          </cell>
        </row>
        <row r="1406">
          <cell r="A1406">
            <v>71420</v>
          </cell>
          <cell r="B1406">
            <v>0</v>
          </cell>
          <cell r="C1406">
            <v>0</v>
          </cell>
          <cell r="E1406">
            <v>1644</v>
          </cell>
        </row>
        <row r="1407">
          <cell r="A1407">
            <v>71423</v>
          </cell>
          <cell r="B1407">
            <v>0</v>
          </cell>
          <cell r="C1407">
            <v>0</v>
          </cell>
          <cell r="E1407">
            <v>1874.4</v>
          </cell>
        </row>
        <row r="1408">
          <cell r="A1408">
            <v>71424</v>
          </cell>
          <cell r="B1408">
            <v>0</v>
          </cell>
          <cell r="C1408">
            <v>0</v>
          </cell>
          <cell r="E1408">
            <v>2781.6</v>
          </cell>
        </row>
        <row r="1409">
          <cell r="A1409">
            <v>71425</v>
          </cell>
          <cell r="B1409">
            <v>0</v>
          </cell>
          <cell r="C1409">
            <v>0</v>
          </cell>
          <cell r="E1409">
            <v>1896</v>
          </cell>
        </row>
        <row r="1410">
          <cell r="A1410">
            <v>71427</v>
          </cell>
          <cell r="B1410">
            <v>4860</v>
          </cell>
          <cell r="C1410">
            <v>0</v>
          </cell>
          <cell r="E1410">
            <v>22623</v>
          </cell>
        </row>
        <row r="1411">
          <cell r="A1411">
            <v>71439</v>
          </cell>
          <cell r="B1411">
            <v>0</v>
          </cell>
          <cell r="C1411">
            <v>0</v>
          </cell>
          <cell r="E1411">
            <v>0</v>
          </cell>
        </row>
        <row r="1412">
          <cell r="A1412">
            <v>71448</v>
          </cell>
          <cell r="B1412">
            <v>27.72</v>
          </cell>
          <cell r="C1412">
            <v>0</v>
          </cell>
          <cell r="E1412">
            <v>3525.06</v>
          </cell>
        </row>
        <row r="1413">
          <cell r="A1413">
            <v>71449</v>
          </cell>
          <cell r="B1413">
            <v>503.58</v>
          </cell>
          <cell r="C1413">
            <v>0</v>
          </cell>
          <cell r="E1413">
            <v>3358.74</v>
          </cell>
        </row>
        <row r="1414">
          <cell r="A1414">
            <v>71460</v>
          </cell>
          <cell r="B1414">
            <v>0</v>
          </cell>
          <cell r="C1414">
            <v>0</v>
          </cell>
          <cell r="E1414">
            <v>598.5</v>
          </cell>
        </row>
        <row r="1415">
          <cell r="A1415">
            <v>71461</v>
          </cell>
          <cell r="B1415">
            <v>397.8</v>
          </cell>
          <cell r="C1415">
            <v>0</v>
          </cell>
          <cell r="E1415">
            <v>1769.4</v>
          </cell>
        </row>
        <row r="1416">
          <cell r="A1416">
            <v>71462</v>
          </cell>
          <cell r="B1416">
            <v>540</v>
          </cell>
          <cell r="C1416">
            <v>0</v>
          </cell>
          <cell r="E1416">
            <v>5835</v>
          </cell>
        </row>
        <row r="1417">
          <cell r="A1417">
            <v>71463</v>
          </cell>
          <cell r="B1417">
            <v>0</v>
          </cell>
          <cell r="C1417">
            <v>0</v>
          </cell>
          <cell r="E1417">
            <v>2358</v>
          </cell>
        </row>
        <row r="1418">
          <cell r="A1418">
            <v>71464</v>
          </cell>
          <cell r="B1418">
            <v>0</v>
          </cell>
          <cell r="C1418">
            <v>0</v>
          </cell>
          <cell r="E1418">
            <v>3237</v>
          </cell>
        </row>
        <row r="1419">
          <cell r="A1419">
            <v>71465</v>
          </cell>
          <cell r="B1419">
            <v>0</v>
          </cell>
          <cell r="C1419">
            <v>0</v>
          </cell>
          <cell r="E1419">
            <v>719.34</v>
          </cell>
        </row>
        <row r="1420">
          <cell r="A1420">
            <v>71466</v>
          </cell>
          <cell r="B1420">
            <v>0</v>
          </cell>
          <cell r="C1420">
            <v>0</v>
          </cell>
          <cell r="E1420">
            <v>0</v>
          </cell>
        </row>
        <row r="1421">
          <cell r="A1421">
            <v>71467</v>
          </cell>
          <cell r="B1421">
            <v>0</v>
          </cell>
          <cell r="C1421">
            <v>0</v>
          </cell>
          <cell r="E1421">
            <v>1029.5999999999999</v>
          </cell>
        </row>
        <row r="1422">
          <cell r="A1422">
            <v>71468</v>
          </cell>
          <cell r="B1422">
            <v>1123.2</v>
          </cell>
          <cell r="C1422">
            <v>0</v>
          </cell>
          <cell r="E1422">
            <v>7593.6</v>
          </cell>
        </row>
        <row r="1423">
          <cell r="A1423">
            <v>71470</v>
          </cell>
          <cell r="B1423">
            <v>0</v>
          </cell>
          <cell r="C1423">
            <v>0</v>
          </cell>
          <cell r="E1423">
            <v>164.16</v>
          </cell>
        </row>
        <row r="1424">
          <cell r="A1424">
            <v>71471</v>
          </cell>
          <cell r="B1424">
            <v>1080</v>
          </cell>
          <cell r="C1424">
            <v>0</v>
          </cell>
          <cell r="E1424">
            <v>8643</v>
          </cell>
        </row>
        <row r="1425">
          <cell r="A1425">
            <v>71472</v>
          </cell>
          <cell r="B1425">
            <v>0</v>
          </cell>
          <cell r="C1425">
            <v>201.6</v>
          </cell>
          <cell r="E1425">
            <v>276.48</v>
          </cell>
        </row>
        <row r="1426">
          <cell r="A1426">
            <v>71473</v>
          </cell>
          <cell r="B1426">
            <v>0</v>
          </cell>
          <cell r="C1426">
            <v>752.64</v>
          </cell>
          <cell r="E1426">
            <v>1535.52</v>
          </cell>
        </row>
        <row r="1427">
          <cell r="A1427">
            <v>71476</v>
          </cell>
          <cell r="B1427">
            <v>0</v>
          </cell>
          <cell r="C1427">
            <v>0</v>
          </cell>
          <cell r="E1427">
            <v>1299</v>
          </cell>
        </row>
        <row r="1428">
          <cell r="A1428">
            <v>71477</v>
          </cell>
          <cell r="B1428">
            <v>0</v>
          </cell>
          <cell r="C1428">
            <v>0</v>
          </cell>
          <cell r="E1428">
            <v>1386</v>
          </cell>
        </row>
        <row r="1429">
          <cell r="A1429">
            <v>71481</v>
          </cell>
          <cell r="B1429">
            <v>1344</v>
          </cell>
          <cell r="C1429">
            <v>0</v>
          </cell>
          <cell r="E1429">
            <v>13518</v>
          </cell>
        </row>
        <row r="1430">
          <cell r="A1430">
            <v>71484</v>
          </cell>
          <cell r="B1430">
            <v>588</v>
          </cell>
          <cell r="C1430">
            <v>0</v>
          </cell>
          <cell r="E1430">
            <v>3605.28</v>
          </cell>
        </row>
        <row r="1431">
          <cell r="A1431">
            <v>71486</v>
          </cell>
          <cell r="B1431">
            <v>1958.4</v>
          </cell>
          <cell r="C1431">
            <v>0</v>
          </cell>
          <cell r="E1431">
            <v>6055.2</v>
          </cell>
        </row>
        <row r="1432">
          <cell r="A1432">
            <v>71493</v>
          </cell>
          <cell r="B1432">
            <v>0</v>
          </cell>
          <cell r="C1432">
            <v>0</v>
          </cell>
          <cell r="E1432">
            <v>330</v>
          </cell>
        </row>
        <row r="1433">
          <cell r="A1433">
            <v>71494</v>
          </cell>
          <cell r="B1433">
            <v>0</v>
          </cell>
          <cell r="C1433">
            <v>0</v>
          </cell>
          <cell r="E1433">
            <v>351</v>
          </cell>
        </row>
        <row r="1434">
          <cell r="A1434">
            <v>71557</v>
          </cell>
          <cell r="B1434">
            <v>0</v>
          </cell>
          <cell r="C1434">
            <v>0</v>
          </cell>
          <cell r="E1434">
            <v>1233.5999999999999</v>
          </cell>
        </row>
        <row r="1435">
          <cell r="A1435">
            <v>71581</v>
          </cell>
          <cell r="B1435">
            <v>0</v>
          </cell>
          <cell r="C1435">
            <v>0</v>
          </cell>
          <cell r="E1435">
            <v>23304</v>
          </cell>
        </row>
        <row r="1436">
          <cell r="A1436">
            <v>71637</v>
          </cell>
          <cell r="B1436">
            <v>0</v>
          </cell>
          <cell r="C1436">
            <v>0</v>
          </cell>
          <cell r="E1436">
            <v>190.8</v>
          </cell>
        </row>
        <row r="1437">
          <cell r="A1437">
            <v>71650</v>
          </cell>
          <cell r="B1437">
            <v>336</v>
          </cell>
          <cell r="C1437">
            <v>0</v>
          </cell>
          <cell r="E1437">
            <v>3396</v>
          </cell>
        </row>
        <row r="1438">
          <cell r="A1438">
            <v>71651</v>
          </cell>
          <cell r="B1438">
            <v>1404</v>
          </cell>
          <cell r="C1438">
            <v>0</v>
          </cell>
          <cell r="E1438">
            <v>11814</v>
          </cell>
        </row>
        <row r="1439">
          <cell r="A1439">
            <v>71653</v>
          </cell>
          <cell r="B1439">
            <v>1410</v>
          </cell>
          <cell r="C1439">
            <v>0</v>
          </cell>
          <cell r="E1439">
            <v>7554</v>
          </cell>
        </row>
        <row r="1440">
          <cell r="A1440">
            <v>71654</v>
          </cell>
          <cell r="B1440">
            <v>672</v>
          </cell>
          <cell r="C1440">
            <v>0</v>
          </cell>
          <cell r="E1440">
            <v>5862</v>
          </cell>
        </row>
        <row r="1441">
          <cell r="A1441">
            <v>71655</v>
          </cell>
          <cell r="B1441">
            <v>1524</v>
          </cell>
          <cell r="C1441">
            <v>0</v>
          </cell>
          <cell r="E1441">
            <v>5520</v>
          </cell>
        </row>
        <row r="1442">
          <cell r="A1442">
            <v>71689</v>
          </cell>
          <cell r="B1442">
            <v>0</v>
          </cell>
          <cell r="C1442">
            <v>0</v>
          </cell>
          <cell r="E1442">
            <v>6744</v>
          </cell>
        </row>
        <row r="1443">
          <cell r="A1443">
            <v>71723</v>
          </cell>
          <cell r="B1443">
            <v>0</v>
          </cell>
          <cell r="C1443">
            <v>0</v>
          </cell>
          <cell r="E1443">
            <v>0</v>
          </cell>
        </row>
        <row r="1444">
          <cell r="A1444">
            <v>71724</v>
          </cell>
          <cell r="B1444">
            <v>0</v>
          </cell>
          <cell r="C1444">
            <v>0</v>
          </cell>
          <cell r="E1444">
            <v>0</v>
          </cell>
        </row>
        <row r="1445">
          <cell r="A1445">
            <v>71725</v>
          </cell>
          <cell r="B1445">
            <v>0</v>
          </cell>
          <cell r="C1445">
            <v>0</v>
          </cell>
          <cell r="E1445">
            <v>0</v>
          </cell>
        </row>
        <row r="1446">
          <cell r="A1446">
            <v>71750</v>
          </cell>
          <cell r="B1446">
            <v>846</v>
          </cell>
          <cell r="C1446">
            <v>0</v>
          </cell>
          <cell r="E1446">
            <v>6522</v>
          </cell>
        </row>
        <row r="1447">
          <cell r="A1447">
            <v>71751</v>
          </cell>
          <cell r="B1447">
            <v>2148</v>
          </cell>
          <cell r="C1447">
            <v>0</v>
          </cell>
          <cell r="E1447">
            <v>19692</v>
          </cell>
        </row>
        <row r="1448">
          <cell r="A1448">
            <v>71773</v>
          </cell>
          <cell r="B1448">
            <v>2760</v>
          </cell>
          <cell r="C1448">
            <v>0</v>
          </cell>
          <cell r="E1448">
            <v>16353.6</v>
          </cell>
        </row>
        <row r="1449">
          <cell r="A1449">
            <v>71774</v>
          </cell>
          <cell r="B1449">
            <v>3602.4</v>
          </cell>
          <cell r="C1449">
            <v>0</v>
          </cell>
          <cell r="E1449">
            <v>16788</v>
          </cell>
        </row>
        <row r="1450">
          <cell r="A1450">
            <v>71775</v>
          </cell>
          <cell r="B1450">
            <v>4639.2</v>
          </cell>
          <cell r="C1450">
            <v>432</v>
          </cell>
          <cell r="E1450">
            <v>29323.200000000001</v>
          </cell>
        </row>
        <row r="1451">
          <cell r="A1451">
            <v>71781</v>
          </cell>
          <cell r="B1451">
            <v>630.72</v>
          </cell>
          <cell r="C1451">
            <v>0</v>
          </cell>
          <cell r="E1451">
            <v>5616</v>
          </cell>
        </row>
        <row r="1452">
          <cell r="A1452">
            <v>71782</v>
          </cell>
          <cell r="B1452">
            <v>0</v>
          </cell>
          <cell r="C1452">
            <v>0</v>
          </cell>
          <cell r="E1452">
            <v>6975</v>
          </cell>
        </row>
        <row r="1453">
          <cell r="A1453">
            <v>71783</v>
          </cell>
          <cell r="B1453">
            <v>0</v>
          </cell>
          <cell r="C1453">
            <v>0</v>
          </cell>
          <cell r="E1453">
            <v>7501.5</v>
          </cell>
        </row>
        <row r="1454">
          <cell r="A1454">
            <v>71784</v>
          </cell>
          <cell r="B1454">
            <v>0</v>
          </cell>
          <cell r="C1454">
            <v>3937.5</v>
          </cell>
          <cell r="E1454">
            <v>4531.5</v>
          </cell>
        </row>
        <row r="1455">
          <cell r="A1455">
            <v>71785</v>
          </cell>
          <cell r="B1455">
            <v>0</v>
          </cell>
          <cell r="C1455">
            <v>1620</v>
          </cell>
          <cell r="E1455">
            <v>8392.5</v>
          </cell>
        </row>
        <row r="1456">
          <cell r="A1456">
            <v>71786</v>
          </cell>
          <cell r="B1456">
            <v>0</v>
          </cell>
          <cell r="C1456">
            <v>0</v>
          </cell>
          <cell r="E1456">
            <v>6502.5</v>
          </cell>
        </row>
        <row r="1457">
          <cell r="A1457">
            <v>71798</v>
          </cell>
          <cell r="B1457">
            <v>0</v>
          </cell>
          <cell r="C1457">
            <v>0</v>
          </cell>
          <cell r="E1457">
            <v>1428</v>
          </cell>
        </row>
        <row r="1458">
          <cell r="A1458">
            <v>71800</v>
          </cell>
          <cell r="B1458">
            <v>44.8</v>
          </cell>
          <cell r="C1458">
            <v>0</v>
          </cell>
          <cell r="E1458">
            <v>2612.8000000000002</v>
          </cell>
        </row>
        <row r="1459">
          <cell r="A1459">
            <v>71805</v>
          </cell>
          <cell r="B1459">
            <v>0</v>
          </cell>
          <cell r="C1459">
            <v>0</v>
          </cell>
          <cell r="E1459">
            <v>1485.6</v>
          </cell>
        </row>
        <row r="1460">
          <cell r="A1460">
            <v>71806</v>
          </cell>
          <cell r="B1460">
            <v>0</v>
          </cell>
          <cell r="C1460">
            <v>0</v>
          </cell>
          <cell r="E1460">
            <v>1924.8</v>
          </cell>
        </row>
        <row r="1461">
          <cell r="A1461">
            <v>71810</v>
          </cell>
          <cell r="B1461">
            <v>691.2</v>
          </cell>
          <cell r="C1461">
            <v>0</v>
          </cell>
          <cell r="E1461">
            <v>5546.88</v>
          </cell>
        </row>
        <row r="1462">
          <cell r="A1462">
            <v>71815</v>
          </cell>
          <cell r="B1462">
            <v>0</v>
          </cell>
          <cell r="C1462">
            <v>1086</v>
          </cell>
          <cell r="E1462">
            <v>7608</v>
          </cell>
        </row>
        <row r="1463">
          <cell r="A1463">
            <v>71816</v>
          </cell>
          <cell r="B1463">
            <v>0</v>
          </cell>
          <cell r="C1463">
            <v>0</v>
          </cell>
          <cell r="E1463">
            <v>9060</v>
          </cell>
        </row>
        <row r="1464">
          <cell r="A1464">
            <v>71817</v>
          </cell>
          <cell r="B1464">
            <v>0</v>
          </cell>
          <cell r="C1464">
            <v>0</v>
          </cell>
          <cell r="E1464">
            <v>15582</v>
          </cell>
        </row>
        <row r="1465">
          <cell r="A1465">
            <v>71818</v>
          </cell>
          <cell r="B1465">
            <v>0</v>
          </cell>
          <cell r="C1465">
            <v>648</v>
          </cell>
          <cell r="E1465">
            <v>5166</v>
          </cell>
        </row>
        <row r="1466">
          <cell r="A1466">
            <v>71819</v>
          </cell>
          <cell r="B1466">
            <v>0</v>
          </cell>
          <cell r="C1466">
            <v>0</v>
          </cell>
          <cell r="E1466">
            <v>14232</v>
          </cell>
        </row>
        <row r="1467">
          <cell r="A1467">
            <v>71820</v>
          </cell>
          <cell r="B1467">
            <v>0</v>
          </cell>
          <cell r="C1467">
            <v>648</v>
          </cell>
          <cell r="E1467">
            <v>8232</v>
          </cell>
        </row>
        <row r="1468">
          <cell r="A1468">
            <v>71839</v>
          </cell>
          <cell r="B1468">
            <v>0</v>
          </cell>
          <cell r="C1468">
            <v>0</v>
          </cell>
          <cell r="E1468">
            <v>29370</v>
          </cell>
        </row>
        <row r="1469">
          <cell r="A1469">
            <v>71841</v>
          </cell>
          <cell r="B1469">
            <v>0</v>
          </cell>
          <cell r="C1469">
            <v>3876</v>
          </cell>
          <cell r="E1469">
            <v>27156</v>
          </cell>
        </row>
        <row r="1470">
          <cell r="A1470">
            <v>71869</v>
          </cell>
          <cell r="B1470">
            <v>0</v>
          </cell>
          <cell r="C1470">
            <v>2208</v>
          </cell>
          <cell r="E1470">
            <v>2841.6</v>
          </cell>
        </row>
        <row r="1471">
          <cell r="A1471">
            <v>71871</v>
          </cell>
          <cell r="B1471">
            <v>0</v>
          </cell>
          <cell r="C1471">
            <v>2304</v>
          </cell>
          <cell r="E1471">
            <v>7348.8</v>
          </cell>
        </row>
        <row r="1472">
          <cell r="A1472">
            <v>71873</v>
          </cell>
          <cell r="B1472">
            <v>0</v>
          </cell>
          <cell r="C1472">
            <v>1795.2</v>
          </cell>
          <cell r="E1472">
            <v>888</v>
          </cell>
        </row>
        <row r="1473">
          <cell r="A1473">
            <v>71874</v>
          </cell>
          <cell r="B1473">
            <v>0</v>
          </cell>
          <cell r="C1473">
            <v>0</v>
          </cell>
          <cell r="E1473">
            <v>2553.6</v>
          </cell>
        </row>
        <row r="1474">
          <cell r="A1474">
            <v>71876</v>
          </cell>
          <cell r="B1474">
            <v>0</v>
          </cell>
          <cell r="C1474">
            <v>211.2</v>
          </cell>
          <cell r="E1474">
            <v>6268.8</v>
          </cell>
        </row>
        <row r="1475">
          <cell r="A1475">
            <v>71877</v>
          </cell>
          <cell r="B1475">
            <v>0</v>
          </cell>
          <cell r="C1475">
            <v>1332</v>
          </cell>
          <cell r="E1475">
            <v>3342</v>
          </cell>
        </row>
        <row r="1476">
          <cell r="A1476">
            <v>71878</v>
          </cell>
          <cell r="B1476">
            <v>819</v>
          </cell>
          <cell r="C1476">
            <v>0</v>
          </cell>
          <cell r="E1476">
            <v>2349</v>
          </cell>
        </row>
        <row r="1477">
          <cell r="A1477">
            <v>71879</v>
          </cell>
          <cell r="B1477">
            <v>507</v>
          </cell>
          <cell r="C1477">
            <v>0</v>
          </cell>
          <cell r="E1477">
            <v>3351</v>
          </cell>
        </row>
        <row r="1478">
          <cell r="A1478">
            <v>71880</v>
          </cell>
          <cell r="B1478">
            <v>1108.8</v>
          </cell>
          <cell r="C1478">
            <v>0</v>
          </cell>
          <cell r="E1478">
            <v>2214.7199999999998</v>
          </cell>
        </row>
        <row r="1479">
          <cell r="A1479">
            <v>71883</v>
          </cell>
          <cell r="B1479">
            <v>786.24</v>
          </cell>
          <cell r="C1479">
            <v>0</v>
          </cell>
          <cell r="E1479">
            <v>5604.48</v>
          </cell>
        </row>
        <row r="1480">
          <cell r="A1480">
            <v>71885</v>
          </cell>
          <cell r="B1480">
            <v>0</v>
          </cell>
          <cell r="C1480">
            <v>0</v>
          </cell>
          <cell r="E1480">
            <v>4999.5</v>
          </cell>
        </row>
        <row r="1481">
          <cell r="A1481">
            <v>71887</v>
          </cell>
          <cell r="B1481">
            <v>0</v>
          </cell>
          <cell r="C1481">
            <v>1687.5</v>
          </cell>
          <cell r="E1481">
            <v>3321</v>
          </cell>
        </row>
        <row r="1482">
          <cell r="A1482">
            <v>71888</v>
          </cell>
          <cell r="B1482">
            <v>0</v>
          </cell>
          <cell r="C1482">
            <v>0</v>
          </cell>
          <cell r="E1482">
            <v>5328</v>
          </cell>
        </row>
        <row r="1483">
          <cell r="A1483">
            <v>71890</v>
          </cell>
          <cell r="B1483">
            <v>0</v>
          </cell>
          <cell r="C1483">
            <v>518.4</v>
          </cell>
          <cell r="E1483">
            <v>801.6</v>
          </cell>
        </row>
        <row r="1484">
          <cell r="A1484">
            <v>71891</v>
          </cell>
          <cell r="B1484">
            <v>0</v>
          </cell>
          <cell r="C1484">
            <v>480</v>
          </cell>
          <cell r="E1484">
            <v>859.2</v>
          </cell>
        </row>
        <row r="1485">
          <cell r="A1485">
            <v>71892</v>
          </cell>
          <cell r="B1485">
            <v>0</v>
          </cell>
          <cell r="C1485">
            <v>0</v>
          </cell>
          <cell r="E1485">
            <v>801.6</v>
          </cell>
        </row>
        <row r="1486">
          <cell r="A1486">
            <v>71893</v>
          </cell>
          <cell r="B1486">
            <v>0</v>
          </cell>
          <cell r="C1486">
            <v>364.8</v>
          </cell>
          <cell r="E1486">
            <v>998.4</v>
          </cell>
        </row>
        <row r="1487">
          <cell r="A1487">
            <v>71904</v>
          </cell>
          <cell r="B1487">
            <v>864</v>
          </cell>
          <cell r="C1487">
            <v>0</v>
          </cell>
          <cell r="E1487">
            <v>1989</v>
          </cell>
        </row>
        <row r="1488">
          <cell r="A1488">
            <v>71905</v>
          </cell>
          <cell r="B1488">
            <v>1584</v>
          </cell>
          <cell r="C1488">
            <v>0</v>
          </cell>
          <cell r="E1488">
            <v>0</v>
          </cell>
        </row>
        <row r="1489">
          <cell r="A1489">
            <v>71907</v>
          </cell>
          <cell r="B1489">
            <v>0</v>
          </cell>
          <cell r="C1489">
            <v>0</v>
          </cell>
          <cell r="E1489">
            <v>0</v>
          </cell>
        </row>
        <row r="1490">
          <cell r="A1490">
            <v>71908</v>
          </cell>
          <cell r="B1490">
            <v>419.52</v>
          </cell>
          <cell r="C1490">
            <v>0</v>
          </cell>
          <cell r="E1490">
            <v>1644.96</v>
          </cell>
        </row>
        <row r="1491">
          <cell r="A1491">
            <v>71909</v>
          </cell>
          <cell r="B1491">
            <v>110.4</v>
          </cell>
          <cell r="C1491">
            <v>0</v>
          </cell>
          <cell r="E1491">
            <v>1551.12</v>
          </cell>
        </row>
        <row r="1492">
          <cell r="A1492">
            <v>71910</v>
          </cell>
          <cell r="B1492">
            <v>326.39999999999998</v>
          </cell>
          <cell r="C1492">
            <v>0</v>
          </cell>
          <cell r="E1492">
            <v>3518.4</v>
          </cell>
        </row>
        <row r="1493">
          <cell r="A1493">
            <v>71911</v>
          </cell>
          <cell r="B1493">
            <v>207.36</v>
          </cell>
          <cell r="C1493">
            <v>0</v>
          </cell>
          <cell r="E1493">
            <v>2918.4</v>
          </cell>
        </row>
        <row r="1494">
          <cell r="A1494">
            <v>71912</v>
          </cell>
          <cell r="B1494">
            <v>216</v>
          </cell>
          <cell r="C1494">
            <v>0</v>
          </cell>
          <cell r="E1494">
            <v>1296</v>
          </cell>
        </row>
        <row r="1495">
          <cell r="A1495">
            <v>71913</v>
          </cell>
          <cell r="B1495">
            <v>207</v>
          </cell>
          <cell r="C1495">
            <v>0</v>
          </cell>
          <cell r="E1495">
            <v>354</v>
          </cell>
        </row>
        <row r="1496">
          <cell r="A1496">
            <v>71914</v>
          </cell>
          <cell r="B1496">
            <v>0</v>
          </cell>
          <cell r="C1496">
            <v>0</v>
          </cell>
          <cell r="E1496">
            <v>3264</v>
          </cell>
        </row>
        <row r="1497">
          <cell r="A1497">
            <v>71922</v>
          </cell>
          <cell r="B1497">
            <v>415.2</v>
          </cell>
          <cell r="C1497">
            <v>0</v>
          </cell>
          <cell r="E1497">
            <v>2920.8</v>
          </cell>
        </row>
        <row r="1498">
          <cell r="A1498">
            <v>71929</v>
          </cell>
          <cell r="B1498">
            <v>688.8</v>
          </cell>
          <cell r="C1498">
            <v>0</v>
          </cell>
          <cell r="E1498">
            <v>3784.8</v>
          </cell>
        </row>
        <row r="1499">
          <cell r="A1499">
            <v>71930</v>
          </cell>
          <cell r="B1499">
            <v>345.6</v>
          </cell>
          <cell r="C1499">
            <v>0</v>
          </cell>
          <cell r="E1499">
            <v>3835.2</v>
          </cell>
        </row>
        <row r="1500">
          <cell r="A1500">
            <v>71931</v>
          </cell>
          <cell r="B1500">
            <v>662.4</v>
          </cell>
          <cell r="C1500">
            <v>0</v>
          </cell>
          <cell r="E1500">
            <v>3492</v>
          </cell>
        </row>
        <row r="1501">
          <cell r="A1501">
            <v>71932</v>
          </cell>
          <cell r="B1501">
            <v>460.8</v>
          </cell>
          <cell r="C1501">
            <v>0</v>
          </cell>
          <cell r="E1501">
            <v>4586.3999999999996</v>
          </cell>
        </row>
        <row r="1502">
          <cell r="A1502">
            <v>71933</v>
          </cell>
          <cell r="B1502">
            <v>768</v>
          </cell>
          <cell r="C1502">
            <v>0</v>
          </cell>
          <cell r="E1502">
            <v>5796</v>
          </cell>
        </row>
        <row r="1503">
          <cell r="A1503">
            <v>71944</v>
          </cell>
          <cell r="B1503">
            <v>112.32</v>
          </cell>
          <cell r="C1503">
            <v>0</v>
          </cell>
          <cell r="E1503">
            <v>1333.44</v>
          </cell>
        </row>
        <row r="1504">
          <cell r="A1504">
            <v>71945</v>
          </cell>
          <cell r="B1504">
            <v>2851.2</v>
          </cell>
          <cell r="C1504">
            <v>4209.6000000000004</v>
          </cell>
          <cell r="E1504">
            <v>1545.6</v>
          </cell>
        </row>
        <row r="1505">
          <cell r="A1505">
            <v>71953</v>
          </cell>
          <cell r="B1505">
            <v>549</v>
          </cell>
          <cell r="C1505">
            <v>0</v>
          </cell>
          <cell r="E1505">
            <v>2372.4</v>
          </cell>
        </row>
        <row r="1506">
          <cell r="A1506">
            <v>71954</v>
          </cell>
          <cell r="B1506">
            <v>439.2</v>
          </cell>
          <cell r="C1506">
            <v>0</v>
          </cell>
          <cell r="E1506">
            <v>2989.8</v>
          </cell>
        </row>
        <row r="1507">
          <cell r="A1507">
            <v>71955</v>
          </cell>
          <cell r="B1507">
            <v>545.4</v>
          </cell>
          <cell r="C1507">
            <v>0</v>
          </cell>
          <cell r="E1507">
            <v>2709</v>
          </cell>
        </row>
        <row r="1508">
          <cell r="A1508">
            <v>71956</v>
          </cell>
          <cell r="B1508">
            <v>279</v>
          </cell>
          <cell r="C1508">
            <v>0</v>
          </cell>
          <cell r="E1508">
            <v>1857.6</v>
          </cell>
        </row>
        <row r="1509">
          <cell r="A1509">
            <v>71957</v>
          </cell>
          <cell r="B1509">
            <v>424.8</v>
          </cell>
          <cell r="C1509">
            <v>0</v>
          </cell>
          <cell r="E1509">
            <v>2084.4</v>
          </cell>
        </row>
        <row r="1510">
          <cell r="A1510">
            <v>71958</v>
          </cell>
          <cell r="B1510">
            <v>0</v>
          </cell>
          <cell r="C1510">
            <v>0</v>
          </cell>
          <cell r="E1510">
            <v>0</v>
          </cell>
        </row>
        <row r="1511">
          <cell r="A1511">
            <v>72023</v>
          </cell>
          <cell r="B1511">
            <v>282</v>
          </cell>
          <cell r="C1511">
            <v>0</v>
          </cell>
          <cell r="E1511">
            <v>5190</v>
          </cell>
        </row>
        <row r="1512">
          <cell r="A1512">
            <v>72024</v>
          </cell>
          <cell r="B1512">
            <v>456</v>
          </cell>
          <cell r="C1512">
            <v>0</v>
          </cell>
          <cell r="E1512">
            <v>4404</v>
          </cell>
        </row>
        <row r="1513">
          <cell r="A1513">
            <v>72025</v>
          </cell>
          <cell r="B1513">
            <v>777</v>
          </cell>
          <cell r="C1513">
            <v>0</v>
          </cell>
          <cell r="E1513">
            <v>8994</v>
          </cell>
        </row>
        <row r="1514">
          <cell r="A1514">
            <v>72026</v>
          </cell>
          <cell r="B1514">
            <v>420</v>
          </cell>
          <cell r="C1514">
            <v>0</v>
          </cell>
          <cell r="E1514">
            <v>7818</v>
          </cell>
        </row>
        <row r="1515">
          <cell r="A1515">
            <v>72031</v>
          </cell>
          <cell r="B1515">
            <v>76.8</v>
          </cell>
          <cell r="C1515">
            <v>0</v>
          </cell>
          <cell r="E1515">
            <v>3220.8</v>
          </cell>
        </row>
        <row r="1516">
          <cell r="A1516">
            <v>72048</v>
          </cell>
          <cell r="B1516">
            <v>0</v>
          </cell>
          <cell r="C1516">
            <v>0</v>
          </cell>
          <cell r="E1516">
            <v>0</v>
          </cell>
        </row>
        <row r="1517">
          <cell r="A1517">
            <v>72049</v>
          </cell>
          <cell r="B1517">
            <v>0</v>
          </cell>
          <cell r="C1517">
            <v>0</v>
          </cell>
          <cell r="E1517">
            <v>0</v>
          </cell>
        </row>
        <row r="1518">
          <cell r="A1518">
            <v>72050</v>
          </cell>
          <cell r="B1518">
            <v>0</v>
          </cell>
          <cell r="C1518">
            <v>0</v>
          </cell>
          <cell r="E1518">
            <v>0</v>
          </cell>
        </row>
        <row r="1519">
          <cell r="A1519">
            <v>72051</v>
          </cell>
          <cell r="B1519">
            <v>0</v>
          </cell>
          <cell r="C1519">
            <v>0</v>
          </cell>
          <cell r="E1519">
            <v>594.51</v>
          </cell>
        </row>
        <row r="1520">
          <cell r="A1520">
            <v>72059</v>
          </cell>
          <cell r="B1520">
            <v>149.76</v>
          </cell>
          <cell r="C1520">
            <v>0</v>
          </cell>
          <cell r="E1520">
            <v>3162.24</v>
          </cell>
        </row>
        <row r="1521">
          <cell r="A1521">
            <v>72060</v>
          </cell>
          <cell r="B1521">
            <v>146.88</v>
          </cell>
          <cell r="C1521">
            <v>0</v>
          </cell>
          <cell r="E1521">
            <v>2136.96</v>
          </cell>
        </row>
        <row r="1522">
          <cell r="A1522">
            <v>72062</v>
          </cell>
          <cell r="B1522">
            <v>207.36</v>
          </cell>
          <cell r="C1522">
            <v>0</v>
          </cell>
          <cell r="E1522">
            <v>1638.72</v>
          </cell>
        </row>
        <row r="1523">
          <cell r="A1523">
            <v>72063</v>
          </cell>
          <cell r="B1523">
            <v>918</v>
          </cell>
          <cell r="C1523">
            <v>0</v>
          </cell>
          <cell r="E1523">
            <v>2496</v>
          </cell>
        </row>
        <row r="1524">
          <cell r="A1524">
            <v>72065</v>
          </cell>
          <cell r="B1524">
            <v>37.799999999999997</v>
          </cell>
          <cell r="C1524">
            <v>0</v>
          </cell>
          <cell r="E1524">
            <v>1256.4000000000001</v>
          </cell>
        </row>
        <row r="1525">
          <cell r="A1525">
            <v>72066</v>
          </cell>
          <cell r="B1525">
            <v>322.5</v>
          </cell>
          <cell r="C1525">
            <v>0</v>
          </cell>
          <cell r="E1525">
            <v>1216.5</v>
          </cell>
        </row>
        <row r="1526">
          <cell r="A1526">
            <v>72070</v>
          </cell>
          <cell r="B1526">
            <v>34.200000000000003</v>
          </cell>
          <cell r="C1526">
            <v>0</v>
          </cell>
          <cell r="E1526">
            <v>2424.6</v>
          </cell>
        </row>
        <row r="1527">
          <cell r="A1527">
            <v>72071</v>
          </cell>
          <cell r="B1527">
            <v>140.4</v>
          </cell>
          <cell r="C1527">
            <v>0</v>
          </cell>
          <cell r="E1527">
            <v>5455.8</v>
          </cell>
        </row>
        <row r="1528">
          <cell r="A1528">
            <v>72075</v>
          </cell>
          <cell r="B1528">
            <v>50.4</v>
          </cell>
          <cell r="C1528">
            <v>0</v>
          </cell>
          <cell r="E1528">
            <v>549.6</v>
          </cell>
        </row>
        <row r="1529">
          <cell r="A1529">
            <v>72097</v>
          </cell>
          <cell r="B1529">
            <v>0</v>
          </cell>
          <cell r="C1529">
            <v>0</v>
          </cell>
          <cell r="E1529">
            <v>5137.93</v>
          </cell>
        </row>
        <row r="1530">
          <cell r="A1530">
            <v>72104</v>
          </cell>
          <cell r="B1530">
            <v>271.2</v>
          </cell>
          <cell r="C1530">
            <v>432</v>
          </cell>
          <cell r="E1530">
            <v>3091.2</v>
          </cell>
        </row>
        <row r="1531">
          <cell r="A1531">
            <v>72105</v>
          </cell>
          <cell r="B1531">
            <v>177.6</v>
          </cell>
          <cell r="C1531">
            <v>518.4</v>
          </cell>
          <cell r="E1531">
            <v>2534.4</v>
          </cell>
        </row>
        <row r="1532">
          <cell r="A1532">
            <v>72106</v>
          </cell>
          <cell r="B1532">
            <v>264</v>
          </cell>
          <cell r="C1532">
            <v>0</v>
          </cell>
          <cell r="E1532">
            <v>5148</v>
          </cell>
        </row>
        <row r="1533">
          <cell r="A1533">
            <v>72107</v>
          </cell>
          <cell r="B1533">
            <v>162</v>
          </cell>
          <cell r="C1533">
            <v>0</v>
          </cell>
          <cell r="E1533">
            <v>2508</v>
          </cell>
        </row>
        <row r="1534">
          <cell r="A1534">
            <v>72108</v>
          </cell>
          <cell r="B1534">
            <v>75</v>
          </cell>
          <cell r="C1534">
            <v>0</v>
          </cell>
          <cell r="E1534">
            <v>1548</v>
          </cell>
        </row>
        <row r="1535">
          <cell r="A1535">
            <v>72110</v>
          </cell>
          <cell r="B1535">
            <v>5.76</v>
          </cell>
          <cell r="C1535">
            <v>408.96</v>
          </cell>
          <cell r="E1535">
            <v>647.04</v>
          </cell>
        </row>
        <row r="1536">
          <cell r="A1536">
            <v>72111</v>
          </cell>
          <cell r="B1536">
            <v>34.56</v>
          </cell>
          <cell r="C1536">
            <v>0</v>
          </cell>
          <cell r="E1536">
            <v>1923.84</v>
          </cell>
        </row>
        <row r="1537">
          <cell r="A1537">
            <v>72113</v>
          </cell>
          <cell r="B1537">
            <v>65</v>
          </cell>
          <cell r="C1537">
            <v>0</v>
          </cell>
          <cell r="E1537">
            <v>2105</v>
          </cell>
        </row>
        <row r="1538">
          <cell r="A1538">
            <v>72125</v>
          </cell>
          <cell r="B1538">
            <v>540</v>
          </cell>
          <cell r="C1538">
            <v>0</v>
          </cell>
          <cell r="E1538">
            <v>4230</v>
          </cell>
        </row>
        <row r="1539">
          <cell r="A1539">
            <v>72126</v>
          </cell>
          <cell r="B1539">
            <v>43.2</v>
          </cell>
          <cell r="C1539">
            <v>0</v>
          </cell>
          <cell r="E1539">
            <v>547.20000000000005</v>
          </cell>
        </row>
        <row r="1540">
          <cell r="A1540">
            <v>72127</v>
          </cell>
          <cell r="B1540">
            <v>76.8</v>
          </cell>
          <cell r="C1540">
            <v>0</v>
          </cell>
          <cell r="E1540">
            <v>1320</v>
          </cell>
        </row>
        <row r="1541">
          <cell r="A1541">
            <v>72213</v>
          </cell>
          <cell r="B1541">
            <v>532.61</v>
          </cell>
          <cell r="C1541">
            <v>0</v>
          </cell>
          <cell r="E1541">
            <v>2272.9299999999998</v>
          </cell>
        </row>
        <row r="1542">
          <cell r="A1542">
            <v>72214</v>
          </cell>
          <cell r="B1542">
            <v>336</v>
          </cell>
          <cell r="C1542">
            <v>0</v>
          </cell>
          <cell r="E1542">
            <v>2626</v>
          </cell>
        </row>
        <row r="1543">
          <cell r="A1543">
            <v>72215</v>
          </cell>
          <cell r="B1543">
            <v>138.24</v>
          </cell>
          <cell r="C1543">
            <v>0</v>
          </cell>
          <cell r="E1543">
            <v>440.64</v>
          </cell>
        </row>
        <row r="1544">
          <cell r="A1544">
            <v>72219</v>
          </cell>
          <cell r="B1544">
            <v>1330.56</v>
          </cell>
          <cell r="C1544">
            <v>0</v>
          </cell>
          <cell r="E1544">
            <v>8509.44</v>
          </cell>
        </row>
        <row r="1545">
          <cell r="A1545">
            <v>72220</v>
          </cell>
          <cell r="B1545">
            <v>31.2</v>
          </cell>
          <cell r="C1545">
            <v>0</v>
          </cell>
          <cell r="E1545">
            <v>0</v>
          </cell>
        </row>
        <row r="1546">
          <cell r="A1546">
            <v>72222</v>
          </cell>
          <cell r="B1546">
            <v>7.2</v>
          </cell>
          <cell r="C1546">
            <v>0</v>
          </cell>
          <cell r="E1546">
            <v>0</v>
          </cell>
        </row>
        <row r="1547">
          <cell r="A1547">
            <v>72240</v>
          </cell>
          <cell r="B1547">
            <v>175</v>
          </cell>
          <cell r="C1547">
            <v>640</v>
          </cell>
          <cell r="E1547">
            <v>5340</v>
          </cell>
        </row>
        <row r="1548">
          <cell r="A1548">
            <v>72241</v>
          </cell>
          <cell r="B1548">
            <v>62.4</v>
          </cell>
          <cell r="C1548">
            <v>0</v>
          </cell>
          <cell r="E1548">
            <v>568.79999999999995</v>
          </cell>
        </row>
        <row r="1549">
          <cell r="A1549">
            <v>72250</v>
          </cell>
          <cell r="B1549">
            <v>288</v>
          </cell>
          <cell r="C1549">
            <v>0</v>
          </cell>
          <cell r="E1549">
            <v>5625</v>
          </cell>
        </row>
        <row r="1550">
          <cell r="A1550">
            <v>72251</v>
          </cell>
          <cell r="B1550">
            <v>255</v>
          </cell>
          <cell r="C1550">
            <v>0</v>
          </cell>
          <cell r="E1550">
            <v>8544</v>
          </cell>
        </row>
        <row r="1551">
          <cell r="A1551">
            <v>72252</v>
          </cell>
          <cell r="B1551">
            <v>756</v>
          </cell>
          <cell r="C1551">
            <v>0</v>
          </cell>
          <cell r="E1551">
            <v>13296</v>
          </cell>
        </row>
        <row r="1552">
          <cell r="A1552">
            <v>72253</v>
          </cell>
          <cell r="B1552">
            <v>433.92</v>
          </cell>
          <cell r="C1552">
            <v>0</v>
          </cell>
          <cell r="E1552">
            <v>3738.24</v>
          </cell>
        </row>
        <row r="1553">
          <cell r="A1553">
            <v>72254</v>
          </cell>
          <cell r="B1553">
            <v>241.92</v>
          </cell>
          <cell r="C1553">
            <v>0</v>
          </cell>
          <cell r="E1553">
            <v>533.76</v>
          </cell>
        </row>
        <row r="1554">
          <cell r="A1554">
            <v>72255</v>
          </cell>
          <cell r="B1554">
            <v>973.44</v>
          </cell>
          <cell r="C1554">
            <v>0</v>
          </cell>
          <cell r="E1554">
            <v>4045.44</v>
          </cell>
        </row>
        <row r="1555">
          <cell r="A1555">
            <v>72256</v>
          </cell>
          <cell r="B1555">
            <v>748.8</v>
          </cell>
          <cell r="C1555">
            <v>0</v>
          </cell>
          <cell r="E1555">
            <v>4700.16</v>
          </cell>
        </row>
        <row r="1556">
          <cell r="A1556">
            <v>72257</v>
          </cell>
          <cell r="B1556">
            <v>72</v>
          </cell>
          <cell r="C1556">
            <v>0</v>
          </cell>
          <cell r="E1556">
            <v>2310</v>
          </cell>
        </row>
        <row r="1557">
          <cell r="A1557">
            <v>72260</v>
          </cell>
          <cell r="B1557">
            <v>0</v>
          </cell>
          <cell r="C1557">
            <v>0</v>
          </cell>
          <cell r="E1557">
            <v>68.400000000000006</v>
          </cell>
        </row>
        <row r="1558">
          <cell r="A1558">
            <v>72261</v>
          </cell>
          <cell r="B1558">
            <v>0</v>
          </cell>
          <cell r="C1558">
            <v>0</v>
          </cell>
          <cell r="E1558">
            <v>0</v>
          </cell>
        </row>
        <row r="1559">
          <cell r="A1559">
            <v>72275</v>
          </cell>
          <cell r="B1559">
            <v>388.8</v>
          </cell>
          <cell r="C1559">
            <v>0</v>
          </cell>
          <cell r="E1559">
            <v>1317.6</v>
          </cell>
        </row>
        <row r="1560">
          <cell r="A1560">
            <v>72287</v>
          </cell>
          <cell r="B1560">
            <v>3003.84</v>
          </cell>
          <cell r="C1560">
            <v>0</v>
          </cell>
          <cell r="E1560">
            <v>268.38</v>
          </cell>
        </row>
        <row r="1561">
          <cell r="A1561">
            <v>72288</v>
          </cell>
          <cell r="B1561">
            <v>1728</v>
          </cell>
          <cell r="C1561">
            <v>0</v>
          </cell>
          <cell r="E1561">
            <v>6422.4</v>
          </cell>
        </row>
        <row r="1562">
          <cell r="A1562">
            <v>72291</v>
          </cell>
          <cell r="B1562">
            <v>360</v>
          </cell>
          <cell r="C1562">
            <v>0</v>
          </cell>
          <cell r="E1562">
            <v>4128</v>
          </cell>
        </row>
        <row r="1563">
          <cell r="A1563">
            <v>72293</v>
          </cell>
          <cell r="B1563">
            <v>0</v>
          </cell>
          <cell r="C1563">
            <v>0</v>
          </cell>
          <cell r="E1563">
            <v>7995.6</v>
          </cell>
        </row>
        <row r="1564">
          <cell r="A1564">
            <v>72294</v>
          </cell>
          <cell r="B1564">
            <v>0</v>
          </cell>
          <cell r="C1564">
            <v>0</v>
          </cell>
          <cell r="E1564">
            <v>10627.2</v>
          </cell>
        </row>
        <row r="1565">
          <cell r="A1565">
            <v>72295</v>
          </cell>
          <cell r="B1565">
            <v>0</v>
          </cell>
          <cell r="C1565">
            <v>0</v>
          </cell>
          <cell r="E1565">
            <v>6440.4</v>
          </cell>
        </row>
        <row r="1566">
          <cell r="A1566">
            <v>72296</v>
          </cell>
          <cell r="B1566">
            <v>0</v>
          </cell>
          <cell r="C1566">
            <v>0</v>
          </cell>
          <cell r="E1566">
            <v>8942.4</v>
          </cell>
        </row>
        <row r="1567">
          <cell r="A1567">
            <v>72297</v>
          </cell>
          <cell r="B1567">
            <v>0</v>
          </cell>
          <cell r="C1567">
            <v>0</v>
          </cell>
          <cell r="E1567">
            <v>398.4</v>
          </cell>
        </row>
        <row r="1568">
          <cell r="A1568">
            <v>72298</v>
          </cell>
          <cell r="B1568">
            <v>0</v>
          </cell>
          <cell r="C1568">
            <v>0</v>
          </cell>
          <cell r="E1568">
            <v>36</v>
          </cell>
        </row>
        <row r="1569">
          <cell r="A1569">
            <v>72299</v>
          </cell>
          <cell r="B1569">
            <v>738</v>
          </cell>
          <cell r="C1569">
            <v>0</v>
          </cell>
          <cell r="E1569">
            <v>3564</v>
          </cell>
        </row>
        <row r="1570">
          <cell r="A1570">
            <v>72301</v>
          </cell>
          <cell r="B1570">
            <v>0</v>
          </cell>
          <cell r="C1570">
            <v>0</v>
          </cell>
          <cell r="E1570">
            <v>0</v>
          </cell>
        </row>
        <row r="1571">
          <cell r="A1571">
            <v>72303</v>
          </cell>
          <cell r="B1571">
            <v>483.55</v>
          </cell>
          <cell r="C1571">
            <v>0</v>
          </cell>
          <cell r="E1571">
            <v>2309.14</v>
          </cell>
        </row>
        <row r="1572">
          <cell r="A1572">
            <v>72305</v>
          </cell>
          <cell r="B1572">
            <v>285.60000000000002</v>
          </cell>
          <cell r="C1572">
            <v>1228.8</v>
          </cell>
          <cell r="E1572">
            <v>1660.8</v>
          </cell>
        </row>
        <row r="1573">
          <cell r="A1573">
            <v>72310</v>
          </cell>
          <cell r="B1573">
            <v>215.04</v>
          </cell>
          <cell r="C1573">
            <v>0</v>
          </cell>
          <cell r="E1573">
            <v>1909.76</v>
          </cell>
        </row>
        <row r="1574">
          <cell r="A1574">
            <v>72317</v>
          </cell>
          <cell r="B1574">
            <v>513.6</v>
          </cell>
          <cell r="C1574">
            <v>0</v>
          </cell>
          <cell r="E1574">
            <v>6254.4</v>
          </cell>
        </row>
        <row r="1575">
          <cell r="A1575">
            <v>72319</v>
          </cell>
          <cell r="B1575">
            <v>828</v>
          </cell>
          <cell r="C1575">
            <v>0</v>
          </cell>
          <cell r="E1575">
            <v>6498</v>
          </cell>
        </row>
        <row r="1576">
          <cell r="A1576">
            <v>72321</v>
          </cell>
          <cell r="B1576">
            <v>0</v>
          </cell>
          <cell r="C1576">
            <v>0</v>
          </cell>
          <cell r="E1576">
            <v>1998</v>
          </cell>
        </row>
        <row r="1577">
          <cell r="A1577">
            <v>72351</v>
          </cell>
          <cell r="B1577">
            <v>2736</v>
          </cell>
          <cell r="C1577">
            <v>0</v>
          </cell>
          <cell r="E1577">
            <v>20460</v>
          </cell>
        </row>
        <row r="1578">
          <cell r="A1578">
            <v>72352</v>
          </cell>
          <cell r="B1578">
            <v>4389.6000000000004</v>
          </cell>
          <cell r="C1578">
            <v>832.8</v>
          </cell>
          <cell r="E1578">
            <v>24494.400000000001</v>
          </cell>
        </row>
        <row r="1579">
          <cell r="A1579">
            <v>72353</v>
          </cell>
          <cell r="B1579">
            <v>1867.2</v>
          </cell>
          <cell r="C1579">
            <v>0</v>
          </cell>
          <cell r="E1579">
            <v>18336</v>
          </cell>
        </row>
        <row r="1580">
          <cell r="A1580">
            <v>72361</v>
          </cell>
          <cell r="B1580">
            <v>0</v>
          </cell>
          <cell r="C1580">
            <v>648</v>
          </cell>
          <cell r="E1580">
            <v>1308</v>
          </cell>
        </row>
        <row r="1581">
          <cell r="A1581">
            <v>72364</v>
          </cell>
          <cell r="B1581">
            <v>10.8</v>
          </cell>
          <cell r="C1581">
            <v>0</v>
          </cell>
          <cell r="E1581">
            <v>5534.4</v>
          </cell>
        </row>
        <row r="1582">
          <cell r="A1582">
            <v>72365</v>
          </cell>
          <cell r="B1582">
            <v>10.8</v>
          </cell>
          <cell r="C1582">
            <v>0</v>
          </cell>
          <cell r="E1582">
            <v>6446.4</v>
          </cell>
        </row>
        <row r="1583">
          <cell r="A1583">
            <v>72366</v>
          </cell>
          <cell r="B1583">
            <v>0</v>
          </cell>
          <cell r="C1583">
            <v>0</v>
          </cell>
          <cell r="E1583">
            <v>0</v>
          </cell>
        </row>
        <row r="1584">
          <cell r="A1584">
            <v>72367</v>
          </cell>
          <cell r="B1584">
            <v>0</v>
          </cell>
          <cell r="C1584">
            <v>0</v>
          </cell>
          <cell r="E1584">
            <v>4609.92</v>
          </cell>
        </row>
        <row r="1585">
          <cell r="A1585">
            <v>72368</v>
          </cell>
          <cell r="B1585">
            <v>0</v>
          </cell>
          <cell r="C1585">
            <v>0</v>
          </cell>
          <cell r="E1585">
            <v>5529.6</v>
          </cell>
        </row>
        <row r="1586">
          <cell r="A1586">
            <v>72370</v>
          </cell>
          <cell r="B1586">
            <v>0</v>
          </cell>
          <cell r="C1586">
            <v>648</v>
          </cell>
          <cell r="E1586">
            <v>2118</v>
          </cell>
        </row>
        <row r="1587">
          <cell r="A1587">
            <v>72371</v>
          </cell>
          <cell r="B1587">
            <v>196.8</v>
          </cell>
          <cell r="C1587">
            <v>0</v>
          </cell>
          <cell r="E1587">
            <v>2244</v>
          </cell>
        </row>
        <row r="1588">
          <cell r="A1588">
            <v>72372</v>
          </cell>
          <cell r="B1588">
            <v>763.2</v>
          </cell>
          <cell r="C1588">
            <v>0</v>
          </cell>
          <cell r="E1588">
            <v>7495.2</v>
          </cell>
        </row>
        <row r="1589">
          <cell r="A1589">
            <v>72375</v>
          </cell>
          <cell r="B1589">
            <v>0</v>
          </cell>
          <cell r="C1589">
            <v>0</v>
          </cell>
          <cell r="E1589">
            <v>1164</v>
          </cell>
        </row>
        <row r="1590">
          <cell r="A1590">
            <v>72377</v>
          </cell>
          <cell r="B1590">
            <v>0</v>
          </cell>
          <cell r="C1590">
            <v>1290</v>
          </cell>
          <cell r="E1590">
            <v>1338</v>
          </cell>
        </row>
        <row r="1591">
          <cell r="A1591">
            <v>72392</v>
          </cell>
          <cell r="B1591">
            <v>0</v>
          </cell>
          <cell r="C1591">
            <v>0</v>
          </cell>
          <cell r="E1591">
            <v>0</v>
          </cell>
        </row>
        <row r="1592">
          <cell r="A1592">
            <v>72423</v>
          </cell>
          <cell r="B1592">
            <v>0</v>
          </cell>
          <cell r="C1592">
            <v>0</v>
          </cell>
          <cell r="E1592">
            <v>4855.2</v>
          </cell>
        </row>
        <row r="1593">
          <cell r="A1593">
            <v>72424</v>
          </cell>
          <cell r="B1593">
            <v>0</v>
          </cell>
          <cell r="C1593">
            <v>0</v>
          </cell>
          <cell r="E1593">
            <v>4423.2</v>
          </cell>
        </row>
        <row r="1594">
          <cell r="A1594">
            <v>72425</v>
          </cell>
          <cell r="B1594">
            <v>0</v>
          </cell>
          <cell r="C1594">
            <v>518.4</v>
          </cell>
          <cell r="E1594">
            <v>3590.4</v>
          </cell>
        </row>
        <row r="1595">
          <cell r="A1595">
            <v>72426</v>
          </cell>
          <cell r="B1595">
            <v>0</v>
          </cell>
          <cell r="C1595">
            <v>0</v>
          </cell>
          <cell r="E1595">
            <v>6483</v>
          </cell>
        </row>
        <row r="1596">
          <cell r="A1596">
            <v>72427</v>
          </cell>
          <cell r="B1596">
            <v>0</v>
          </cell>
          <cell r="C1596">
            <v>291.60000000000002</v>
          </cell>
          <cell r="E1596">
            <v>2741.04</v>
          </cell>
        </row>
        <row r="1597">
          <cell r="A1597">
            <v>72429</v>
          </cell>
          <cell r="B1597">
            <v>0</v>
          </cell>
          <cell r="C1597">
            <v>0</v>
          </cell>
          <cell r="E1597">
            <v>731.28</v>
          </cell>
        </row>
        <row r="1598">
          <cell r="A1598">
            <v>72432</v>
          </cell>
          <cell r="B1598">
            <v>0</v>
          </cell>
          <cell r="C1598">
            <v>0</v>
          </cell>
          <cell r="E1598">
            <v>3043.2</v>
          </cell>
        </row>
        <row r="1599">
          <cell r="A1599">
            <v>72433</v>
          </cell>
          <cell r="B1599">
            <v>0</v>
          </cell>
          <cell r="C1599">
            <v>0</v>
          </cell>
          <cell r="E1599">
            <v>2966.4</v>
          </cell>
        </row>
        <row r="1600">
          <cell r="A1600">
            <v>72445</v>
          </cell>
          <cell r="B1600">
            <v>0</v>
          </cell>
          <cell r="C1600">
            <v>0</v>
          </cell>
          <cell r="E1600">
            <v>3993.72</v>
          </cell>
        </row>
        <row r="1601">
          <cell r="A1601">
            <v>72463</v>
          </cell>
          <cell r="B1601">
            <v>0</v>
          </cell>
          <cell r="C1601">
            <v>465</v>
          </cell>
          <cell r="E1601">
            <v>1269</v>
          </cell>
        </row>
        <row r="1602">
          <cell r="A1602">
            <v>72478</v>
          </cell>
          <cell r="B1602">
            <v>103.68</v>
          </cell>
          <cell r="C1602">
            <v>0</v>
          </cell>
          <cell r="E1602">
            <v>1083.5999999999999</v>
          </cell>
        </row>
        <row r="1603">
          <cell r="A1603">
            <v>72481</v>
          </cell>
          <cell r="B1603">
            <v>0</v>
          </cell>
          <cell r="C1603">
            <v>0</v>
          </cell>
          <cell r="E1603">
            <v>2622</v>
          </cell>
        </row>
        <row r="1604">
          <cell r="A1604">
            <v>72486</v>
          </cell>
          <cell r="B1604">
            <v>0</v>
          </cell>
          <cell r="C1604">
            <v>0</v>
          </cell>
          <cell r="E1604">
            <v>1786.5</v>
          </cell>
        </row>
        <row r="1605">
          <cell r="A1605">
            <v>72487</v>
          </cell>
          <cell r="B1605">
            <v>0</v>
          </cell>
          <cell r="C1605">
            <v>0</v>
          </cell>
          <cell r="E1605">
            <v>4081.5</v>
          </cell>
        </row>
        <row r="1606">
          <cell r="A1606">
            <v>72490</v>
          </cell>
          <cell r="B1606">
            <v>0</v>
          </cell>
          <cell r="C1606">
            <v>0</v>
          </cell>
          <cell r="E1606">
            <v>0</v>
          </cell>
        </row>
        <row r="1607">
          <cell r="A1607">
            <v>72492</v>
          </cell>
          <cell r="B1607">
            <v>2362.5</v>
          </cell>
          <cell r="C1607">
            <v>0</v>
          </cell>
          <cell r="E1607">
            <v>0</v>
          </cell>
        </row>
        <row r="1608">
          <cell r="A1608">
            <v>72494</v>
          </cell>
          <cell r="B1608">
            <v>2362.5</v>
          </cell>
          <cell r="C1608">
            <v>0</v>
          </cell>
          <cell r="E1608">
            <v>0</v>
          </cell>
        </row>
        <row r="1609">
          <cell r="A1609">
            <v>72497</v>
          </cell>
          <cell r="B1609">
            <v>0</v>
          </cell>
          <cell r="C1609">
            <v>0</v>
          </cell>
          <cell r="E1609">
            <v>0</v>
          </cell>
        </row>
        <row r="1610">
          <cell r="A1610">
            <v>72498</v>
          </cell>
          <cell r="B1610">
            <v>1814.4</v>
          </cell>
          <cell r="C1610">
            <v>0</v>
          </cell>
          <cell r="E1610">
            <v>0</v>
          </cell>
        </row>
        <row r="1611">
          <cell r="A1611">
            <v>72502</v>
          </cell>
          <cell r="B1611">
            <v>1738.8</v>
          </cell>
          <cell r="C1611">
            <v>0</v>
          </cell>
          <cell r="E1611">
            <v>0</v>
          </cell>
        </row>
        <row r="1612">
          <cell r="A1612">
            <v>72503</v>
          </cell>
          <cell r="B1612">
            <v>3803.28</v>
          </cell>
          <cell r="C1612">
            <v>0</v>
          </cell>
          <cell r="E1612">
            <v>0</v>
          </cell>
        </row>
        <row r="1613">
          <cell r="A1613">
            <v>72506</v>
          </cell>
          <cell r="B1613">
            <v>2304</v>
          </cell>
          <cell r="C1613">
            <v>0</v>
          </cell>
          <cell r="E1613">
            <v>43.2</v>
          </cell>
        </row>
        <row r="1614">
          <cell r="A1614">
            <v>72507</v>
          </cell>
          <cell r="B1614">
            <v>2362.5</v>
          </cell>
          <cell r="C1614">
            <v>0</v>
          </cell>
          <cell r="E1614">
            <v>0</v>
          </cell>
        </row>
        <row r="1615">
          <cell r="A1615">
            <v>72508</v>
          </cell>
          <cell r="B1615">
            <v>2326.5</v>
          </cell>
          <cell r="C1615">
            <v>0</v>
          </cell>
          <cell r="E1615">
            <v>0</v>
          </cell>
        </row>
        <row r="1616">
          <cell r="A1616">
            <v>72509</v>
          </cell>
          <cell r="B1616">
            <v>1819.2</v>
          </cell>
          <cell r="C1616">
            <v>0</v>
          </cell>
          <cell r="E1616">
            <v>0</v>
          </cell>
        </row>
        <row r="1617">
          <cell r="A1617">
            <v>72510</v>
          </cell>
          <cell r="B1617">
            <v>1824</v>
          </cell>
          <cell r="C1617">
            <v>0</v>
          </cell>
          <cell r="E1617">
            <v>0</v>
          </cell>
        </row>
        <row r="1618">
          <cell r="A1618">
            <v>72517</v>
          </cell>
          <cell r="B1618">
            <v>1296</v>
          </cell>
          <cell r="C1618">
            <v>0</v>
          </cell>
          <cell r="E1618">
            <v>10524</v>
          </cell>
        </row>
        <row r="1619">
          <cell r="A1619">
            <v>72520</v>
          </cell>
          <cell r="B1619">
            <v>787.5</v>
          </cell>
          <cell r="C1619">
            <v>0</v>
          </cell>
          <cell r="E1619">
            <v>8851.5</v>
          </cell>
        </row>
        <row r="1620">
          <cell r="A1620">
            <v>72521</v>
          </cell>
          <cell r="B1620">
            <v>2362.5</v>
          </cell>
          <cell r="C1620">
            <v>0</v>
          </cell>
          <cell r="E1620">
            <v>13383</v>
          </cell>
        </row>
        <row r="1621">
          <cell r="A1621">
            <v>72522</v>
          </cell>
          <cell r="B1621">
            <v>1575</v>
          </cell>
          <cell r="C1621">
            <v>0</v>
          </cell>
          <cell r="E1621">
            <v>13630.5</v>
          </cell>
        </row>
        <row r="1622">
          <cell r="A1622">
            <v>72523</v>
          </cell>
          <cell r="B1622">
            <v>2362.5</v>
          </cell>
          <cell r="C1622">
            <v>0</v>
          </cell>
          <cell r="E1622">
            <v>20970</v>
          </cell>
        </row>
        <row r="1623">
          <cell r="A1623">
            <v>72524</v>
          </cell>
          <cell r="B1623">
            <v>0</v>
          </cell>
          <cell r="C1623">
            <v>3072</v>
          </cell>
          <cell r="E1623">
            <v>18288</v>
          </cell>
        </row>
        <row r="1624">
          <cell r="A1624">
            <v>72525</v>
          </cell>
          <cell r="B1624">
            <v>0</v>
          </cell>
          <cell r="C1624">
            <v>172.8</v>
          </cell>
          <cell r="E1624">
            <v>8599.2000000000007</v>
          </cell>
        </row>
        <row r="1625">
          <cell r="A1625">
            <v>72526</v>
          </cell>
          <cell r="B1625">
            <v>0</v>
          </cell>
          <cell r="C1625">
            <v>0</v>
          </cell>
          <cell r="E1625">
            <v>3609.6</v>
          </cell>
        </row>
        <row r="1626">
          <cell r="A1626">
            <v>72527</v>
          </cell>
          <cell r="B1626">
            <v>66</v>
          </cell>
          <cell r="C1626">
            <v>0</v>
          </cell>
          <cell r="E1626">
            <v>1572</v>
          </cell>
        </row>
        <row r="1627">
          <cell r="A1627">
            <v>72530</v>
          </cell>
          <cell r="B1627">
            <v>48</v>
          </cell>
          <cell r="C1627">
            <v>0</v>
          </cell>
          <cell r="E1627">
            <v>7398</v>
          </cell>
        </row>
        <row r="1628">
          <cell r="A1628">
            <v>72531</v>
          </cell>
          <cell r="B1628">
            <v>192</v>
          </cell>
          <cell r="C1628">
            <v>0</v>
          </cell>
          <cell r="E1628">
            <v>9981</v>
          </cell>
        </row>
        <row r="1629">
          <cell r="A1629">
            <v>72533</v>
          </cell>
          <cell r="B1629">
            <v>940.8</v>
          </cell>
          <cell r="C1629">
            <v>0</v>
          </cell>
          <cell r="E1629">
            <v>458.4</v>
          </cell>
        </row>
        <row r="1630">
          <cell r="A1630">
            <v>72534</v>
          </cell>
          <cell r="B1630">
            <v>168</v>
          </cell>
          <cell r="C1630">
            <v>0</v>
          </cell>
          <cell r="E1630">
            <v>1968</v>
          </cell>
        </row>
        <row r="1631">
          <cell r="A1631">
            <v>72535</v>
          </cell>
          <cell r="B1631">
            <v>141.12</v>
          </cell>
          <cell r="C1631">
            <v>0</v>
          </cell>
          <cell r="E1631">
            <v>1710.72</v>
          </cell>
        </row>
        <row r="1632">
          <cell r="A1632">
            <v>72536</v>
          </cell>
          <cell r="B1632">
            <v>0</v>
          </cell>
          <cell r="C1632">
            <v>0</v>
          </cell>
          <cell r="E1632">
            <v>1722</v>
          </cell>
        </row>
        <row r="1633">
          <cell r="A1633">
            <v>72537</v>
          </cell>
          <cell r="B1633">
            <v>154.56</v>
          </cell>
          <cell r="C1633">
            <v>0</v>
          </cell>
          <cell r="E1633">
            <v>1723.68</v>
          </cell>
        </row>
        <row r="1634">
          <cell r="A1634">
            <v>72538</v>
          </cell>
          <cell r="B1634">
            <v>270.48</v>
          </cell>
          <cell r="C1634">
            <v>0</v>
          </cell>
          <cell r="E1634">
            <v>5373.72</v>
          </cell>
        </row>
        <row r="1635">
          <cell r="A1635">
            <v>72541</v>
          </cell>
          <cell r="B1635">
            <v>46</v>
          </cell>
          <cell r="C1635">
            <v>0</v>
          </cell>
          <cell r="E1635">
            <v>2972</v>
          </cell>
        </row>
        <row r="1636">
          <cell r="A1636">
            <v>72542</v>
          </cell>
          <cell r="B1636">
            <v>4872.96</v>
          </cell>
          <cell r="C1636">
            <v>0</v>
          </cell>
          <cell r="E1636">
            <v>93640.320000000007</v>
          </cell>
        </row>
        <row r="1637">
          <cell r="A1637">
            <v>72543</v>
          </cell>
          <cell r="B1637">
            <v>0</v>
          </cell>
          <cell r="C1637">
            <v>0</v>
          </cell>
          <cell r="E1637">
            <v>15036</v>
          </cell>
        </row>
        <row r="1638">
          <cell r="A1638">
            <v>72544</v>
          </cell>
          <cell r="B1638">
            <v>0</v>
          </cell>
          <cell r="C1638">
            <v>0</v>
          </cell>
          <cell r="E1638">
            <v>9582</v>
          </cell>
        </row>
        <row r="1639">
          <cell r="A1639">
            <v>72548</v>
          </cell>
          <cell r="B1639">
            <v>0</v>
          </cell>
          <cell r="C1639">
            <v>1219.2</v>
          </cell>
          <cell r="E1639">
            <v>4694.3999999999996</v>
          </cell>
        </row>
        <row r="1640">
          <cell r="A1640">
            <v>72549</v>
          </cell>
          <cell r="B1640">
            <v>0</v>
          </cell>
          <cell r="C1640">
            <v>0</v>
          </cell>
          <cell r="E1640">
            <v>6115.2</v>
          </cell>
        </row>
        <row r="1641">
          <cell r="A1641">
            <v>72556</v>
          </cell>
          <cell r="B1641">
            <v>78.72</v>
          </cell>
          <cell r="C1641">
            <v>0</v>
          </cell>
          <cell r="E1641">
            <v>476.16</v>
          </cell>
        </row>
        <row r="1642">
          <cell r="A1642">
            <v>72558</v>
          </cell>
          <cell r="B1642">
            <v>1215</v>
          </cell>
          <cell r="C1642">
            <v>0</v>
          </cell>
          <cell r="E1642">
            <v>71.180000000000007</v>
          </cell>
        </row>
        <row r="1643">
          <cell r="A1643">
            <v>72559</v>
          </cell>
          <cell r="B1643">
            <v>0</v>
          </cell>
          <cell r="C1643">
            <v>2136</v>
          </cell>
          <cell r="E1643">
            <v>12024</v>
          </cell>
        </row>
        <row r="1644">
          <cell r="A1644">
            <v>72562</v>
          </cell>
          <cell r="B1644">
            <v>405</v>
          </cell>
          <cell r="C1644">
            <v>1956</v>
          </cell>
          <cell r="E1644">
            <v>4833</v>
          </cell>
        </row>
        <row r="1645">
          <cell r="A1645">
            <v>72563</v>
          </cell>
          <cell r="B1645">
            <v>0</v>
          </cell>
          <cell r="C1645">
            <v>648</v>
          </cell>
          <cell r="E1645">
            <v>5574</v>
          </cell>
        </row>
        <row r="1646">
          <cell r="A1646">
            <v>72581</v>
          </cell>
          <cell r="B1646">
            <v>276.48</v>
          </cell>
          <cell r="C1646">
            <v>0</v>
          </cell>
          <cell r="E1646">
            <v>624</v>
          </cell>
        </row>
        <row r="1647">
          <cell r="A1647">
            <v>72582</v>
          </cell>
          <cell r="B1647">
            <v>220.4</v>
          </cell>
          <cell r="C1647">
            <v>0</v>
          </cell>
          <cell r="E1647">
            <v>2287.6</v>
          </cell>
        </row>
        <row r="1648">
          <cell r="A1648">
            <v>72605</v>
          </cell>
          <cell r="B1648">
            <v>0</v>
          </cell>
          <cell r="C1648">
            <v>0</v>
          </cell>
          <cell r="E1648">
            <v>679.2</v>
          </cell>
        </row>
        <row r="1649">
          <cell r="A1649">
            <v>72606</v>
          </cell>
          <cell r="B1649">
            <v>0</v>
          </cell>
          <cell r="C1649">
            <v>0</v>
          </cell>
          <cell r="E1649">
            <v>0</v>
          </cell>
        </row>
        <row r="1650">
          <cell r="A1650">
            <v>72613</v>
          </cell>
          <cell r="B1650">
            <v>49.06</v>
          </cell>
          <cell r="C1650">
            <v>0</v>
          </cell>
          <cell r="E1650">
            <v>469.54</v>
          </cell>
        </row>
        <row r="1651">
          <cell r="A1651">
            <v>72616</v>
          </cell>
          <cell r="B1651">
            <v>338.4</v>
          </cell>
          <cell r="C1651">
            <v>0</v>
          </cell>
          <cell r="E1651">
            <v>3434.4</v>
          </cell>
        </row>
        <row r="1652">
          <cell r="A1652">
            <v>72617</v>
          </cell>
          <cell r="B1652">
            <v>162</v>
          </cell>
          <cell r="C1652">
            <v>0</v>
          </cell>
          <cell r="E1652">
            <v>4776</v>
          </cell>
        </row>
        <row r="1653">
          <cell r="A1653">
            <v>72638</v>
          </cell>
          <cell r="B1653">
            <v>4.8</v>
          </cell>
          <cell r="C1653">
            <v>0</v>
          </cell>
          <cell r="E1653">
            <v>972</v>
          </cell>
        </row>
        <row r="1654">
          <cell r="A1654">
            <v>72639</v>
          </cell>
          <cell r="B1654">
            <v>4.8</v>
          </cell>
          <cell r="C1654">
            <v>0</v>
          </cell>
          <cell r="E1654">
            <v>967.2</v>
          </cell>
        </row>
        <row r="1655">
          <cell r="A1655">
            <v>72640</v>
          </cell>
          <cell r="B1655">
            <v>2.4</v>
          </cell>
          <cell r="C1655">
            <v>0</v>
          </cell>
          <cell r="E1655">
            <v>705.6</v>
          </cell>
        </row>
        <row r="1656">
          <cell r="A1656">
            <v>72641</v>
          </cell>
          <cell r="B1656">
            <v>4.8</v>
          </cell>
          <cell r="C1656">
            <v>0</v>
          </cell>
          <cell r="E1656">
            <v>1600.8</v>
          </cell>
        </row>
        <row r="1657">
          <cell r="A1657">
            <v>72650</v>
          </cell>
          <cell r="B1657">
            <v>0</v>
          </cell>
          <cell r="C1657">
            <v>0</v>
          </cell>
          <cell r="E1657">
            <v>0</v>
          </cell>
        </row>
        <row r="1658">
          <cell r="A1658">
            <v>72651</v>
          </cell>
          <cell r="B1658">
            <v>0</v>
          </cell>
          <cell r="C1658">
            <v>0</v>
          </cell>
          <cell r="E1658">
            <v>8676</v>
          </cell>
        </row>
        <row r="1659">
          <cell r="A1659">
            <v>72652</v>
          </cell>
          <cell r="B1659">
            <v>0</v>
          </cell>
          <cell r="C1659">
            <v>0</v>
          </cell>
          <cell r="E1659">
            <v>5472</v>
          </cell>
        </row>
        <row r="1660">
          <cell r="A1660">
            <v>72653</v>
          </cell>
          <cell r="B1660">
            <v>0</v>
          </cell>
          <cell r="C1660">
            <v>0</v>
          </cell>
          <cell r="E1660">
            <v>6672</v>
          </cell>
        </row>
        <row r="1661">
          <cell r="A1661">
            <v>72654</v>
          </cell>
          <cell r="B1661">
            <v>0</v>
          </cell>
          <cell r="C1661">
            <v>0</v>
          </cell>
          <cell r="E1661">
            <v>8046</v>
          </cell>
        </row>
        <row r="1662">
          <cell r="A1662">
            <v>72656</v>
          </cell>
          <cell r="B1662">
            <v>289.92</v>
          </cell>
          <cell r="C1662">
            <v>0</v>
          </cell>
          <cell r="E1662">
            <v>7405.44</v>
          </cell>
        </row>
        <row r="1663">
          <cell r="A1663">
            <v>72657</v>
          </cell>
          <cell r="B1663">
            <v>0</v>
          </cell>
          <cell r="C1663">
            <v>0</v>
          </cell>
          <cell r="E1663">
            <v>5082</v>
          </cell>
        </row>
        <row r="1664">
          <cell r="A1664">
            <v>72658</v>
          </cell>
          <cell r="B1664">
            <v>0</v>
          </cell>
          <cell r="C1664">
            <v>0</v>
          </cell>
          <cell r="E1664">
            <v>5148</v>
          </cell>
        </row>
        <row r="1665">
          <cell r="A1665">
            <v>72659</v>
          </cell>
          <cell r="B1665">
            <v>0</v>
          </cell>
          <cell r="C1665">
            <v>618</v>
          </cell>
          <cell r="E1665">
            <v>4674</v>
          </cell>
        </row>
        <row r="1666">
          <cell r="A1666">
            <v>72660</v>
          </cell>
          <cell r="B1666">
            <v>0</v>
          </cell>
          <cell r="C1666">
            <v>0</v>
          </cell>
          <cell r="E1666">
            <v>3990</v>
          </cell>
        </row>
        <row r="1667">
          <cell r="A1667">
            <v>72662</v>
          </cell>
          <cell r="B1667">
            <v>0</v>
          </cell>
          <cell r="C1667">
            <v>0</v>
          </cell>
          <cell r="E1667">
            <v>10452</v>
          </cell>
        </row>
        <row r="1668">
          <cell r="A1668">
            <v>72663</v>
          </cell>
          <cell r="B1668">
            <v>0</v>
          </cell>
          <cell r="C1668">
            <v>0</v>
          </cell>
          <cell r="E1668">
            <v>6615</v>
          </cell>
        </row>
        <row r="1669">
          <cell r="A1669">
            <v>72664</v>
          </cell>
          <cell r="B1669">
            <v>0</v>
          </cell>
          <cell r="C1669">
            <v>0</v>
          </cell>
          <cell r="E1669">
            <v>12231</v>
          </cell>
        </row>
        <row r="1670">
          <cell r="A1670">
            <v>72665</v>
          </cell>
          <cell r="B1670">
            <v>7.2</v>
          </cell>
          <cell r="C1670">
            <v>388.8</v>
          </cell>
          <cell r="E1670">
            <v>633.6</v>
          </cell>
        </row>
        <row r="1671">
          <cell r="A1671">
            <v>72667</v>
          </cell>
          <cell r="B1671">
            <v>5832</v>
          </cell>
          <cell r="C1671">
            <v>0</v>
          </cell>
          <cell r="E1671">
            <v>34290</v>
          </cell>
        </row>
        <row r="1672">
          <cell r="A1672">
            <v>72675</v>
          </cell>
          <cell r="B1672">
            <v>0</v>
          </cell>
          <cell r="C1672">
            <v>0</v>
          </cell>
          <cell r="E1672">
            <v>15546</v>
          </cell>
        </row>
        <row r="1673">
          <cell r="A1673">
            <v>72709</v>
          </cell>
          <cell r="B1673">
            <v>756</v>
          </cell>
          <cell r="C1673">
            <v>0</v>
          </cell>
          <cell r="E1673">
            <v>3160.8</v>
          </cell>
        </row>
        <row r="1674">
          <cell r="A1674">
            <v>72738</v>
          </cell>
          <cell r="B1674">
            <v>0</v>
          </cell>
          <cell r="C1674">
            <v>0</v>
          </cell>
          <cell r="E1674">
            <v>1201.92</v>
          </cell>
        </row>
        <row r="1675">
          <cell r="A1675">
            <v>72739</v>
          </cell>
          <cell r="B1675">
            <v>0</v>
          </cell>
          <cell r="C1675">
            <v>0</v>
          </cell>
          <cell r="E1675">
            <v>43.2</v>
          </cell>
        </row>
        <row r="1676">
          <cell r="A1676">
            <v>72753</v>
          </cell>
          <cell r="B1676">
            <v>694</v>
          </cell>
          <cell r="C1676">
            <v>0</v>
          </cell>
          <cell r="E1676">
            <v>9848</v>
          </cell>
        </row>
        <row r="1677">
          <cell r="A1677">
            <v>72765</v>
          </cell>
          <cell r="B1677">
            <v>0</v>
          </cell>
          <cell r="C1677">
            <v>0</v>
          </cell>
          <cell r="E1677">
            <v>0</v>
          </cell>
        </row>
        <row r="1678">
          <cell r="A1678">
            <v>72767</v>
          </cell>
          <cell r="B1678">
            <v>0</v>
          </cell>
          <cell r="C1678">
            <v>0</v>
          </cell>
          <cell r="E1678">
            <v>0</v>
          </cell>
        </row>
        <row r="1679">
          <cell r="A1679">
            <v>72768</v>
          </cell>
          <cell r="B1679">
            <v>0</v>
          </cell>
          <cell r="C1679">
            <v>0</v>
          </cell>
          <cell r="E1679">
            <v>1185.5999999999999</v>
          </cell>
        </row>
        <row r="1680">
          <cell r="A1680">
            <v>72769</v>
          </cell>
          <cell r="B1680">
            <v>0</v>
          </cell>
          <cell r="C1680">
            <v>0</v>
          </cell>
          <cell r="E1680">
            <v>1673.6</v>
          </cell>
        </row>
        <row r="1681">
          <cell r="A1681">
            <v>72775</v>
          </cell>
          <cell r="B1681">
            <v>0</v>
          </cell>
          <cell r="C1681">
            <v>0</v>
          </cell>
          <cell r="E1681">
            <v>0</v>
          </cell>
        </row>
        <row r="1682">
          <cell r="A1682">
            <v>72776</v>
          </cell>
          <cell r="B1682">
            <v>0</v>
          </cell>
          <cell r="C1682">
            <v>0</v>
          </cell>
          <cell r="E1682">
            <v>55.2</v>
          </cell>
        </row>
        <row r="1683">
          <cell r="A1683">
            <v>72778</v>
          </cell>
          <cell r="B1683">
            <v>884.4</v>
          </cell>
          <cell r="C1683">
            <v>0</v>
          </cell>
          <cell r="E1683">
            <v>1471.2</v>
          </cell>
        </row>
        <row r="1684">
          <cell r="A1684">
            <v>72782</v>
          </cell>
          <cell r="B1684">
            <v>0</v>
          </cell>
          <cell r="C1684">
            <v>0</v>
          </cell>
          <cell r="E1684">
            <v>0</v>
          </cell>
        </row>
        <row r="1685">
          <cell r="A1685">
            <v>72785</v>
          </cell>
          <cell r="B1685">
            <v>0</v>
          </cell>
          <cell r="C1685">
            <v>0</v>
          </cell>
          <cell r="E1685">
            <v>144</v>
          </cell>
        </row>
        <row r="1686">
          <cell r="A1686">
            <v>72787</v>
          </cell>
          <cell r="B1686">
            <v>0</v>
          </cell>
          <cell r="C1686">
            <v>0</v>
          </cell>
          <cell r="E1686">
            <v>12318</v>
          </cell>
        </row>
        <row r="1687">
          <cell r="A1687">
            <v>72790</v>
          </cell>
          <cell r="B1687">
            <v>0</v>
          </cell>
          <cell r="C1687">
            <v>0</v>
          </cell>
          <cell r="E1687">
            <v>0</v>
          </cell>
        </row>
        <row r="1688">
          <cell r="A1688">
            <v>72792</v>
          </cell>
          <cell r="B1688">
            <v>0</v>
          </cell>
          <cell r="C1688">
            <v>0</v>
          </cell>
          <cell r="E1688">
            <v>0</v>
          </cell>
        </row>
        <row r="1689">
          <cell r="A1689">
            <v>72793</v>
          </cell>
          <cell r="B1689">
            <v>0</v>
          </cell>
          <cell r="C1689">
            <v>0</v>
          </cell>
          <cell r="E1689">
            <v>0</v>
          </cell>
        </row>
        <row r="1690">
          <cell r="A1690">
            <v>72794</v>
          </cell>
          <cell r="B1690">
            <v>211.2</v>
          </cell>
          <cell r="C1690">
            <v>0</v>
          </cell>
          <cell r="E1690">
            <v>907.2</v>
          </cell>
        </row>
        <row r="1691">
          <cell r="A1691">
            <v>72797</v>
          </cell>
          <cell r="B1691">
            <v>0</v>
          </cell>
          <cell r="C1691">
            <v>0</v>
          </cell>
          <cell r="E1691">
            <v>864</v>
          </cell>
        </row>
        <row r="1692">
          <cell r="A1692">
            <v>72799</v>
          </cell>
          <cell r="B1692">
            <v>264.95999999999998</v>
          </cell>
          <cell r="C1692">
            <v>0</v>
          </cell>
          <cell r="E1692">
            <v>3859.2</v>
          </cell>
        </row>
        <row r="1693">
          <cell r="A1693">
            <v>72800</v>
          </cell>
          <cell r="B1693">
            <v>672</v>
          </cell>
          <cell r="C1693">
            <v>0</v>
          </cell>
          <cell r="E1693">
            <v>39</v>
          </cell>
        </row>
        <row r="1694">
          <cell r="A1694">
            <v>72801</v>
          </cell>
          <cell r="B1694">
            <v>0</v>
          </cell>
          <cell r="C1694">
            <v>0</v>
          </cell>
          <cell r="E1694">
            <v>0</v>
          </cell>
        </row>
        <row r="1695">
          <cell r="A1695">
            <v>72828</v>
          </cell>
          <cell r="B1695">
            <v>0</v>
          </cell>
          <cell r="C1695">
            <v>0</v>
          </cell>
          <cell r="E1695">
            <v>0</v>
          </cell>
        </row>
        <row r="1696">
          <cell r="A1696">
            <v>72867</v>
          </cell>
          <cell r="B1696">
            <v>488.96</v>
          </cell>
          <cell r="C1696">
            <v>0</v>
          </cell>
          <cell r="E1696">
            <v>4712.96</v>
          </cell>
        </row>
        <row r="1697">
          <cell r="A1697">
            <v>72885</v>
          </cell>
          <cell r="B1697">
            <v>0</v>
          </cell>
          <cell r="C1697">
            <v>0</v>
          </cell>
          <cell r="E1697">
            <v>27774.720000000001</v>
          </cell>
        </row>
        <row r="1698">
          <cell r="A1698">
            <v>72907</v>
          </cell>
          <cell r="B1698">
            <v>0</v>
          </cell>
          <cell r="C1698">
            <v>0</v>
          </cell>
          <cell r="E1698">
            <v>0</v>
          </cell>
        </row>
        <row r="1699">
          <cell r="A1699">
            <v>72916</v>
          </cell>
          <cell r="B1699">
            <v>0</v>
          </cell>
          <cell r="C1699">
            <v>0</v>
          </cell>
          <cell r="E1699">
            <v>0</v>
          </cell>
        </row>
        <row r="1700">
          <cell r="A1700">
            <v>72951</v>
          </cell>
          <cell r="B1700">
            <v>0</v>
          </cell>
          <cell r="C1700">
            <v>0</v>
          </cell>
          <cell r="E1700">
            <v>6036</v>
          </cell>
        </row>
        <row r="1701">
          <cell r="B1701">
            <v>1162264.78</v>
          </cell>
          <cell r="C1701">
            <v>546451.31000000006</v>
          </cell>
          <cell r="E1701">
            <v>10816293.289999999</v>
          </cell>
        </row>
      </sheetData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MTD)"/>
      <sheetName val="Sheet9"/>
      <sheetName val="summary"/>
      <sheetName val="2013 CM &amp; DM"/>
      <sheetName val="Sheet8"/>
      <sheetName val="2013 INV data"/>
      <sheetName val="Sheet5"/>
      <sheetName val="2014 CM &amp; DM"/>
      <sheetName val="2014 INV data"/>
      <sheetName val="Sheet2"/>
      <sheetName val="MTD INV"/>
      <sheetName val="MTD CM&amp;DM"/>
      <sheetName val="LMTD INV"/>
      <sheetName val="LMTD CM&amp;DM"/>
      <sheetName val="2014 Budget"/>
      <sheetName val="Macro1"/>
      <sheetName val="YTD vs. L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63">
          <cell r="A63" t="str">
            <v>Recover</v>
          </cell>
        </row>
      </sheetData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Overview"/>
      <sheetName val="Signature Group Names"/>
      <sheetName val="Current Title Names &amp; Email Add"/>
      <sheetName val="Process "/>
      <sheetName val="saisie"/>
      <sheetName val="MOIS"/>
      <sheetName val="CUMUL"/>
      <sheetName val="ECART SUR CVS"/>
      <sheetName val="calendrier"/>
      <sheetName val="R13"/>
      <sheetName val="B2014"/>
      <sheetName val="Rév1"/>
      <sheetName val="Rév2"/>
      <sheetName val="flash2014"/>
      <sheetName val="corrections flash"/>
      <sheetName val="compta"/>
      <sheetName val="mensu"/>
      <sheetName val="notes"/>
      <sheetName val="Feuil1"/>
    </sheetNames>
    <sheetDataSet>
      <sheetData sheetId="0">
        <row r="7">
          <cell r="B7">
            <v>0</v>
          </cell>
          <cell r="C7">
            <v>10100</v>
          </cell>
          <cell r="D7" t="str">
            <v>010100</v>
          </cell>
          <cell r="E7" t="str">
            <v>010100</v>
          </cell>
          <cell r="F7">
            <v>0</v>
          </cell>
          <cell r="G7" t="str">
            <v>Cash - Operating Acct (BB&amp;T)</v>
          </cell>
          <cell r="H7">
            <v>0</v>
          </cell>
          <cell r="I7">
            <v>138917.85999999999</v>
          </cell>
          <cell r="J7">
            <v>0</v>
          </cell>
          <cell r="K7">
            <v>585256.47</v>
          </cell>
          <cell r="L7">
            <v>0</v>
          </cell>
          <cell r="M7">
            <v>724174.33</v>
          </cell>
          <cell r="N7" t="str">
            <v>1</v>
          </cell>
          <cell r="O7">
            <v>-724174.33</v>
          </cell>
        </row>
        <row r="8">
          <cell r="B8">
            <v>0</v>
          </cell>
          <cell r="C8">
            <v>10999</v>
          </cell>
          <cell r="D8" t="str">
            <v>010999</v>
          </cell>
          <cell r="E8" t="str">
            <v>010999</v>
          </cell>
          <cell r="F8">
            <v>0</v>
          </cell>
          <cell r="G8" t="str">
            <v>Cash - Offset</v>
          </cell>
          <cell r="H8">
            <v>138917.85999999999</v>
          </cell>
          <cell r="I8">
            <v>0</v>
          </cell>
          <cell r="J8">
            <v>585256.47</v>
          </cell>
          <cell r="K8">
            <v>0</v>
          </cell>
          <cell r="L8">
            <v>724174.33</v>
          </cell>
          <cell r="M8">
            <v>0</v>
          </cell>
          <cell r="N8" t="str">
            <v>1</v>
          </cell>
          <cell r="O8">
            <v>724174.33</v>
          </cell>
        </row>
        <row r="9">
          <cell r="B9">
            <v>0</v>
          </cell>
          <cell r="C9">
            <v>11000</v>
          </cell>
          <cell r="D9" t="str">
            <v>011000</v>
          </cell>
          <cell r="E9" t="str">
            <v>011000</v>
          </cell>
          <cell r="F9">
            <v>0</v>
          </cell>
          <cell r="G9" t="str">
            <v>Accounts Receivable (Trade)</v>
          </cell>
          <cell r="H9">
            <v>20124138.09</v>
          </cell>
          <cell r="I9">
            <v>0</v>
          </cell>
          <cell r="J9">
            <v>0</v>
          </cell>
          <cell r="K9">
            <v>2144098.5499999998</v>
          </cell>
          <cell r="L9">
            <v>17980039.539999999</v>
          </cell>
          <cell r="M9">
            <v>0</v>
          </cell>
          <cell r="N9" t="str">
            <v>1</v>
          </cell>
          <cell r="O9">
            <v>17980039.539999999</v>
          </cell>
        </row>
        <row r="10">
          <cell r="B10">
            <v>0</v>
          </cell>
          <cell r="C10">
            <v>11100</v>
          </cell>
          <cell r="D10" t="str">
            <v>011100</v>
          </cell>
          <cell r="E10" t="str">
            <v>011100</v>
          </cell>
          <cell r="F10">
            <v>0</v>
          </cell>
          <cell r="G10" t="str">
            <v>Allowance for Doubtful Account</v>
          </cell>
          <cell r="H10">
            <v>0</v>
          </cell>
          <cell r="I10">
            <v>716594.02</v>
          </cell>
          <cell r="J10">
            <v>0</v>
          </cell>
          <cell r="K10">
            <v>0</v>
          </cell>
          <cell r="L10">
            <v>0</v>
          </cell>
          <cell r="M10">
            <v>716594.02</v>
          </cell>
          <cell r="N10" t="str">
            <v>1</v>
          </cell>
          <cell r="O10">
            <v>-716594.02</v>
          </cell>
        </row>
        <row r="11">
          <cell r="B11">
            <v>0</v>
          </cell>
          <cell r="C11">
            <v>11107</v>
          </cell>
          <cell r="D11" t="str">
            <v>011107</v>
          </cell>
          <cell r="E11" t="str">
            <v>011107</v>
          </cell>
          <cell r="F11">
            <v>0</v>
          </cell>
          <cell r="G11" t="str">
            <v>BF Deals &amp; Promo Allowance</v>
          </cell>
          <cell r="H11">
            <v>0</v>
          </cell>
          <cell r="I11">
            <v>104188.76</v>
          </cell>
          <cell r="J11">
            <v>0</v>
          </cell>
          <cell r="K11">
            <v>0</v>
          </cell>
          <cell r="L11">
            <v>0</v>
          </cell>
          <cell r="M11">
            <v>104188.76</v>
          </cell>
          <cell r="N11" t="str">
            <v>1</v>
          </cell>
          <cell r="O11">
            <v>-104188.76</v>
          </cell>
        </row>
        <row r="12">
          <cell r="B12">
            <v>0</v>
          </cell>
          <cell r="C12">
            <v>11200</v>
          </cell>
          <cell r="D12" t="str">
            <v>011200</v>
          </cell>
          <cell r="E12" t="str">
            <v>011200</v>
          </cell>
          <cell r="F12">
            <v>0</v>
          </cell>
          <cell r="G12" t="str">
            <v>Other Receivables</v>
          </cell>
          <cell r="H12">
            <v>0</v>
          </cell>
          <cell r="I12">
            <v>1063354.8999999999</v>
          </cell>
          <cell r="J12">
            <v>0</v>
          </cell>
          <cell r="K12">
            <v>95982.54</v>
          </cell>
          <cell r="L12">
            <v>0</v>
          </cell>
          <cell r="M12">
            <v>1159337.44</v>
          </cell>
          <cell r="N12" t="str">
            <v>1</v>
          </cell>
          <cell r="O12">
            <v>-1159337.44</v>
          </cell>
        </row>
        <row r="13">
          <cell r="B13">
            <v>0</v>
          </cell>
          <cell r="C13">
            <v>11205</v>
          </cell>
          <cell r="D13" t="str">
            <v>011205</v>
          </cell>
          <cell r="E13" t="str">
            <v>011205</v>
          </cell>
          <cell r="F13">
            <v>0</v>
          </cell>
          <cell r="G13" t="str">
            <v>Misc Receivable</v>
          </cell>
          <cell r="H13">
            <v>17531.59</v>
          </cell>
          <cell r="I13">
            <v>0</v>
          </cell>
          <cell r="J13">
            <v>0</v>
          </cell>
          <cell r="K13">
            <v>0</v>
          </cell>
          <cell r="L13">
            <v>17531.59</v>
          </cell>
          <cell r="M13">
            <v>0</v>
          </cell>
          <cell r="N13" t="str">
            <v>1</v>
          </cell>
          <cell r="O13">
            <v>17531.59</v>
          </cell>
        </row>
        <row r="14">
          <cell r="B14">
            <v>0</v>
          </cell>
          <cell r="C14">
            <v>11211</v>
          </cell>
          <cell r="D14" t="str">
            <v>011211</v>
          </cell>
          <cell r="E14" t="str">
            <v>011211</v>
          </cell>
          <cell r="F14">
            <v>0</v>
          </cell>
          <cell r="G14" t="str">
            <v>Other Rec-Import Jam Projects</v>
          </cell>
          <cell r="H14">
            <v>0</v>
          </cell>
          <cell r="I14">
            <v>0</v>
          </cell>
          <cell r="J14">
            <v>18095.189999999999</v>
          </cell>
          <cell r="K14">
            <v>0</v>
          </cell>
          <cell r="L14">
            <v>18095.189999999999</v>
          </cell>
          <cell r="M14">
            <v>0</v>
          </cell>
          <cell r="N14" t="str">
            <v>1</v>
          </cell>
          <cell r="O14">
            <v>18095.189999999999</v>
          </cell>
        </row>
        <row r="15">
          <cell r="B15">
            <v>0</v>
          </cell>
          <cell r="C15">
            <v>11212</v>
          </cell>
          <cell r="D15" t="str">
            <v>011212</v>
          </cell>
          <cell r="E15" t="str">
            <v>011212</v>
          </cell>
          <cell r="F15">
            <v>0</v>
          </cell>
          <cell r="G15" t="str">
            <v>SALES TAX COLLECTIONS</v>
          </cell>
          <cell r="H15">
            <v>0</v>
          </cell>
          <cell r="I15">
            <v>5271.17</v>
          </cell>
          <cell r="J15">
            <v>0</v>
          </cell>
          <cell r="K15">
            <v>0</v>
          </cell>
          <cell r="L15">
            <v>0</v>
          </cell>
          <cell r="M15">
            <v>5271.17</v>
          </cell>
          <cell r="N15" t="str">
            <v>1</v>
          </cell>
          <cell r="O15">
            <v>-5271.17</v>
          </cell>
        </row>
        <row r="16">
          <cell r="B16">
            <v>0</v>
          </cell>
          <cell r="C16">
            <v>11300</v>
          </cell>
          <cell r="D16" t="str">
            <v>011300</v>
          </cell>
          <cell r="E16" t="str">
            <v>011300</v>
          </cell>
          <cell r="F16">
            <v>0</v>
          </cell>
          <cell r="G16" t="str">
            <v>A/R Related Parties</v>
          </cell>
          <cell r="H16">
            <v>1285606.92</v>
          </cell>
          <cell r="I16">
            <v>0</v>
          </cell>
          <cell r="J16">
            <v>0</v>
          </cell>
          <cell r="K16">
            <v>0</v>
          </cell>
          <cell r="L16">
            <v>1285606.92</v>
          </cell>
          <cell r="M16">
            <v>0</v>
          </cell>
          <cell r="N16" t="str">
            <v>1</v>
          </cell>
          <cell r="O16">
            <v>1285606.92</v>
          </cell>
        </row>
        <row r="17">
          <cell r="B17">
            <v>0</v>
          </cell>
          <cell r="C17">
            <v>12000</v>
          </cell>
          <cell r="D17" t="str">
            <v>012000</v>
          </cell>
          <cell r="E17" t="str">
            <v>012000</v>
          </cell>
          <cell r="F17">
            <v>0</v>
          </cell>
          <cell r="G17" t="str">
            <v>Inv-Package/Ingred Intransit</v>
          </cell>
          <cell r="H17">
            <v>422901.34</v>
          </cell>
          <cell r="I17">
            <v>0</v>
          </cell>
          <cell r="J17">
            <v>0</v>
          </cell>
          <cell r="K17">
            <v>0</v>
          </cell>
          <cell r="L17">
            <v>422901.34</v>
          </cell>
          <cell r="M17">
            <v>0</v>
          </cell>
          <cell r="N17" t="str">
            <v>1</v>
          </cell>
          <cell r="O17">
            <v>422901.34</v>
          </cell>
        </row>
        <row r="18">
          <cell r="B18">
            <v>0</v>
          </cell>
          <cell r="C18">
            <v>12001</v>
          </cell>
          <cell r="D18" t="str">
            <v>012001</v>
          </cell>
          <cell r="E18" t="str">
            <v>012001</v>
          </cell>
          <cell r="F18">
            <v>0</v>
          </cell>
          <cell r="G18" t="str">
            <v>Inv-Packaging Plt-1</v>
          </cell>
          <cell r="H18">
            <v>1309666.47</v>
          </cell>
          <cell r="I18">
            <v>0</v>
          </cell>
          <cell r="J18">
            <v>3410.12</v>
          </cell>
          <cell r="K18">
            <v>0</v>
          </cell>
          <cell r="L18">
            <v>1313076.5900000001</v>
          </cell>
          <cell r="M18">
            <v>0</v>
          </cell>
          <cell r="N18" t="str">
            <v>1</v>
          </cell>
          <cell r="O18">
            <v>1313076.5900000001</v>
          </cell>
        </row>
        <row r="19">
          <cell r="B19">
            <v>0</v>
          </cell>
          <cell r="C19">
            <v>12003</v>
          </cell>
          <cell r="D19" t="str">
            <v>012003</v>
          </cell>
          <cell r="E19" t="str">
            <v>012003</v>
          </cell>
          <cell r="F19">
            <v>0</v>
          </cell>
          <cell r="G19" t="str">
            <v>Inv-Packaging Pouch</v>
          </cell>
          <cell r="H19">
            <v>7505763.4800000004</v>
          </cell>
          <cell r="I19">
            <v>0</v>
          </cell>
          <cell r="J19">
            <v>0</v>
          </cell>
          <cell r="K19">
            <v>456946.54</v>
          </cell>
          <cell r="L19">
            <v>7048816.9400000004</v>
          </cell>
          <cell r="M19">
            <v>0</v>
          </cell>
          <cell r="N19" t="str">
            <v>1</v>
          </cell>
          <cell r="O19">
            <v>7048816.9400000004</v>
          </cell>
        </row>
        <row r="20">
          <cell r="B20">
            <v>0</v>
          </cell>
          <cell r="C20">
            <v>12004</v>
          </cell>
          <cell r="D20" t="str">
            <v>012004</v>
          </cell>
          <cell r="E20" t="str">
            <v>012004</v>
          </cell>
          <cell r="F20">
            <v>0</v>
          </cell>
          <cell r="G20" t="str">
            <v>Inv-Packaging Imports</v>
          </cell>
          <cell r="H20">
            <v>428321.21</v>
          </cell>
          <cell r="I20">
            <v>0</v>
          </cell>
          <cell r="J20">
            <v>0</v>
          </cell>
          <cell r="K20">
            <v>19088.3</v>
          </cell>
          <cell r="L20">
            <v>409232.91</v>
          </cell>
          <cell r="M20">
            <v>0</v>
          </cell>
          <cell r="N20" t="str">
            <v>1</v>
          </cell>
          <cell r="O20">
            <v>409232.91</v>
          </cell>
        </row>
        <row r="21">
          <cell r="B21">
            <v>0</v>
          </cell>
          <cell r="C21">
            <v>12010</v>
          </cell>
          <cell r="D21" t="str">
            <v>012010</v>
          </cell>
          <cell r="E21" t="str">
            <v>012010</v>
          </cell>
          <cell r="F21">
            <v>0</v>
          </cell>
          <cell r="G21" t="str">
            <v>Inv-Packaging Labels/sleeves</v>
          </cell>
          <cell r="H21">
            <v>210061.81</v>
          </cell>
          <cell r="I21">
            <v>0</v>
          </cell>
          <cell r="J21">
            <v>27313.119999999999</v>
          </cell>
          <cell r="K21">
            <v>0</v>
          </cell>
          <cell r="L21">
            <v>237374.93</v>
          </cell>
          <cell r="M21">
            <v>0</v>
          </cell>
          <cell r="N21" t="str">
            <v>1</v>
          </cell>
          <cell r="O21">
            <v>237374.93</v>
          </cell>
        </row>
        <row r="22">
          <cell r="B22">
            <v>0</v>
          </cell>
          <cell r="C22">
            <v>12011</v>
          </cell>
          <cell r="D22" t="str">
            <v>012011</v>
          </cell>
          <cell r="E22" t="str">
            <v>012011</v>
          </cell>
          <cell r="F22">
            <v>0</v>
          </cell>
          <cell r="G22" t="str">
            <v>Inv-Ingredients Plt-1</v>
          </cell>
          <cell r="H22">
            <v>132762.88</v>
          </cell>
          <cell r="I22">
            <v>0</v>
          </cell>
          <cell r="J22">
            <v>2898.21</v>
          </cell>
          <cell r="K22">
            <v>0</v>
          </cell>
          <cell r="L22">
            <v>135661.09</v>
          </cell>
          <cell r="M22">
            <v>0</v>
          </cell>
          <cell r="N22" t="str">
            <v>1</v>
          </cell>
          <cell r="O22">
            <v>135661.09</v>
          </cell>
        </row>
        <row r="23">
          <cell r="B23">
            <v>0</v>
          </cell>
          <cell r="C23">
            <v>12013</v>
          </cell>
          <cell r="D23" t="str">
            <v>012013</v>
          </cell>
          <cell r="E23" t="str">
            <v>012013</v>
          </cell>
          <cell r="F23">
            <v>0</v>
          </cell>
          <cell r="G23" t="str">
            <v>Inv-Ingredients Pouch</v>
          </cell>
          <cell r="H23">
            <v>3613739.61</v>
          </cell>
          <cell r="I23">
            <v>0</v>
          </cell>
          <cell r="J23">
            <v>532429.75</v>
          </cell>
          <cell r="K23">
            <v>0</v>
          </cell>
          <cell r="L23">
            <v>4146169.36</v>
          </cell>
          <cell r="M23">
            <v>0</v>
          </cell>
          <cell r="N23" t="str">
            <v>1</v>
          </cell>
          <cell r="O23">
            <v>4146169.36</v>
          </cell>
        </row>
        <row r="24">
          <cell r="B24">
            <v>0</v>
          </cell>
          <cell r="C24">
            <v>12023</v>
          </cell>
          <cell r="D24" t="str">
            <v>012023</v>
          </cell>
          <cell r="E24" t="str">
            <v>012023</v>
          </cell>
          <cell r="F24">
            <v>0</v>
          </cell>
          <cell r="G24" t="str">
            <v>Inv- Ingredients Plt-4</v>
          </cell>
          <cell r="H24">
            <v>35742.47</v>
          </cell>
          <cell r="I24">
            <v>0</v>
          </cell>
          <cell r="J24">
            <v>0</v>
          </cell>
          <cell r="K24">
            <v>0</v>
          </cell>
          <cell r="L24">
            <v>35742.47</v>
          </cell>
          <cell r="M24">
            <v>0</v>
          </cell>
          <cell r="N24" t="str">
            <v>1</v>
          </cell>
          <cell r="O24">
            <v>35742.47</v>
          </cell>
        </row>
        <row r="25">
          <cell r="B25">
            <v>0</v>
          </cell>
          <cell r="C25">
            <v>12030</v>
          </cell>
          <cell r="D25" t="str">
            <v>012030</v>
          </cell>
          <cell r="E25" t="str">
            <v>012030</v>
          </cell>
          <cell r="F25">
            <v>0</v>
          </cell>
          <cell r="G25" t="str">
            <v>Inv-Apples - Canners</v>
          </cell>
          <cell r="H25">
            <v>372651.18</v>
          </cell>
          <cell r="I25">
            <v>0</v>
          </cell>
          <cell r="J25">
            <v>1439462.45</v>
          </cell>
          <cell r="K25">
            <v>0</v>
          </cell>
          <cell r="L25">
            <v>1812113.63</v>
          </cell>
          <cell r="M25">
            <v>0</v>
          </cell>
          <cell r="N25" t="str">
            <v>1</v>
          </cell>
          <cell r="O25">
            <v>1812113.63</v>
          </cell>
        </row>
        <row r="26">
          <cell r="B26">
            <v>0</v>
          </cell>
          <cell r="C26">
            <v>12031</v>
          </cell>
          <cell r="D26" t="str">
            <v>012031</v>
          </cell>
          <cell r="E26" t="str">
            <v>012031</v>
          </cell>
          <cell r="F26">
            <v>0</v>
          </cell>
          <cell r="G26" t="str">
            <v>inv-Frozen Fruit-Conventional</v>
          </cell>
          <cell r="H26">
            <v>17098.11</v>
          </cell>
          <cell r="I26">
            <v>0</v>
          </cell>
          <cell r="J26">
            <v>0</v>
          </cell>
          <cell r="K26">
            <v>0</v>
          </cell>
          <cell r="L26">
            <v>17098.11</v>
          </cell>
          <cell r="M26">
            <v>0</v>
          </cell>
          <cell r="N26" t="str">
            <v>1</v>
          </cell>
          <cell r="O26">
            <v>17098.11</v>
          </cell>
        </row>
        <row r="27">
          <cell r="B27">
            <v>0</v>
          </cell>
          <cell r="C27">
            <v>12040</v>
          </cell>
          <cell r="D27" t="str">
            <v>012040</v>
          </cell>
          <cell r="E27" t="str">
            <v>012040</v>
          </cell>
          <cell r="F27">
            <v>0</v>
          </cell>
          <cell r="G27" t="str">
            <v>Inv-Apples - Organic</v>
          </cell>
          <cell r="H27">
            <v>1025463.3</v>
          </cell>
          <cell r="I27">
            <v>0</v>
          </cell>
          <cell r="J27">
            <v>2975.76</v>
          </cell>
          <cell r="K27">
            <v>0</v>
          </cell>
          <cell r="L27">
            <v>1028439.06</v>
          </cell>
          <cell r="M27">
            <v>0</v>
          </cell>
          <cell r="N27" t="str">
            <v>1</v>
          </cell>
          <cell r="O27">
            <v>1028439.06</v>
          </cell>
        </row>
        <row r="28">
          <cell r="B28">
            <v>0</v>
          </cell>
          <cell r="C28">
            <v>12050</v>
          </cell>
          <cell r="D28" t="str">
            <v>012050</v>
          </cell>
          <cell r="E28" t="str">
            <v>012050</v>
          </cell>
          <cell r="F28">
            <v>0</v>
          </cell>
          <cell r="G28" t="str">
            <v>Inv-Apple Kit (Sauce K00025)</v>
          </cell>
          <cell r="H28">
            <v>0</v>
          </cell>
          <cell r="I28">
            <v>0.16</v>
          </cell>
          <cell r="J28">
            <v>0</v>
          </cell>
          <cell r="K28">
            <v>0.1</v>
          </cell>
          <cell r="L28">
            <v>0</v>
          </cell>
          <cell r="M28">
            <v>0.26</v>
          </cell>
          <cell r="N28" t="str">
            <v>1</v>
          </cell>
          <cell r="O28">
            <v>-0.26</v>
          </cell>
        </row>
        <row r="29">
          <cell r="B29">
            <v>0</v>
          </cell>
          <cell r="C29">
            <v>12051</v>
          </cell>
          <cell r="D29" t="str">
            <v>012051</v>
          </cell>
          <cell r="E29" t="str">
            <v>012051</v>
          </cell>
          <cell r="F29">
            <v>0</v>
          </cell>
          <cell r="G29" t="str">
            <v>Inv-Apple Kit (Organic K00024)</v>
          </cell>
          <cell r="H29">
            <v>0</v>
          </cell>
          <cell r="I29">
            <v>0.34</v>
          </cell>
          <cell r="J29">
            <v>0</v>
          </cell>
          <cell r="K29">
            <v>0.02</v>
          </cell>
          <cell r="L29">
            <v>0</v>
          </cell>
          <cell r="M29">
            <v>0.36</v>
          </cell>
          <cell r="N29" t="str">
            <v>1</v>
          </cell>
          <cell r="O29">
            <v>-0.36</v>
          </cell>
        </row>
        <row r="30">
          <cell r="B30">
            <v>0</v>
          </cell>
          <cell r="C30">
            <v>12070</v>
          </cell>
          <cell r="D30" t="str">
            <v>012070</v>
          </cell>
          <cell r="E30" t="str">
            <v>012070</v>
          </cell>
          <cell r="F30">
            <v>0</v>
          </cell>
          <cell r="G30" t="str">
            <v>Inv-Apple Kit (Juice K00017)</v>
          </cell>
          <cell r="H30">
            <v>0</v>
          </cell>
          <cell r="I30">
            <v>0.01</v>
          </cell>
          <cell r="J30">
            <v>0</v>
          </cell>
          <cell r="K30">
            <v>0</v>
          </cell>
          <cell r="L30">
            <v>0</v>
          </cell>
          <cell r="M30">
            <v>0.01</v>
          </cell>
          <cell r="N30" t="str">
            <v>1</v>
          </cell>
          <cell r="O30">
            <v>-0.01</v>
          </cell>
        </row>
        <row r="31">
          <cell r="B31">
            <v>0</v>
          </cell>
          <cell r="C31">
            <v>12099</v>
          </cell>
          <cell r="D31" t="str">
            <v>012099</v>
          </cell>
          <cell r="E31" t="str">
            <v>012099</v>
          </cell>
          <cell r="F31">
            <v>0</v>
          </cell>
          <cell r="G31" t="str">
            <v>Inv-Apple Storage</v>
          </cell>
          <cell r="H31">
            <v>0</v>
          </cell>
          <cell r="I31">
            <v>0</v>
          </cell>
          <cell r="J31">
            <v>180</v>
          </cell>
          <cell r="K31">
            <v>0</v>
          </cell>
          <cell r="L31">
            <v>180</v>
          </cell>
          <cell r="M31">
            <v>0</v>
          </cell>
          <cell r="N31" t="str">
            <v>1</v>
          </cell>
          <cell r="O31">
            <v>180</v>
          </cell>
        </row>
        <row r="32">
          <cell r="B32">
            <v>0</v>
          </cell>
          <cell r="C32">
            <v>12100</v>
          </cell>
          <cell r="D32" t="str">
            <v>012100</v>
          </cell>
          <cell r="E32" t="str">
            <v>012100</v>
          </cell>
          <cell r="F32">
            <v>0</v>
          </cell>
          <cell r="G32" t="str">
            <v>Inv-WIP Work in Progress</v>
          </cell>
          <cell r="H32">
            <v>375046.64</v>
          </cell>
          <cell r="I32">
            <v>0</v>
          </cell>
          <cell r="J32">
            <v>48230.5</v>
          </cell>
          <cell r="K32">
            <v>0</v>
          </cell>
          <cell r="L32">
            <v>423277.14</v>
          </cell>
          <cell r="M32">
            <v>0</v>
          </cell>
          <cell r="N32" t="str">
            <v>1</v>
          </cell>
          <cell r="O32">
            <v>423277.14</v>
          </cell>
        </row>
        <row r="33">
          <cell r="B33">
            <v>0</v>
          </cell>
          <cell r="C33">
            <v>12105</v>
          </cell>
          <cell r="D33" t="str">
            <v>012105</v>
          </cell>
          <cell r="E33" t="str">
            <v>012105</v>
          </cell>
          <cell r="F33">
            <v>0</v>
          </cell>
          <cell r="G33" t="str">
            <v>Inv-WIP Production Accrual</v>
          </cell>
          <cell r="H33">
            <v>0</v>
          </cell>
          <cell r="I33">
            <v>633437.30000000005</v>
          </cell>
          <cell r="J33">
            <v>55014.16</v>
          </cell>
          <cell r="K33">
            <v>0</v>
          </cell>
          <cell r="L33">
            <v>0</v>
          </cell>
          <cell r="M33">
            <v>578423.14</v>
          </cell>
          <cell r="N33" t="str">
            <v>1</v>
          </cell>
          <cell r="O33">
            <v>-578423.14</v>
          </cell>
        </row>
        <row r="34">
          <cell r="B34">
            <v>0</v>
          </cell>
          <cell r="C34">
            <v>12201</v>
          </cell>
          <cell r="D34" t="str">
            <v>012201</v>
          </cell>
          <cell r="E34" t="str">
            <v>012201</v>
          </cell>
          <cell r="F34">
            <v>0</v>
          </cell>
          <cell r="G34" t="str">
            <v>Inv-Finished Goods Sauce FOH</v>
          </cell>
          <cell r="H34">
            <v>861066.92</v>
          </cell>
          <cell r="I34">
            <v>0</v>
          </cell>
          <cell r="J34">
            <v>0</v>
          </cell>
          <cell r="K34">
            <v>0</v>
          </cell>
          <cell r="L34">
            <v>861066.92</v>
          </cell>
          <cell r="M34">
            <v>0</v>
          </cell>
          <cell r="N34" t="str">
            <v>1</v>
          </cell>
          <cell r="O34">
            <v>861066.92</v>
          </cell>
        </row>
        <row r="35">
          <cell r="B35">
            <v>0</v>
          </cell>
          <cell r="C35">
            <v>12202</v>
          </cell>
          <cell r="D35" t="str">
            <v>012202</v>
          </cell>
          <cell r="E35" t="str">
            <v>012202</v>
          </cell>
          <cell r="F35">
            <v>0</v>
          </cell>
          <cell r="G35" t="str">
            <v>Inv-Finished Goods Pouch FOH</v>
          </cell>
          <cell r="H35">
            <v>1231564.6599999999</v>
          </cell>
          <cell r="I35">
            <v>0</v>
          </cell>
          <cell r="J35">
            <v>0</v>
          </cell>
          <cell r="K35">
            <v>0</v>
          </cell>
          <cell r="L35">
            <v>1231564.6599999999</v>
          </cell>
          <cell r="M35">
            <v>0</v>
          </cell>
          <cell r="N35" t="str">
            <v>1</v>
          </cell>
          <cell r="O35">
            <v>1231564.6599999999</v>
          </cell>
        </row>
        <row r="36">
          <cell r="B36">
            <v>0</v>
          </cell>
          <cell r="C36">
            <v>12210</v>
          </cell>
          <cell r="D36" t="str">
            <v>012210</v>
          </cell>
          <cell r="E36" t="str">
            <v>012210</v>
          </cell>
          <cell r="F36">
            <v>0</v>
          </cell>
          <cell r="G36" t="str">
            <v>Inv-Finished Goods Sauce</v>
          </cell>
          <cell r="H36">
            <v>3496899.09</v>
          </cell>
          <cell r="I36">
            <v>0</v>
          </cell>
          <cell r="J36">
            <v>0</v>
          </cell>
          <cell r="K36">
            <v>97100.33</v>
          </cell>
          <cell r="L36">
            <v>3399798.76</v>
          </cell>
          <cell r="M36">
            <v>0</v>
          </cell>
          <cell r="N36" t="str">
            <v>1</v>
          </cell>
          <cell r="O36">
            <v>3399798.76</v>
          </cell>
        </row>
        <row r="37">
          <cell r="B37">
            <v>0</v>
          </cell>
          <cell r="C37">
            <v>12220</v>
          </cell>
          <cell r="D37" t="str">
            <v>012220</v>
          </cell>
          <cell r="E37" t="str">
            <v>012220</v>
          </cell>
          <cell r="F37">
            <v>0</v>
          </cell>
          <cell r="G37" t="str">
            <v>Inv-Finished Goods Pouch Pack</v>
          </cell>
          <cell r="H37">
            <v>3366273.66</v>
          </cell>
          <cell r="I37">
            <v>0</v>
          </cell>
          <cell r="J37">
            <v>0</v>
          </cell>
          <cell r="K37">
            <v>278142.3</v>
          </cell>
          <cell r="L37">
            <v>3088131.36</v>
          </cell>
          <cell r="M37">
            <v>0</v>
          </cell>
          <cell r="N37" t="str">
            <v>1</v>
          </cell>
          <cell r="O37">
            <v>3088131.36</v>
          </cell>
        </row>
        <row r="38">
          <cell r="B38">
            <v>0</v>
          </cell>
          <cell r="C38">
            <v>12250</v>
          </cell>
          <cell r="D38" t="str">
            <v>012250</v>
          </cell>
          <cell r="E38" t="str">
            <v>012250</v>
          </cell>
          <cell r="F38">
            <v>0</v>
          </cell>
          <cell r="G38" t="str">
            <v>Inv-Finished Goods Import Prod</v>
          </cell>
          <cell r="H38">
            <v>5988258.0499999998</v>
          </cell>
          <cell r="I38">
            <v>0</v>
          </cell>
          <cell r="J38">
            <v>582659.82999999996</v>
          </cell>
          <cell r="K38">
            <v>0</v>
          </cell>
          <cell r="L38">
            <v>6570917.8799999999</v>
          </cell>
          <cell r="M38">
            <v>0</v>
          </cell>
          <cell r="N38" t="str">
            <v>1</v>
          </cell>
          <cell r="O38">
            <v>6570917.8799999999</v>
          </cell>
        </row>
        <row r="39">
          <cell r="B39">
            <v>0</v>
          </cell>
          <cell r="C39">
            <v>12300</v>
          </cell>
          <cell r="D39" t="str">
            <v>012300</v>
          </cell>
          <cell r="E39" t="str">
            <v>012300</v>
          </cell>
          <cell r="F39">
            <v>0</v>
          </cell>
          <cell r="G39" t="str">
            <v>Inv-Clean &amp; Ship Supply</v>
          </cell>
          <cell r="H39">
            <v>112993.68</v>
          </cell>
          <cell r="I39">
            <v>0</v>
          </cell>
          <cell r="J39">
            <v>1551.15</v>
          </cell>
          <cell r="K39">
            <v>0</v>
          </cell>
          <cell r="L39">
            <v>114544.83</v>
          </cell>
          <cell r="M39">
            <v>0</v>
          </cell>
          <cell r="N39" t="str">
            <v>1</v>
          </cell>
          <cell r="O39">
            <v>114544.83</v>
          </cell>
        </row>
        <row r="40">
          <cell r="B40">
            <v>0</v>
          </cell>
          <cell r="C40">
            <v>12330</v>
          </cell>
          <cell r="D40" t="str">
            <v>012330</v>
          </cell>
          <cell r="E40" t="str">
            <v>012330</v>
          </cell>
          <cell r="F40">
            <v>0</v>
          </cell>
          <cell r="G40" t="str">
            <v>Inv-Maint Parts-Opr Supply S2K</v>
          </cell>
          <cell r="H40">
            <v>220856.89</v>
          </cell>
          <cell r="I40">
            <v>0</v>
          </cell>
          <cell r="J40">
            <v>0</v>
          </cell>
          <cell r="K40">
            <v>0</v>
          </cell>
          <cell r="L40">
            <v>220856.89</v>
          </cell>
          <cell r="M40">
            <v>0</v>
          </cell>
          <cell r="N40" t="str">
            <v>1</v>
          </cell>
          <cell r="O40">
            <v>220856.89</v>
          </cell>
        </row>
        <row r="41">
          <cell r="B41">
            <v>0</v>
          </cell>
          <cell r="C41">
            <v>12335</v>
          </cell>
          <cell r="D41" t="str">
            <v>012335</v>
          </cell>
          <cell r="E41" t="str">
            <v>012335</v>
          </cell>
          <cell r="F41">
            <v>0</v>
          </cell>
          <cell r="G41" t="str">
            <v>Inv-Maint Parts-Opr Sply INFOR</v>
          </cell>
          <cell r="H41">
            <v>4223005.24</v>
          </cell>
          <cell r="I41">
            <v>0</v>
          </cell>
          <cell r="J41">
            <v>0</v>
          </cell>
          <cell r="K41">
            <v>2540889.0699999998</v>
          </cell>
          <cell r="L41">
            <v>1682116.17</v>
          </cell>
          <cell r="M41">
            <v>0</v>
          </cell>
          <cell r="N41" t="str">
            <v>1</v>
          </cell>
          <cell r="O41">
            <v>1682116.17</v>
          </cell>
        </row>
        <row r="42">
          <cell r="B42">
            <v>0</v>
          </cell>
          <cell r="C42">
            <v>12400</v>
          </cell>
          <cell r="D42" t="str">
            <v>012400</v>
          </cell>
          <cell r="E42" t="str">
            <v>012400</v>
          </cell>
          <cell r="F42">
            <v>0</v>
          </cell>
          <cell r="G42" t="str">
            <v>Inv-Change Std or I/A</v>
          </cell>
          <cell r="H42">
            <v>490119.74</v>
          </cell>
          <cell r="I42">
            <v>0</v>
          </cell>
          <cell r="J42">
            <v>16904.54</v>
          </cell>
          <cell r="K42">
            <v>0</v>
          </cell>
          <cell r="L42">
            <v>507024.28</v>
          </cell>
          <cell r="M42">
            <v>0</v>
          </cell>
          <cell r="N42" t="str">
            <v>1</v>
          </cell>
          <cell r="O42">
            <v>507024.28</v>
          </cell>
        </row>
        <row r="43">
          <cell r="B43">
            <v>0</v>
          </cell>
          <cell r="C43">
            <v>12500</v>
          </cell>
          <cell r="D43" t="str">
            <v>012500</v>
          </cell>
          <cell r="E43" t="str">
            <v>012500</v>
          </cell>
          <cell r="F43">
            <v>0</v>
          </cell>
          <cell r="G43" t="str">
            <v>Obsolescence Reserve</v>
          </cell>
          <cell r="H43">
            <v>0</v>
          </cell>
          <cell r="I43">
            <v>5394672.1299999999</v>
          </cell>
          <cell r="J43">
            <v>2500079.69</v>
          </cell>
          <cell r="K43">
            <v>0</v>
          </cell>
          <cell r="L43">
            <v>0</v>
          </cell>
          <cell r="M43">
            <v>2894592.44</v>
          </cell>
          <cell r="N43" t="str">
            <v>1</v>
          </cell>
          <cell r="O43">
            <v>-2894592.44</v>
          </cell>
        </row>
        <row r="44">
          <cell r="B44">
            <v>0</v>
          </cell>
          <cell r="C44">
            <v>12600</v>
          </cell>
          <cell r="D44" t="str">
            <v>012600</v>
          </cell>
          <cell r="E44" t="str">
            <v>012600</v>
          </cell>
          <cell r="F44">
            <v>0</v>
          </cell>
          <cell r="G44" t="str">
            <v>In-Transit</v>
          </cell>
          <cell r="H44">
            <v>44485.2</v>
          </cell>
          <cell r="I44">
            <v>0</v>
          </cell>
          <cell r="J44">
            <v>0</v>
          </cell>
          <cell r="K44">
            <v>16311.24</v>
          </cell>
          <cell r="L44">
            <v>28173.96</v>
          </cell>
          <cell r="M44">
            <v>0</v>
          </cell>
          <cell r="N44" t="str">
            <v>1</v>
          </cell>
          <cell r="O44">
            <v>28173.96</v>
          </cell>
        </row>
        <row r="45">
          <cell r="B45">
            <v>0</v>
          </cell>
          <cell r="C45">
            <v>12700</v>
          </cell>
          <cell r="D45" t="str">
            <v>012700</v>
          </cell>
          <cell r="E45" t="str">
            <v>012700</v>
          </cell>
          <cell r="F45">
            <v>0</v>
          </cell>
          <cell r="G45" t="str">
            <v>Capitalize SVC Variances</v>
          </cell>
          <cell r="H45">
            <v>36568.620000000003</v>
          </cell>
          <cell r="I45">
            <v>0</v>
          </cell>
          <cell r="J45">
            <v>0</v>
          </cell>
          <cell r="K45">
            <v>209513.36</v>
          </cell>
          <cell r="L45">
            <v>0</v>
          </cell>
          <cell r="M45">
            <v>172944.74</v>
          </cell>
          <cell r="N45" t="str">
            <v>1</v>
          </cell>
          <cell r="O45">
            <v>-172944.74</v>
          </cell>
        </row>
        <row r="46">
          <cell r="B46">
            <v>0</v>
          </cell>
          <cell r="C46">
            <v>12725</v>
          </cell>
          <cell r="D46" t="str">
            <v>012725</v>
          </cell>
          <cell r="E46" t="str">
            <v>012725</v>
          </cell>
          <cell r="F46">
            <v>0</v>
          </cell>
          <cell r="G46" t="str">
            <v>Capitalize Apple PPV</v>
          </cell>
          <cell r="H46">
            <v>1121799.28</v>
          </cell>
          <cell r="I46">
            <v>0</v>
          </cell>
          <cell r="J46">
            <v>1177951.24</v>
          </cell>
          <cell r="K46">
            <v>0</v>
          </cell>
          <cell r="L46">
            <v>2299750.52</v>
          </cell>
          <cell r="M46">
            <v>0</v>
          </cell>
          <cell r="N46" t="str">
            <v>1</v>
          </cell>
          <cell r="O46">
            <v>2299750.52</v>
          </cell>
        </row>
        <row r="47">
          <cell r="B47">
            <v>0</v>
          </cell>
          <cell r="C47">
            <v>12727</v>
          </cell>
          <cell r="D47" t="str">
            <v>012727</v>
          </cell>
          <cell r="E47" t="str">
            <v>012727</v>
          </cell>
          <cell r="F47">
            <v>0</v>
          </cell>
          <cell r="G47" t="str">
            <v>Capitalized Apple Freight PPV</v>
          </cell>
          <cell r="H47">
            <v>6853</v>
          </cell>
          <cell r="I47">
            <v>0</v>
          </cell>
          <cell r="J47">
            <v>0</v>
          </cell>
          <cell r="K47">
            <v>0</v>
          </cell>
          <cell r="L47">
            <v>6853</v>
          </cell>
          <cell r="M47">
            <v>0</v>
          </cell>
          <cell r="N47" t="str">
            <v>1</v>
          </cell>
          <cell r="O47">
            <v>6853</v>
          </cell>
        </row>
        <row r="48">
          <cell r="B48">
            <v>0</v>
          </cell>
          <cell r="C48">
            <v>12735</v>
          </cell>
          <cell r="D48" t="str">
            <v>012735</v>
          </cell>
          <cell r="E48" t="str">
            <v>012735</v>
          </cell>
          <cell r="F48">
            <v>0</v>
          </cell>
          <cell r="G48" t="str">
            <v>Capitalize Apple Storage</v>
          </cell>
          <cell r="H48">
            <v>594391</v>
          </cell>
          <cell r="I48">
            <v>0</v>
          </cell>
          <cell r="J48">
            <v>0</v>
          </cell>
          <cell r="K48">
            <v>0</v>
          </cell>
          <cell r="L48">
            <v>594391</v>
          </cell>
          <cell r="M48">
            <v>0</v>
          </cell>
          <cell r="N48" t="str">
            <v>1</v>
          </cell>
          <cell r="O48">
            <v>594391</v>
          </cell>
        </row>
        <row r="49">
          <cell r="B49">
            <v>0</v>
          </cell>
          <cell r="C49">
            <v>13000</v>
          </cell>
          <cell r="D49" t="str">
            <v>013000</v>
          </cell>
          <cell r="E49" t="str">
            <v>013000</v>
          </cell>
          <cell r="F49">
            <v>0</v>
          </cell>
          <cell r="G49" t="str">
            <v>Prepaid Expenses</v>
          </cell>
          <cell r="H49">
            <v>306909.42</v>
          </cell>
          <cell r="I49">
            <v>0</v>
          </cell>
          <cell r="J49">
            <v>0</v>
          </cell>
          <cell r="K49">
            <v>16385.189999999999</v>
          </cell>
          <cell r="L49">
            <v>290524.23</v>
          </cell>
          <cell r="M49">
            <v>0</v>
          </cell>
          <cell r="N49" t="str">
            <v>1</v>
          </cell>
          <cell r="O49">
            <v>290524.23</v>
          </cell>
        </row>
        <row r="50">
          <cell r="B50">
            <v>0</v>
          </cell>
          <cell r="C50">
            <v>13100</v>
          </cell>
          <cell r="D50" t="str">
            <v>013100</v>
          </cell>
          <cell r="E50" t="str">
            <v>013100</v>
          </cell>
          <cell r="F50">
            <v>0</v>
          </cell>
          <cell r="G50" t="str">
            <v>Prepaid Other Insurance</v>
          </cell>
          <cell r="H50">
            <v>157226.29999999999</v>
          </cell>
          <cell r="I50">
            <v>0</v>
          </cell>
          <cell r="J50">
            <v>0</v>
          </cell>
          <cell r="K50">
            <v>30076.79</v>
          </cell>
          <cell r="L50">
            <v>127149.51</v>
          </cell>
          <cell r="M50">
            <v>0</v>
          </cell>
          <cell r="N50" t="str">
            <v>1</v>
          </cell>
          <cell r="O50">
            <v>127149.51</v>
          </cell>
        </row>
        <row r="51">
          <cell r="B51">
            <v>0</v>
          </cell>
          <cell r="C51">
            <v>13350</v>
          </cell>
          <cell r="D51" t="str">
            <v>013350</v>
          </cell>
          <cell r="E51" t="str">
            <v>013350</v>
          </cell>
          <cell r="F51">
            <v>0</v>
          </cell>
          <cell r="G51" t="str">
            <v>Prepaid Credit Insurance</v>
          </cell>
          <cell r="H51">
            <v>0</v>
          </cell>
          <cell r="I51">
            <v>35000</v>
          </cell>
          <cell r="J51">
            <v>12500</v>
          </cell>
          <cell r="K51">
            <v>0</v>
          </cell>
          <cell r="L51">
            <v>0</v>
          </cell>
          <cell r="M51">
            <v>22500</v>
          </cell>
          <cell r="N51" t="str">
            <v>1</v>
          </cell>
          <cell r="O51">
            <v>-22500</v>
          </cell>
        </row>
        <row r="52">
          <cell r="B52">
            <v>0</v>
          </cell>
          <cell r="C52">
            <v>13700</v>
          </cell>
          <cell r="D52" t="str">
            <v>013700</v>
          </cell>
          <cell r="E52" t="str">
            <v>013700</v>
          </cell>
          <cell r="F52">
            <v>0</v>
          </cell>
          <cell r="G52" t="str">
            <v>Prepaid Slotting Fees</v>
          </cell>
          <cell r="H52">
            <v>60511.57</v>
          </cell>
          <cell r="I52">
            <v>0</v>
          </cell>
          <cell r="J52">
            <v>0</v>
          </cell>
          <cell r="K52">
            <v>15125.39</v>
          </cell>
          <cell r="L52">
            <v>45386.18</v>
          </cell>
          <cell r="M52">
            <v>0</v>
          </cell>
          <cell r="N52" t="str">
            <v>1</v>
          </cell>
          <cell r="O52">
            <v>45386.18</v>
          </cell>
        </row>
        <row r="53">
          <cell r="B53">
            <v>0</v>
          </cell>
          <cell r="C53">
            <v>13750</v>
          </cell>
          <cell r="D53" t="str">
            <v>013750</v>
          </cell>
          <cell r="E53" t="str">
            <v>013750</v>
          </cell>
          <cell r="F53">
            <v>0</v>
          </cell>
          <cell r="G53" t="str">
            <v>Prepaid Ahold Account</v>
          </cell>
          <cell r="H53">
            <v>10456.76</v>
          </cell>
          <cell r="I53">
            <v>0</v>
          </cell>
          <cell r="J53">
            <v>0</v>
          </cell>
          <cell r="K53">
            <v>0</v>
          </cell>
          <cell r="L53">
            <v>10456.76</v>
          </cell>
          <cell r="M53">
            <v>0</v>
          </cell>
          <cell r="N53" t="str">
            <v>1</v>
          </cell>
          <cell r="O53">
            <v>10456.76</v>
          </cell>
        </row>
        <row r="54">
          <cell r="B54">
            <v>0</v>
          </cell>
          <cell r="C54">
            <v>13752</v>
          </cell>
          <cell r="D54" t="str">
            <v>013752</v>
          </cell>
          <cell r="E54" t="str">
            <v>013752</v>
          </cell>
          <cell r="F54">
            <v>0</v>
          </cell>
          <cell r="G54" t="str">
            <v>Prepaid Ouhlala Expenses</v>
          </cell>
          <cell r="H54">
            <v>7368</v>
          </cell>
          <cell r="I54">
            <v>0</v>
          </cell>
          <cell r="J54">
            <v>0</v>
          </cell>
          <cell r="K54">
            <v>3770</v>
          </cell>
          <cell r="L54">
            <v>3598</v>
          </cell>
          <cell r="M54">
            <v>0</v>
          </cell>
          <cell r="N54" t="str">
            <v>1</v>
          </cell>
          <cell r="O54">
            <v>3598</v>
          </cell>
        </row>
        <row r="55">
          <cell r="B55">
            <v>0</v>
          </cell>
          <cell r="C55">
            <v>14800</v>
          </cell>
          <cell r="D55" t="str">
            <v>014800</v>
          </cell>
          <cell r="E55" t="str">
            <v>014800</v>
          </cell>
          <cell r="F55">
            <v>0</v>
          </cell>
          <cell r="G55" t="str">
            <v>Deposits</v>
          </cell>
          <cell r="H55">
            <v>0</v>
          </cell>
          <cell r="I55">
            <v>19491.66</v>
          </cell>
          <cell r="J55">
            <v>0</v>
          </cell>
          <cell r="K55">
            <v>0</v>
          </cell>
          <cell r="L55">
            <v>0</v>
          </cell>
          <cell r="M55">
            <v>19491.66</v>
          </cell>
          <cell r="N55" t="str">
            <v>1</v>
          </cell>
          <cell r="O55">
            <v>-19491.66</v>
          </cell>
        </row>
        <row r="56">
          <cell r="B56">
            <v>0</v>
          </cell>
          <cell r="C56">
            <v>15000</v>
          </cell>
          <cell r="D56" t="str">
            <v>015000</v>
          </cell>
          <cell r="E56" t="str">
            <v>015000</v>
          </cell>
          <cell r="F56">
            <v>0</v>
          </cell>
          <cell r="G56" t="str">
            <v>Computers &amp; Software</v>
          </cell>
          <cell r="H56">
            <v>1660531.15</v>
          </cell>
          <cell r="I56">
            <v>0</v>
          </cell>
          <cell r="J56">
            <v>0</v>
          </cell>
          <cell r="K56">
            <v>0</v>
          </cell>
          <cell r="L56">
            <v>1660531.15</v>
          </cell>
          <cell r="M56">
            <v>0</v>
          </cell>
          <cell r="N56" t="str">
            <v>1</v>
          </cell>
          <cell r="O56">
            <v>1660531.15</v>
          </cell>
        </row>
        <row r="57">
          <cell r="B57">
            <v>0</v>
          </cell>
          <cell r="C57">
            <v>15050</v>
          </cell>
          <cell r="D57" t="str">
            <v>015050</v>
          </cell>
          <cell r="E57" t="str">
            <v>015050</v>
          </cell>
          <cell r="F57">
            <v>0</v>
          </cell>
          <cell r="G57" t="str">
            <v>Autos</v>
          </cell>
          <cell r="H57">
            <v>350642.02</v>
          </cell>
          <cell r="I57">
            <v>0</v>
          </cell>
          <cell r="J57">
            <v>0</v>
          </cell>
          <cell r="K57">
            <v>0</v>
          </cell>
          <cell r="L57">
            <v>350642.02</v>
          </cell>
          <cell r="M57">
            <v>0</v>
          </cell>
          <cell r="N57" t="str">
            <v>1</v>
          </cell>
          <cell r="O57">
            <v>350642.02</v>
          </cell>
        </row>
        <row r="58">
          <cell r="B58">
            <v>0</v>
          </cell>
          <cell r="C58">
            <v>15100</v>
          </cell>
          <cell r="D58" t="str">
            <v>015100</v>
          </cell>
          <cell r="E58" t="str">
            <v>015100</v>
          </cell>
          <cell r="F58">
            <v>0</v>
          </cell>
          <cell r="G58" t="str">
            <v>Office Equipment</v>
          </cell>
          <cell r="H58">
            <v>77748.100000000006</v>
          </cell>
          <cell r="I58">
            <v>0</v>
          </cell>
          <cell r="J58">
            <v>0</v>
          </cell>
          <cell r="K58">
            <v>0</v>
          </cell>
          <cell r="L58">
            <v>77748.100000000006</v>
          </cell>
          <cell r="M58">
            <v>0</v>
          </cell>
          <cell r="N58" t="str">
            <v>1</v>
          </cell>
          <cell r="O58">
            <v>77748.100000000006</v>
          </cell>
        </row>
        <row r="59">
          <cell r="B59">
            <v>0</v>
          </cell>
          <cell r="C59">
            <v>15150</v>
          </cell>
          <cell r="D59" t="str">
            <v>015150</v>
          </cell>
          <cell r="E59" t="str">
            <v>015150</v>
          </cell>
          <cell r="F59">
            <v>0</v>
          </cell>
          <cell r="G59" t="str">
            <v>Furniture &amp; Fixtures</v>
          </cell>
          <cell r="H59">
            <v>53200.77</v>
          </cell>
          <cell r="I59">
            <v>0</v>
          </cell>
          <cell r="J59">
            <v>0</v>
          </cell>
          <cell r="K59">
            <v>0</v>
          </cell>
          <cell r="L59">
            <v>53200.77</v>
          </cell>
          <cell r="M59">
            <v>0</v>
          </cell>
          <cell r="N59" t="str">
            <v>1</v>
          </cell>
          <cell r="O59">
            <v>53200.77</v>
          </cell>
        </row>
        <row r="60">
          <cell r="B60">
            <v>0</v>
          </cell>
          <cell r="C60">
            <v>15200</v>
          </cell>
          <cell r="D60" t="str">
            <v>015200</v>
          </cell>
          <cell r="E60" t="str">
            <v>015200</v>
          </cell>
          <cell r="F60">
            <v>0</v>
          </cell>
          <cell r="G60" t="str">
            <v>Machinery &amp; Equipment</v>
          </cell>
          <cell r="H60">
            <v>70771196.670000002</v>
          </cell>
          <cell r="I60">
            <v>0</v>
          </cell>
          <cell r="J60">
            <v>52693.65</v>
          </cell>
          <cell r="K60">
            <v>0</v>
          </cell>
          <cell r="L60">
            <v>70823890.319999993</v>
          </cell>
          <cell r="M60">
            <v>0</v>
          </cell>
          <cell r="N60" t="str">
            <v>1</v>
          </cell>
          <cell r="O60">
            <v>70823890.319999993</v>
          </cell>
        </row>
        <row r="61">
          <cell r="B61">
            <v>0</v>
          </cell>
          <cell r="C61">
            <v>15250</v>
          </cell>
          <cell r="D61" t="str">
            <v>015250</v>
          </cell>
          <cell r="E61" t="str">
            <v>015250</v>
          </cell>
          <cell r="F61">
            <v>0</v>
          </cell>
          <cell r="G61" t="str">
            <v>Buildings</v>
          </cell>
          <cell r="H61">
            <v>6685115.1200000001</v>
          </cell>
          <cell r="I61">
            <v>0</v>
          </cell>
          <cell r="J61">
            <v>0</v>
          </cell>
          <cell r="K61">
            <v>0</v>
          </cell>
          <cell r="L61">
            <v>6685115.1200000001</v>
          </cell>
          <cell r="M61">
            <v>0</v>
          </cell>
          <cell r="N61" t="str">
            <v>1</v>
          </cell>
          <cell r="O61">
            <v>6685115.1200000001</v>
          </cell>
        </row>
        <row r="62">
          <cell r="B62">
            <v>0</v>
          </cell>
          <cell r="C62">
            <v>15300</v>
          </cell>
          <cell r="D62" t="str">
            <v>015300</v>
          </cell>
          <cell r="E62" t="str">
            <v>015300</v>
          </cell>
          <cell r="F62">
            <v>0</v>
          </cell>
          <cell r="G62" t="str">
            <v>Building Improvements</v>
          </cell>
          <cell r="H62">
            <v>3883978.98</v>
          </cell>
          <cell r="I62">
            <v>0</v>
          </cell>
          <cell r="J62">
            <v>0</v>
          </cell>
          <cell r="K62">
            <v>0</v>
          </cell>
          <cell r="L62">
            <v>3883978.98</v>
          </cell>
          <cell r="M62">
            <v>0</v>
          </cell>
          <cell r="N62" t="str">
            <v>1</v>
          </cell>
          <cell r="O62">
            <v>3883978.98</v>
          </cell>
        </row>
        <row r="63">
          <cell r="B63">
            <v>0</v>
          </cell>
          <cell r="C63">
            <v>15325</v>
          </cell>
          <cell r="D63" t="str">
            <v>015325</v>
          </cell>
          <cell r="E63" t="str">
            <v>015325</v>
          </cell>
          <cell r="F63">
            <v>0</v>
          </cell>
          <cell r="G63" t="str">
            <v>Land Improvements</v>
          </cell>
          <cell r="H63">
            <v>970982.96</v>
          </cell>
          <cell r="I63">
            <v>0</v>
          </cell>
          <cell r="J63">
            <v>0</v>
          </cell>
          <cell r="K63">
            <v>0</v>
          </cell>
          <cell r="L63">
            <v>970982.96</v>
          </cell>
          <cell r="M63">
            <v>0</v>
          </cell>
          <cell r="N63" t="str">
            <v>1</v>
          </cell>
          <cell r="O63">
            <v>970982.96</v>
          </cell>
        </row>
        <row r="64">
          <cell r="B64">
            <v>0</v>
          </cell>
          <cell r="C64">
            <v>15350</v>
          </cell>
          <cell r="D64" t="str">
            <v>015350</v>
          </cell>
          <cell r="E64" t="str">
            <v>015350</v>
          </cell>
          <cell r="F64">
            <v>0</v>
          </cell>
          <cell r="G64" t="str">
            <v>Land</v>
          </cell>
          <cell r="H64">
            <v>2020000</v>
          </cell>
          <cell r="I64">
            <v>0</v>
          </cell>
          <cell r="J64">
            <v>0</v>
          </cell>
          <cell r="K64">
            <v>0</v>
          </cell>
          <cell r="L64">
            <v>2020000</v>
          </cell>
          <cell r="M64">
            <v>0</v>
          </cell>
          <cell r="N64" t="str">
            <v>1</v>
          </cell>
          <cell r="O64">
            <v>2020000</v>
          </cell>
        </row>
        <row r="65">
          <cell r="B65">
            <v>0</v>
          </cell>
          <cell r="C65">
            <v>15998</v>
          </cell>
          <cell r="D65" t="str">
            <v>015998</v>
          </cell>
          <cell r="E65" t="str">
            <v>015998</v>
          </cell>
          <cell r="F65">
            <v>0</v>
          </cell>
          <cell r="G65" t="str">
            <v>CIP - New Fruit Plant</v>
          </cell>
          <cell r="H65">
            <v>45070797.909999996</v>
          </cell>
          <cell r="I65">
            <v>0</v>
          </cell>
          <cell r="J65">
            <v>2192454.33</v>
          </cell>
          <cell r="K65">
            <v>0</v>
          </cell>
          <cell r="L65">
            <v>47263252.240000002</v>
          </cell>
          <cell r="M65">
            <v>0</v>
          </cell>
          <cell r="N65" t="str">
            <v>1</v>
          </cell>
          <cell r="O65">
            <v>47263252.240000002</v>
          </cell>
        </row>
        <row r="66">
          <cell r="B66">
            <v>0</v>
          </cell>
          <cell r="C66">
            <v>15999</v>
          </cell>
          <cell r="D66" t="str">
            <v>015999</v>
          </cell>
          <cell r="E66" t="str">
            <v>015999</v>
          </cell>
          <cell r="F66">
            <v>0</v>
          </cell>
          <cell r="G66" t="str">
            <v>CIP</v>
          </cell>
          <cell r="H66">
            <v>2736140.89</v>
          </cell>
          <cell r="I66">
            <v>0</v>
          </cell>
          <cell r="J66">
            <v>543131.17000000004</v>
          </cell>
          <cell r="K66">
            <v>0</v>
          </cell>
          <cell r="L66">
            <v>3279272.06</v>
          </cell>
          <cell r="M66">
            <v>0</v>
          </cell>
          <cell r="N66" t="str">
            <v>1</v>
          </cell>
          <cell r="O66">
            <v>3279272.06</v>
          </cell>
        </row>
        <row r="67">
          <cell r="B67">
            <v>0</v>
          </cell>
          <cell r="C67">
            <v>16000</v>
          </cell>
          <cell r="D67" t="str">
            <v>016000</v>
          </cell>
          <cell r="E67" t="str">
            <v>016000</v>
          </cell>
          <cell r="F67">
            <v>0</v>
          </cell>
          <cell r="G67" t="str">
            <v>Accum Dep - Comp &amp; Soft</v>
          </cell>
          <cell r="H67">
            <v>0</v>
          </cell>
          <cell r="I67">
            <v>1416546.15</v>
          </cell>
          <cell r="J67">
            <v>0</v>
          </cell>
          <cell r="K67">
            <v>14263.79</v>
          </cell>
          <cell r="L67">
            <v>0</v>
          </cell>
          <cell r="M67">
            <v>1430809.94</v>
          </cell>
          <cell r="N67" t="str">
            <v>1</v>
          </cell>
          <cell r="O67">
            <v>-1430809.94</v>
          </cell>
        </row>
        <row r="68">
          <cell r="B68">
            <v>0</v>
          </cell>
          <cell r="C68">
            <v>16050</v>
          </cell>
          <cell r="D68" t="str">
            <v>016050</v>
          </cell>
          <cell r="E68" t="str">
            <v>016050</v>
          </cell>
          <cell r="F68">
            <v>0</v>
          </cell>
          <cell r="G68" t="str">
            <v>Accum Dep - Autos</v>
          </cell>
          <cell r="H68">
            <v>0</v>
          </cell>
          <cell r="I68">
            <v>257844.03</v>
          </cell>
          <cell r="J68">
            <v>0</v>
          </cell>
          <cell r="K68">
            <v>3362.63</v>
          </cell>
          <cell r="L68">
            <v>0</v>
          </cell>
          <cell r="M68">
            <v>261206.66</v>
          </cell>
          <cell r="N68" t="str">
            <v>1</v>
          </cell>
          <cell r="O68">
            <v>-261206.66</v>
          </cell>
        </row>
      </sheetData>
      <sheetData sheetId="1">
        <row r="7">
          <cell r="B7" t="str">
            <v>proper approvals and keeping documentation for such approvals.</v>
          </cell>
        </row>
      </sheetData>
      <sheetData sheetId="2"/>
      <sheetData sheetId="3"/>
      <sheetData sheetId="4"/>
      <sheetData sheetId="5"/>
      <sheetData sheetId="6"/>
      <sheetData sheetId="7">
        <row r="9">
          <cell r="F9">
            <v>392663</v>
          </cell>
        </row>
      </sheetData>
      <sheetData sheetId="8"/>
      <sheetData sheetId="9"/>
      <sheetData sheetId="10"/>
      <sheetData sheetId="11"/>
      <sheetData sheetId="12">
        <row r="7">
          <cell r="B7">
            <v>0</v>
          </cell>
          <cell r="C7">
            <v>41640</v>
          </cell>
          <cell r="D7">
            <v>41671</v>
          </cell>
          <cell r="E7">
            <v>41699</v>
          </cell>
          <cell r="F7">
            <v>41730</v>
          </cell>
          <cell r="G7">
            <v>41760</v>
          </cell>
          <cell r="H7">
            <v>41791</v>
          </cell>
          <cell r="I7">
            <v>41821</v>
          </cell>
          <cell r="J7">
            <v>41852</v>
          </cell>
          <cell r="K7">
            <v>41883</v>
          </cell>
          <cell r="L7">
            <v>41913</v>
          </cell>
          <cell r="M7">
            <v>41944</v>
          </cell>
          <cell r="N7">
            <v>41974</v>
          </cell>
          <cell r="O7" t="str">
            <v>Total 2014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20</v>
          </cell>
          <cell r="I8">
            <v>22</v>
          </cell>
          <cell r="J8">
            <v>20</v>
          </cell>
          <cell r="K8">
            <v>22</v>
          </cell>
          <cell r="L8">
            <v>23</v>
          </cell>
          <cell r="M8">
            <v>19</v>
          </cell>
          <cell r="N8">
            <v>22</v>
          </cell>
          <cell r="O8">
            <v>251</v>
          </cell>
        </row>
        <row r="9">
          <cell r="B9" t="str">
            <v>VENTES EN TONNES NETTES</v>
          </cell>
          <cell r="C9">
            <v>34801</v>
          </cell>
          <cell r="D9">
            <v>30811</v>
          </cell>
          <cell r="E9">
            <v>34451</v>
          </cell>
          <cell r="F9">
            <v>33684.358956238051</v>
          </cell>
          <cell r="G9">
            <v>36676.927897124981</v>
          </cell>
          <cell r="H9">
            <v>31193.945917331021</v>
          </cell>
          <cell r="I9">
            <v>30150.661481702518</v>
          </cell>
          <cell r="J9">
            <v>30026.540050828717</v>
          </cell>
          <cell r="K9">
            <v>34199.560261073275</v>
          </cell>
          <cell r="L9">
            <v>36480.341414705043</v>
          </cell>
          <cell r="M9">
            <v>32331.657142394219</v>
          </cell>
          <cell r="N9">
            <v>32511.112958574115</v>
          </cell>
          <cell r="O9">
            <v>397318.106079972</v>
          </cell>
        </row>
        <row r="10">
          <cell r="B10" t="str">
            <v>CA PRIX TARIF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B15" t="str">
            <v>CA Net Facturé</v>
          </cell>
          <cell r="C15">
            <v>50575.953999999998</v>
          </cell>
          <cell r="D15">
            <v>44023.396999999997</v>
          </cell>
          <cell r="E15">
            <v>50666.957000000002</v>
          </cell>
          <cell r="F15">
            <v>48776.30468994339</v>
          </cell>
          <cell r="G15">
            <v>52963.565966728973</v>
          </cell>
          <cell r="H15">
            <v>45186.400284104573</v>
          </cell>
          <cell r="I15">
            <v>43401.979243576468</v>
          </cell>
          <cell r="J15">
            <v>43350.543279228419</v>
          </cell>
          <cell r="K15">
            <v>49621.840625284458</v>
          </cell>
          <cell r="L15">
            <v>53356.805596779217</v>
          </cell>
          <cell r="M15">
            <v>47057.582881166563</v>
          </cell>
          <cell r="N15">
            <v>47467.906126891066</v>
          </cell>
          <cell r="O15">
            <v>576449.2366937031</v>
          </cell>
        </row>
        <row r="16">
          <cell r="B16" t="str">
            <v>Ristournes differees</v>
          </cell>
          <cell r="C16">
            <v>-506.435</v>
          </cell>
          <cell r="D16">
            <v>145.60900000000001</v>
          </cell>
          <cell r="E16">
            <v>-421.096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 t="str">
            <v>Animation promotionnelle</v>
          </cell>
          <cell r="C17">
            <v>-937.58199999999999</v>
          </cell>
          <cell r="D17">
            <v>-1049.239</v>
          </cell>
          <cell r="E17">
            <v>-1155.21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B18" t="str">
            <v>Penalites</v>
          </cell>
          <cell r="C18">
            <v>-38.725000000000001</v>
          </cell>
          <cell r="D18">
            <v>-54.825000000000003</v>
          </cell>
          <cell r="E18">
            <v>-37.402999999999999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B19" t="str">
            <v>Conditions Commerciales</v>
          </cell>
          <cell r="C19">
            <v>-1482.742</v>
          </cell>
          <cell r="D19">
            <v>-958.45500000000004</v>
          </cell>
          <cell r="E19">
            <v>-1613.7090000000001</v>
          </cell>
          <cell r="F19">
            <v>-1214.3560639304121</v>
          </cell>
          <cell r="G19">
            <v>-1430.043633071743</v>
          </cell>
          <cell r="H19">
            <v>-1133.1778030384598</v>
          </cell>
          <cell r="I19">
            <v>-970.0149977946661</v>
          </cell>
          <cell r="J19">
            <v>-964.87813248650798</v>
          </cell>
          <cell r="K19">
            <v>-1415.6469244703824</v>
          </cell>
          <cell r="L19">
            <v>-1340.01698933021</v>
          </cell>
          <cell r="M19">
            <v>-1263.152334267372</v>
          </cell>
          <cell r="N19">
            <v>-1177.3764671915665</v>
          </cell>
          <cell r="O19">
            <v>-14963.56934558132</v>
          </cell>
        </row>
        <row r="20">
          <cell r="B20" t="str">
            <v>CA Net Distributeur</v>
          </cell>
          <cell r="C20">
            <v>49093.212</v>
          </cell>
          <cell r="D20">
            <v>43064.941999999995</v>
          </cell>
          <cell r="E20">
            <v>49053.248</v>
          </cell>
          <cell r="F20">
            <v>47561.948626012978</v>
          </cell>
          <cell r="G20">
            <v>51533.522333657231</v>
          </cell>
          <cell r="H20">
            <v>44053.222481066114</v>
          </cell>
          <cell r="I20">
            <v>42431.964245781804</v>
          </cell>
          <cell r="J20">
            <v>42385.665146741914</v>
          </cell>
          <cell r="K20">
            <v>48206.193700814074</v>
          </cell>
          <cell r="L20">
            <v>52016.788607449009</v>
          </cell>
          <cell r="M20">
            <v>45794.430546899188</v>
          </cell>
          <cell r="N20">
            <v>46290.529659699503</v>
          </cell>
          <cell r="O20">
            <v>561485.66734812176</v>
          </cell>
        </row>
        <row r="21">
          <cell r="B21" t="str">
            <v>Commissions sur 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B22" t="str">
            <v>Taxe Organic</v>
          </cell>
          <cell r="C22">
            <v>-90.155000000000001</v>
          </cell>
          <cell r="D22">
            <v>-76.881</v>
          </cell>
          <cell r="E22">
            <v>-80.119</v>
          </cell>
          <cell r="F22">
            <v>-84.58603659081983</v>
          </cell>
          <cell r="G22">
            <v>-91.720357766630883</v>
          </cell>
          <cell r="H22">
            <v>-78.47113562140369</v>
          </cell>
          <cell r="I22">
            <v>-75.431554191101014</v>
          </cell>
          <cell r="J22">
            <v>-75.472645108665645</v>
          </cell>
          <cell r="K22">
            <v>-85.974922132734036</v>
          </cell>
          <cell r="L22">
            <v>-92.550362054512291</v>
          </cell>
          <cell r="M22">
            <v>-81.51727427340191</v>
          </cell>
          <cell r="N22">
            <v>-82.43893156795302</v>
          </cell>
          <cell r="O22">
            <v>-995.31821930722231</v>
          </cell>
        </row>
        <row r="23">
          <cell r="B23" t="str">
            <v>Eco emballage</v>
          </cell>
          <cell r="C23">
            <v>-605.48900000000003</v>
          </cell>
          <cell r="D23">
            <v>-550.86199999999997</v>
          </cell>
          <cell r="E23">
            <v>-608.87900000000002</v>
          </cell>
          <cell r="F23">
            <v>-600.91771368174921</v>
          </cell>
          <cell r="G23">
            <v>-643.43523969655598</v>
          </cell>
          <cell r="H23">
            <v>-559.32132286901185</v>
          </cell>
          <cell r="I23">
            <v>-543.38293084823545</v>
          </cell>
          <cell r="J23">
            <v>-547.70558483237585</v>
          </cell>
          <cell r="K23">
            <v>-591.75757992687568</v>
          </cell>
          <cell r="L23">
            <v>-659.72029887767258</v>
          </cell>
          <cell r="M23">
            <v>-570.21322766328353</v>
          </cell>
          <cell r="N23">
            <v>-593.30592307407187</v>
          </cell>
          <cell r="O23">
            <v>-7074.9898214698333</v>
          </cell>
        </row>
        <row r="24">
          <cell r="B24" t="str">
            <v>Autres charges variables sur ventes</v>
          </cell>
          <cell r="C24">
            <v>-695.64400000000001</v>
          </cell>
          <cell r="D24">
            <v>-627.74299999999994</v>
          </cell>
          <cell r="E24">
            <v>-688.99800000000005</v>
          </cell>
          <cell r="F24">
            <v>-685.50375027256905</v>
          </cell>
          <cell r="G24">
            <v>-735.15559746318684</v>
          </cell>
          <cell r="H24">
            <v>-637.79245849041558</v>
          </cell>
          <cell r="I24">
            <v>-618.81448503933643</v>
          </cell>
          <cell r="J24">
            <v>-623.17822994104154</v>
          </cell>
          <cell r="K24">
            <v>-677.73250205960971</v>
          </cell>
          <cell r="L24">
            <v>-752.27066093218491</v>
          </cell>
          <cell r="M24">
            <v>-651.73050193668541</v>
          </cell>
          <cell r="N24">
            <v>-675.74485464202485</v>
          </cell>
          <cell r="O24">
            <v>-8070.3080407770558</v>
          </cell>
        </row>
        <row r="25">
          <cell r="B25" t="str">
            <v>Transport - Logistique</v>
          </cell>
          <cell r="C25">
            <v>-5300.744533</v>
          </cell>
          <cell r="D25">
            <v>-4745.4580000000005</v>
          </cell>
          <cell r="E25">
            <v>-5315.482</v>
          </cell>
          <cell r="F25">
            <v>-5193.1751352890342</v>
          </cell>
          <cell r="G25">
            <v>-5672.3911923922506</v>
          </cell>
          <cell r="H25">
            <v>-4789.4670621696614</v>
          </cell>
          <cell r="I25">
            <v>-4628.1822098236944</v>
          </cell>
          <cell r="J25">
            <v>-4591.9582205039596</v>
          </cell>
          <cell r="K25">
            <v>-5328.48788383178</v>
          </cell>
          <cell r="L25">
            <v>-5594.4878259201187</v>
          </cell>
          <cell r="M25">
            <v>-4979.2452050383445</v>
          </cell>
          <cell r="N25">
            <v>-4971.0816131551346</v>
          </cell>
          <cell r="O25">
            <v>-61110.160881123978</v>
          </cell>
        </row>
        <row r="26">
          <cell r="B26" t="str">
            <v>CA NET ENCAISSE DEPART</v>
          </cell>
          <cell r="C26">
            <v>43096.823467000002</v>
          </cell>
          <cell r="D26">
            <v>37691.740999999995</v>
          </cell>
          <cell r="E26">
            <v>43048.767999999996</v>
          </cell>
          <cell r="F26">
            <v>41683.269740451375</v>
          </cell>
          <cell r="G26">
            <v>45125.975543801796</v>
          </cell>
          <cell r="H26">
            <v>38625.962960406032</v>
          </cell>
          <cell r="I26">
            <v>37184.967550918773</v>
          </cell>
          <cell r="J26">
            <v>37170.528696296911</v>
          </cell>
          <cell r="K26">
            <v>42199.973314922681</v>
          </cell>
          <cell r="L26">
            <v>45670.030120596704</v>
          </cell>
          <cell r="M26">
            <v>40163.454839924161</v>
          </cell>
          <cell r="N26">
            <v>40643.703191902343</v>
          </cell>
          <cell r="O26">
            <v>492305.19842622068</v>
          </cell>
        </row>
        <row r="27">
          <cell r="B27" t="str">
            <v>CVS de référence des produits fabriqués</v>
          </cell>
          <cell r="C27">
            <v>-31073.903999999999</v>
          </cell>
          <cell r="D27">
            <v>-27244.114000000001</v>
          </cell>
          <cell r="E27">
            <v>-30417.785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-88735.803</v>
          </cell>
        </row>
        <row r="28">
          <cell r="B28" t="str">
            <v>CVS de référence des produits achetés</v>
          </cell>
          <cell r="C28">
            <v>-3895.578</v>
          </cell>
          <cell r="D28">
            <v>-3190.5250000000001</v>
          </cell>
          <cell r="E28">
            <v>-4437.99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-11524.093000000001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B31" t="str">
            <v>CVS de référence et autres coûts de production</v>
          </cell>
          <cell r="C31">
            <v>-34969.481999999996</v>
          </cell>
          <cell r="D31">
            <v>-30434.639000000003</v>
          </cell>
          <cell r="E31">
            <v>-34855.775000000001</v>
          </cell>
          <cell r="F31">
            <v>-33733.504390964321</v>
          </cell>
          <cell r="G31">
            <v>-36750.342641294999</v>
          </cell>
          <cell r="H31">
            <v>-31157.942093252146</v>
          </cell>
          <cell r="I31">
            <v>-30192.137944226801</v>
          </cell>
          <cell r="J31">
            <v>-29969.393106360094</v>
          </cell>
          <cell r="K31">
            <v>-33986.092149593926</v>
          </cell>
          <cell r="L31">
            <v>-36655.697031770054</v>
          </cell>
          <cell r="M31">
            <v>-32247.937990639708</v>
          </cell>
          <cell r="N31">
            <v>-32649.677592392462</v>
          </cell>
          <cell r="O31">
            <v>-397602.62094049458</v>
          </cell>
        </row>
        <row r="32">
          <cell r="B32" t="str">
            <v>MARGE SUR CVS DE REFERENCE</v>
          </cell>
          <cell r="C32">
            <v>8127.3414670000057</v>
          </cell>
          <cell r="D32">
            <v>7257.1019999999917</v>
          </cell>
          <cell r="E32">
            <v>8192.9929999999949</v>
          </cell>
          <cell r="F32">
            <v>7949.7653494870538</v>
          </cell>
          <cell r="G32">
            <v>8375.6329025067971</v>
          </cell>
          <cell r="H32">
            <v>7468.0208671538858</v>
          </cell>
          <cell r="I32">
            <v>6992.829606691972</v>
          </cell>
          <cell r="J32">
            <v>7201.1355899368173</v>
          </cell>
          <cell r="K32">
            <v>8213.8811653287557</v>
          </cell>
          <cell r="L32">
            <v>9014.3330888266501</v>
          </cell>
          <cell r="M32">
            <v>7915.5168492844532</v>
          </cell>
          <cell r="N32">
            <v>7994.0255995098814</v>
          </cell>
          <cell r="O32">
            <v>94702.577485726099</v>
          </cell>
        </row>
        <row r="33">
          <cell r="B33" t="str">
            <v>Risque / marge DG</v>
          </cell>
          <cell r="C33">
            <v>985.98699999999997</v>
          </cell>
          <cell r="D33">
            <v>816.26200000000006</v>
          </cell>
          <cell r="E33">
            <v>953.06100000000004</v>
          </cell>
          <cell r="F33">
            <v>844.53534829946977</v>
          </cell>
          <cell r="G33">
            <v>919.5651345597804</v>
          </cell>
          <cell r="H33">
            <v>782.09563122023508</v>
          </cell>
          <cell r="I33">
            <v>755.93836976355647</v>
          </cell>
          <cell r="J33">
            <v>752.82639319334419</v>
          </cell>
          <cell r="K33">
            <v>857.45249224715894</v>
          </cell>
          <cell r="L33">
            <v>914.6363118495965</v>
          </cell>
          <cell r="M33">
            <v>810.62036422676977</v>
          </cell>
          <cell r="N33">
            <v>815.1196863132833</v>
          </cell>
          <cell r="O33">
            <v>10208.099731673194</v>
          </cell>
        </row>
        <row r="34">
          <cell r="B34" t="str">
            <v>Ecart transport</v>
          </cell>
          <cell r="C34">
            <v>2.3325329999997848</v>
          </cell>
          <cell r="D34">
            <v>86.610000000000582</v>
          </cell>
          <cell r="E34">
            <v>11.448034364412855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100.39056736441322</v>
          </cell>
        </row>
        <row r="35">
          <cell r="B35" t="str">
            <v>Ecart prix du lait</v>
          </cell>
          <cell r="C35">
            <v>-1456.511</v>
          </cell>
          <cell r="D35">
            <v>-1340.7820000000004</v>
          </cell>
          <cell r="E35">
            <v>-1281.2639999999999</v>
          </cell>
          <cell r="F35">
            <v>-178.71234970390668</v>
          </cell>
          <cell r="G35">
            <v>-106.55570948181499</v>
          </cell>
          <cell r="H35">
            <v>-662.18762261891709</v>
          </cell>
          <cell r="I35">
            <v>-739.75721181238646</v>
          </cell>
          <cell r="J35">
            <v>-781.14304132502104</v>
          </cell>
          <cell r="K35">
            <v>-789.40963338432186</v>
          </cell>
          <cell r="L35">
            <v>-256.32396709310433</v>
          </cell>
          <cell r="M35">
            <v>152.31630506749298</v>
          </cell>
          <cell r="N35">
            <v>206.95111546623218</v>
          </cell>
          <cell r="O35">
            <v>-7233.3791148857472</v>
          </cell>
        </row>
        <row r="36">
          <cell r="B36" t="str">
            <v>Ecart prix matiere consommables</v>
          </cell>
          <cell r="C36">
            <v>-53.755939036759983</v>
          </cell>
          <cell r="D36">
            <v>157.5662927608</v>
          </cell>
          <cell r="E36">
            <v>304.63799999999998</v>
          </cell>
          <cell r="F36">
            <v>151.45594480380532</v>
          </cell>
          <cell r="G36">
            <v>164.91151796526569</v>
          </cell>
          <cell r="H36">
            <v>140.25822956008008</v>
          </cell>
          <cell r="I36">
            <v>135.56727996823821</v>
          </cell>
          <cell r="J36">
            <v>135.009189235153</v>
          </cell>
          <cell r="K36">
            <v>153.772459138822</v>
          </cell>
          <cell r="L36">
            <v>164.02760055216453</v>
          </cell>
          <cell r="M36">
            <v>145.37375302097499</v>
          </cell>
          <cell r="N36">
            <v>146.18064533041081</v>
          </cell>
          <cell r="O36">
            <v>1745.0049732989546</v>
          </cell>
        </row>
        <row r="37">
          <cell r="B37" t="str">
            <v>Ecart prix main d'oeuvre</v>
          </cell>
          <cell r="C37">
            <v>210.73079610500079</v>
          </cell>
          <cell r="D37">
            <v>94.082489038000006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304.81328514300083</v>
          </cell>
        </row>
        <row r="38">
          <cell r="B38" t="str">
            <v>Ecart prix énergie</v>
          </cell>
          <cell r="C38">
            <v>-20.056139701999999</v>
          </cell>
          <cell r="D38">
            <v>-34.535103317999976</v>
          </cell>
          <cell r="E38">
            <v>-8.8676373499517869</v>
          </cell>
          <cell r="F38">
            <v>7.1910611979735304</v>
          </cell>
          <cell r="G38">
            <v>7.8299258538522629</v>
          </cell>
          <cell r="H38">
            <v>6.6593986362997786</v>
          </cell>
          <cell r="I38">
            <v>6.4366744267268823</v>
          </cell>
          <cell r="J38">
            <v>6.4101765258301144</v>
          </cell>
          <cell r="K38">
            <v>7.3010482728992887</v>
          </cell>
          <cell r="L38">
            <v>7.7879578464571182</v>
          </cell>
          <cell r="M38">
            <v>6.9022814251834834</v>
          </cell>
          <cell r="N38">
            <v>6.9405923147615951</v>
          </cell>
          <cell r="O38">
            <v>2.3613003228639684E-4</v>
          </cell>
        </row>
        <row r="39">
          <cell r="B39" t="str">
            <v>Ecarts performance usines</v>
          </cell>
          <cell r="C39">
            <v>558.678649923688</v>
          </cell>
          <cell r="D39">
            <v>334.70369902321261</v>
          </cell>
          <cell r="E39">
            <v>500.32700978040594</v>
          </cell>
          <cell r="F39">
            <v>257.37910761360155</v>
          </cell>
          <cell r="G39">
            <v>280.24505333275022</v>
          </cell>
          <cell r="H39">
            <v>238.35008923816162</v>
          </cell>
          <cell r="I39">
            <v>230.37844823474879</v>
          </cell>
          <cell r="J39">
            <v>229.43004772769069</v>
          </cell>
          <cell r="K39">
            <v>261.31571368801514</v>
          </cell>
          <cell r="L39">
            <v>278.74295399103869</v>
          </cell>
          <cell r="M39">
            <v>247.04323670785735</v>
          </cell>
          <cell r="N39">
            <v>248.41444219478552</v>
          </cell>
          <cell r="O39">
            <v>3665.0084514559558</v>
          </cell>
        </row>
        <row r="40">
          <cell r="B40" t="str">
            <v>Ecarts dep. Emballages</v>
          </cell>
          <cell r="C40">
            <v>-83.334000000000003</v>
          </cell>
          <cell r="D40">
            <v>-83.332999999999998</v>
          </cell>
          <cell r="E40">
            <v>-83.333333333333329</v>
          </cell>
          <cell r="F40">
            <v>-83.333444444444439</v>
          </cell>
          <cell r="G40">
            <v>-83.333444444444439</v>
          </cell>
          <cell r="H40">
            <v>-83.333444444444439</v>
          </cell>
          <cell r="I40">
            <v>-83.333444444444439</v>
          </cell>
          <cell r="J40">
            <v>-83.333444444444439</v>
          </cell>
          <cell r="K40">
            <v>-83.333444444444439</v>
          </cell>
          <cell r="L40">
            <v>-83.333444444444439</v>
          </cell>
          <cell r="M40">
            <v>-83.333444444444439</v>
          </cell>
          <cell r="N40">
            <v>-83.333444444444439</v>
          </cell>
          <cell r="O40">
            <v>-1000.0013333333335</v>
          </cell>
        </row>
        <row r="41">
          <cell r="B41" t="str">
            <v>Ecarts résiduels</v>
          </cell>
          <cell r="C41">
            <v>-94.501009030011218</v>
          </cell>
          <cell r="D41">
            <v>-94.70137750400022</v>
          </cell>
          <cell r="E41">
            <v>-58.333333333333336</v>
          </cell>
          <cell r="F41">
            <v>-58.333333333333343</v>
          </cell>
          <cell r="G41">
            <v>-58.333333333333343</v>
          </cell>
          <cell r="H41">
            <v>-58.333333333333343</v>
          </cell>
          <cell r="I41">
            <v>-58.333333333333343</v>
          </cell>
          <cell r="J41">
            <v>-58.333333333333343</v>
          </cell>
          <cell r="K41">
            <v>-58.333333333333343</v>
          </cell>
          <cell r="L41">
            <v>-58.333333333333343</v>
          </cell>
          <cell r="M41">
            <v>-58.333333333333343</v>
          </cell>
          <cell r="N41">
            <v>-58.333333333333343</v>
          </cell>
          <cell r="O41">
            <v>-772.53571986734505</v>
          </cell>
        </row>
        <row r="42">
          <cell r="B42" t="str">
            <v>Ecarts sur frais variables</v>
          </cell>
          <cell r="C42">
            <v>49.57089125991736</v>
          </cell>
          <cell r="D42">
            <v>-64.126999999987305</v>
          </cell>
          <cell r="E42">
            <v>337.67574012820046</v>
          </cell>
          <cell r="F42">
            <v>940.18233443316569</v>
          </cell>
          <cell r="G42">
            <v>1124.3291444520557</v>
          </cell>
          <cell r="H42">
            <v>363.50894825808166</v>
          </cell>
          <cell r="I42">
            <v>246.89678280310605</v>
          </cell>
          <cell r="J42">
            <v>200.86598757921914</v>
          </cell>
          <cell r="K42">
            <v>348.7653021847957</v>
          </cell>
          <cell r="L42">
            <v>967.20407936837466</v>
          </cell>
          <cell r="M42">
            <v>1220.5891626705009</v>
          </cell>
          <cell r="N42">
            <v>1281.9397038416955</v>
          </cell>
          <cell r="O42">
            <v>7017.4010769791239</v>
          </cell>
        </row>
        <row r="43">
          <cell r="B43" t="str">
            <v>MARGE SUR COUTS VARIABLES  ( CONTRIBUTION I )</v>
          </cell>
          <cell r="C43">
            <v>8176.9123582599232</v>
          </cell>
          <cell r="D43">
            <v>7192.975000000004</v>
          </cell>
          <cell r="E43">
            <v>8530.6687401281961</v>
          </cell>
          <cell r="F43">
            <v>8889.9476839202198</v>
          </cell>
          <cell r="G43">
            <v>9499.9620469588535</v>
          </cell>
          <cell r="H43">
            <v>7831.5298154119673</v>
          </cell>
          <cell r="I43">
            <v>7239.7263894950784</v>
          </cell>
          <cell r="J43">
            <v>7402.0015775160364</v>
          </cell>
          <cell r="K43">
            <v>8562.6464675135521</v>
          </cell>
          <cell r="L43">
            <v>9981.5371681950255</v>
          </cell>
          <cell r="M43">
            <v>9136.1060119549547</v>
          </cell>
          <cell r="N43">
            <v>9275.9653033515769</v>
          </cell>
          <cell r="O43">
            <v>101719.97856270522</v>
          </cell>
        </row>
        <row r="44">
          <cell r="B44" t="str">
            <v>Marketing</v>
          </cell>
          <cell r="C44">
            <v>-575.048</v>
          </cell>
          <cell r="D44">
            <v>-571.76400000000001</v>
          </cell>
          <cell r="E44">
            <v>-570.91666666666663</v>
          </cell>
          <cell r="F44">
            <v>-570.91666666666674</v>
          </cell>
          <cell r="G44">
            <v>-570.91666666666674</v>
          </cell>
          <cell r="H44">
            <v>-570.91666666666674</v>
          </cell>
          <cell r="I44">
            <v>-570.91666666666674</v>
          </cell>
          <cell r="J44">
            <v>-570.91666666666674</v>
          </cell>
          <cell r="K44">
            <v>-570.91666666666674</v>
          </cell>
          <cell r="L44">
            <v>-570.91666666666674</v>
          </cell>
          <cell r="M44">
            <v>-570.91666666666674</v>
          </cell>
          <cell r="N44">
            <v>-570.91666666666674</v>
          </cell>
          <cell r="O44">
            <v>-6855.9786666666687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B46" t="str">
            <v>Frais Fixes BU commerciale</v>
          </cell>
          <cell r="C46">
            <v>-529.86699999999996</v>
          </cell>
          <cell r="D46">
            <v>-464.96899999999994</v>
          </cell>
          <cell r="E46">
            <v>-536.61199999999985</v>
          </cell>
          <cell r="F46">
            <v>-529.79855138138862</v>
          </cell>
          <cell r="G46">
            <v>-529.79855138138862</v>
          </cell>
          <cell r="H46">
            <v>-529.79855138138862</v>
          </cell>
          <cell r="I46">
            <v>-529.79855138138862</v>
          </cell>
          <cell r="J46">
            <v>-529.79855138138862</v>
          </cell>
          <cell r="K46">
            <v>-529.79855138138862</v>
          </cell>
          <cell r="L46">
            <v>-529.79855138138862</v>
          </cell>
          <cell r="M46">
            <v>-529.79855138138862</v>
          </cell>
          <cell r="N46">
            <v>-529.79855138138862</v>
          </cell>
          <cell r="O46">
            <v>-6299.6349624324966</v>
          </cell>
        </row>
        <row r="47">
          <cell r="B47" t="str">
            <v xml:space="preserve"> CONTRIBUTION  BU COMMERCIALE</v>
          </cell>
          <cell r="C47">
            <v>7071.9973582599232</v>
          </cell>
          <cell r="D47">
            <v>6156.2420000000038</v>
          </cell>
          <cell r="E47">
            <v>7423.140073461529</v>
          </cell>
          <cell r="F47">
            <v>7789.2324658721654</v>
          </cell>
          <cell r="G47">
            <v>8399.2468289107983</v>
          </cell>
          <cell r="H47">
            <v>6730.8145973639121</v>
          </cell>
          <cell r="I47">
            <v>6139.0111714470231</v>
          </cell>
          <cell r="J47">
            <v>6301.2863594679811</v>
          </cell>
          <cell r="K47">
            <v>7461.9312494654969</v>
          </cell>
          <cell r="L47">
            <v>8880.8219501469703</v>
          </cell>
          <cell r="M47">
            <v>8035.3907939069004</v>
          </cell>
          <cell r="N47">
            <v>8175.2500853035226</v>
          </cell>
          <cell r="O47">
            <v>88564.364933606063</v>
          </cell>
        </row>
        <row r="48">
          <cell r="B48" t="str">
            <v>Frais fixes industriels</v>
          </cell>
          <cell r="C48">
            <v>-6592.0610000000006</v>
          </cell>
          <cell r="D48">
            <v>-6818.9180000000006</v>
          </cell>
          <cell r="E48">
            <v>-6836.5386666666664</v>
          </cell>
          <cell r="F48">
            <v>-6901.3757037037039</v>
          </cell>
          <cell r="G48">
            <v>-6901.3757037037039</v>
          </cell>
          <cell r="H48">
            <v>-6901.3757037037039</v>
          </cell>
          <cell r="I48">
            <v>-6901.3757037037039</v>
          </cell>
          <cell r="J48">
            <v>-6901.3757037037039</v>
          </cell>
          <cell r="K48">
            <v>-6901.3757037037039</v>
          </cell>
          <cell r="L48">
            <v>-6901.3757037037039</v>
          </cell>
          <cell r="M48">
            <v>-6901.3757037037039</v>
          </cell>
          <cell r="N48">
            <v>-6901.3757037037039</v>
          </cell>
          <cell r="O48">
            <v>-82359.899000000005</v>
          </cell>
        </row>
        <row r="49">
          <cell r="B49" t="str">
            <v>Frais Fixes sous traitance</v>
          </cell>
          <cell r="C49">
            <v>-1064.5309999999999</v>
          </cell>
          <cell r="D49">
            <v>-751.07</v>
          </cell>
          <cell r="E49">
            <v>-1116.337</v>
          </cell>
          <cell r="F49">
            <v>-1054.9444252015139</v>
          </cell>
          <cell r="G49">
            <v>-1171.1363409628148</v>
          </cell>
          <cell r="H49">
            <v>-975.81984925993413</v>
          </cell>
          <cell r="I49">
            <v>-943.05107518822479</v>
          </cell>
          <cell r="J49">
            <v>-892.62827295262855</v>
          </cell>
          <cell r="K49">
            <v>-1000.8273683473839</v>
          </cell>
          <cell r="L49">
            <v>-1154.4174590902564</v>
          </cell>
          <cell r="M49">
            <v>-980.67380461375626</v>
          </cell>
          <cell r="N49">
            <v>-1104.1270026613688</v>
          </cell>
          <cell r="O49">
            <v>-12209.563598277882</v>
          </cell>
        </row>
        <row r="50">
          <cell r="B50" t="str">
            <v>Ecart valorisation de stock et ajustements provisions</v>
          </cell>
          <cell r="C50">
            <v>-105.35835825992122</v>
          </cell>
          <cell r="D50">
            <v>15.503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-90</v>
          </cell>
          <cell r="O50">
            <v>-179.85535825992122</v>
          </cell>
        </row>
        <row r="51">
          <cell r="B51" t="str">
            <v>Frais Fixes Dept Opérations</v>
          </cell>
          <cell r="C51">
            <v>-224.714</v>
          </cell>
          <cell r="D51">
            <v>-226.31400000000002</v>
          </cell>
          <cell r="E51">
            <v>-209.56099999999998</v>
          </cell>
          <cell r="F51">
            <v>-207.60122222222222</v>
          </cell>
          <cell r="G51">
            <v>-207.60122222222222</v>
          </cell>
          <cell r="H51">
            <v>-207.60122222222222</v>
          </cell>
          <cell r="I51">
            <v>-207.60122222222222</v>
          </cell>
          <cell r="J51">
            <v>-207.60122222222222</v>
          </cell>
          <cell r="K51">
            <v>-207.60122222222222</v>
          </cell>
          <cell r="L51">
            <v>-207.60122222222222</v>
          </cell>
          <cell r="M51">
            <v>-207.60122222222222</v>
          </cell>
          <cell r="N51">
            <v>-207.60122222222222</v>
          </cell>
          <cell r="O51">
            <v>-2529</v>
          </cell>
        </row>
        <row r="52">
          <cell r="B52" t="str">
            <v>Frais Fixes Dept Administ</v>
          </cell>
          <cell r="C52">
            <v>-778.57499999999993</v>
          </cell>
          <cell r="D52">
            <v>-695.601</v>
          </cell>
          <cell r="E52">
            <v>-826.63300000000004</v>
          </cell>
          <cell r="F52">
            <v>-851.06788888888889</v>
          </cell>
          <cell r="G52">
            <v>-851.06788888888889</v>
          </cell>
          <cell r="H52">
            <v>-851.06788888888889</v>
          </cell>
          <cell r="I52">
            <v>-851.06788888888889</v>
          </cell>
          <cell r="J52">
            <v>-851.06788888888889</v>
          </cell>
          <cell r="K52">
            <v>-851.06788888888889</v>
          </cell>
          <cell r="L52">
            <v>-851.06788888888889</v>
          </cell>
          <cell r="M52">
            <v>-851.06788888888889</v>
          </cell>
          <cell r="N52">
            <v>-851.06788888888889</v>
          </cell>
          <cell r="O52">
            <v>-9960.42</v>
          </cell>
        </row>
        <row r="53">
          <cell r="B53" t="str">
            <v>Honoraires de gestion et divers</v>
          </cell>
          <cell r="C53">
            <v>-229.14000000000001</v>
          </cell>
          <cell r="D53">
            <v>-224.31799999999998</v>
          </cell>
          <cell r="E53">
            <v>-191.76383333333334</v>
          </cell>
          <cell r="F53">
            <v>-206.21601851851858</v>
          </cell>
          <cell r="G53">
            <v>-206.21601851851858</v>
          </cell>
          <cell r="H53">
            <v>-206.21601851851858</v>
          </cell>
          <cell r="I53">
            <v>-206.21601851851858</v>
          </cell>
          <cell r="J53">
            <v>-206.21601851851858</v>
          </cell>
          <cell r="K53">
            <v>-206.21601851851858</v>
          </cell>
          <cell r="L53">
            <v>-206.21601851851858</v>
          </cell>
          <cell r="M53">
            <v>-206.21601851851858</v>
          </cell>
          <cell r="N53">
            <v>-206.21601851851858</v>
          </cell>
          <cell r="O53">
            <v>-2501.1659999999997</v>
          </cell>
        </row>
        <row r="54">
          <cell r="B54" t="str">
            <v xml:space="preserve"> CONTRIBUTION  BU INDUSTRIELLE</v>
          </cell>
          <cell r="C54">
            <v>-1922.3819999999985</v>
          </cell>
          <cell r="D54">
            <v>-2544.4759999999969</v>
          </cell>
          <cell r="E54">
            <v>-1757.6934265384707</v>
          </cell>
          <cell r="F54">
            <v>-1431.972792662682</v>
          </cell>
          <cell r="G54">
            <v>-938.15034538535008</v>
          </cell>
          <cell r="H54">
            <v>-2411.2660852293557</v>
          </cell>
          <cell r="I54">
            <v>-2970.3007370745354</v>
          </cell>
          <cell r="J54">
            <v>-2757.6027468179809</v>
          </cell>
          <cell r="K54">
            <v>-1705.1569522152204</v>
          </cell>
          <cell r="L54">
            <v>-439.85634227661978</v>
          </cell>
          <cell r="M54">
            <v>-1111.5438440401895</v>
          </cell>
          <cell r="N54">
            <v>-1185.1377506911799</v>
          </cell>
          <cell r="O54">
            <v>-21175.539022931745</v>
          </cell>
        </row>
        <row r="55">
          <cell r="B55" t="str">
            <v>Contribution entreprise principale</v>
          </cell>
          <cell r="C55">
            <v>-655.20100000000002</v>
          </cell>
          <cell r="D55">
            <v>-615.01900000000001</v>
          </cell>
          <cell r="E55">
            <v>-576.17499999999995</v>
          </cell>
          <cell r="F55">
            <v>-510.75709767656872</v>
          </cell>
          <cell r="G55">
            <v>-536.0081504280945</v>
          </cell>
          <cell r="H55">
            <v>-499.20984281665932</v>
          </cell>
          <cell r="I55">
            <v>-470.66306498055133</v>
          </cell>
          <cell r="J55">
            <v>-496.22115535281756</v>
          </cell>
          <cell r="K55">
            <v>-540.84281773444468</v>
          </cell>
          <cell r="L55">
            <v>-571.89873889689693</v>
          </cell>
          <cell r="M55">
            <v>-497.79536004336092</v>
          </cell>
          <cell r="N55">
            <v>-498.54215771724466</v>
          </cell>
          <cell r="O55">
            <v>-6468.3333856466388</v>
          </cell>
        </row>
        <row r="56">
          <cell r="B56" t="str">
            <v>RESULTAT D EXPLOITATION</v>
          </cell>
          <cell r="C56">
            <v>-2577.5829999999987</v>
          </cell>
          <cell r="D56">
            <v>-3159.4949999999972</v>
          </cell>
          <cell r="E56">
            <v>-2333.8684265384709</v>
          </cell>
          <cell r="F56">
            <v>-1942.7298903392507</v>
          </cell>
          <cell r="G56">
            <v>-1474.1584958134445</v>
          </cell>
          <cell r="H56">
            <v>-2910.4759280460148</v>
          </cell>
          <cell r="I56">
            <v>-3440.9638020550865</v>
          </cell>
          <cell r="J56">
            <v>-3253.8239021707986</v>
          </cell>
          <cell r="K56">
            <v>-2245.9997699496653</v>
          </cell>
          <cell r="L56">
            <v>-1011.7550811735167</v>
          </cell>
          <cell r="M56">
            <v>-1609.3392040835504</v>
          </cell>
          <cell r="N56">
            <v>-1683.6799084084246</v>
          </cell>
          <cell r="O56">
            <v>-27643.872408578383</v>
          </cell>
        </row>
        <row r="57">
          <cell r="B57" t="str">
            <v>Resultat financier</v>
          </cell>
          <cell r="C57">
            <v>31.089000000000006</v>
          </cell>
          <cell r="D57">
            <v>-28.472999999999999</v>
          </cell>
          <cell r="E57">
            <v>-125</v>
          </cell>
          <cell r="F57">
            <v>-55.555555555555557</v>
          </cell>
          <cell r="G57">
            <v>-55.555555555555557</v>
          </cell>
          <cell r="H57">
            <v>-55.555555555555557</v>
          </cell>
          <cell r="I57">
            <v>-55.555555555555557</v>
          </cell>
          <cell r="J57">
            <v>-55.555555555555557</v>
          </cell>
          <cell r="K57">
            <v>-55.555555555555557</v>
          </cell>
          <cell r="L57">
            <v>-55.555555555555557</v>
          </cell>
          <cell r="M57">
            <v>-55.555555555555557</v>
          </cell>
          <cell r="N57">
            <v>-55.555555555555557</v>
          </cell>
          <cell r="O57">
            <v>-622.3839999999999</v>
          </cell>
        </row>
        <row r="58">
          <cell r="B58" t="str">
            <v>Resultat exceptionnel</v>
          </cell>
          <cell r="C58">
            <v>701.06900000000007</v>
          </cell>
          <cell r="D58">
            <v>701.298</v>
          </cell>
          <cell r="E58">
            <v>704.08333333333337</v>
          </cell>
          <cell r="F58">
            <v>704.7277407407405</v>
          </cell>
          <cell r="G58">
            <v>704.7277407407405</v>
          </cell>
          <cell r="H58">
            <v>704.7277407407405</v>
          </cell>
          <cell r="I58">
            <v>704.7277407407405</v>
          </cell>
          <cell r="J58">
            <v>704.7277407407405</v>
          </cell>
          <cell r="K58">
            <v>704.7277407407405</v>
          </cell>
          <cell r="L58">
            <v>704.7277407407405</v>
          </cell>
          <cell r="M58">
            <v>704.7277407407405</v>
          </cell>
          <cell r="N58">
            <v>704.7277407407405</v>
          </cell>
          <cell r="O58">
            <v>8448.9999999999964</v>
          </cell>
        </row>
        <row r="59">
          <cell r="B59" t="str">
            <v>Interessement et participation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B60" t="str">
            <v>RESULTAT AVANT IMPOTS</v>
          </cell>
          <cell r="C60">
            <v>-1845.4249999999988</v>
          </cell>
          <cell r="D60">
            <v>-2486.6699999999973</v>
          </cell>
          <cell r="E60">
            <v>-1754.7850932051374</v>
          </cell>
          <cell r="F60">
            <v>-1293.5577051540658</v>
          </cell>
          <cell r="G60">
            <v>-824.98631062825962</v>
          </cell>
          <cell r="H60">
            <v>-2261.30374286083</v>
          </cell>
          <cell r="I60">
            <v>-2791.7916168699016</v>
          </cell>
          <cell r="J60">
            <v>-2604.6517169856138</v>
          </cell>
          <cell r="K60">
            <v>-1596.8275847644804</v>
          </cell>
          <cell r="L60">
            <v>-362.58289598833176</v>
          </cell>
          <cell r="M60">
            <v>-960.16701889836554</v>
          </cell>
          <cell r="N60">
            <v>-1034.5077232232397</v>
          </cell>
          <cell r="O60">
            <v>-19817.256408578385</v>
          </cell>
        </row>
        <row r="61">
          <cell r="B61" t="str">
            <v>Impot sur les societes</v>
          </cell>
          <cell r="C61">
            <v>616</v>
          </cell>
          <cell r="D61">
            <v>829</v>
          </cell>
          <cell r="E61">
            <v>584.9283644017122</v>
          </cell>
          <cell r="F61">
            <v>431.18590171802197</v>
          </cell>
          <cell r="G61">
            <v>274.99543687608656</v>
          </cell>
          <cell r="H61">
            <v>753.76791428694332</v>
          </cell>
          <cell r="I61">
            <v>930.59720562330051</v>
          </cell>
          <cell r="J61">
            <v>868.21723899520464</v>
          </cell>
          <cell r="K61">
            <v>532.27586158816018</v>
          </cell>
          <cell r="L61">
            <v>120.86096532944391</v>
          </cell>
          <cell r="M61">
            <v>320.05567296612185</v>
          </cell>
          <cell r="N61">
            <v>344.83590774107989</v>
          </cell>
          <cell r="O61">
            <v>6606.7204695260752</v>
          </cell>
        </row>
        <row r="62">
          <cell r="B62" t="str">
            <v>RESULTAT APRES IMPOTS</v>
          </cell>
          <cell r="C62">
            <v>-1229.4249999999988</v>
          </cell>
          <cell r="D62">
            <v>-1657.6699999999973</v>
          </cell>
          <cell r="E62">
            <v>-1169.8567288034251</v>
          </cell>
          <cell r="F62">
            <v>-862.37180343604382</v>
          </cell>
          <cell r="G62">
            <v>-549.990873752173</v>
          </cell>
          <cell r="H62">
            <v>-1507.5358285738866</v>
          </cell>
          <cell r="I62">
            <v>-1861.1944112466012</v>
          </cell>
          <cell r="J62">
            <v>-1736.4344779904091</v>
          </cell>
          <cell r="K62">
            <v>-1064.5517231763201</v>
          </cell>
          <cell r="L62">
            <v>-241.72193065888786</v>
          </cell>
          <cell r="M62">
            <v>-640.11134593224369</v>
          </cell>
          <cell r="N62">
            <v>-689.6718154821599</v>
          </cell>
          <cell r="O62">
            <v>-13210.53593905231</v>
          </cell>
        </row>
        <row r="63">
          <cell r="B63" t="str">
            <v>Amortissements d'exploitation</v>
          </cell>
          <cell r="C63">
            <v>-2622.0830000000001</v>
          </cell>
          <cell r="D63">
            <v>-2622.0830000000001</v>
          </cell>
          <cell r="E63">
            <v>-2622</v>
          </cell>
          <cell r="F63">
            <v>-2621.9815555555556</v>
          </cell>
          <cell r="G63">
            <v>-2621.9815555555556</v>
          </cell>
          <cell r="H63">
            <v>-2621.9815555555556</v>
          </cell>
          <cell r="I63">
            <v>-2621.9815555555556</v>
          </cell>
          <cell r="J63">
            <v>-2621.9815555555556</v>
          </cell>
          <cell r="K63">
            <v>-2621.9815555555556</v>
          </cell>
          <cell r="L63">
            <v>-2621.9815555555556</v>
          </cell>
          <cell r="M63">
            <v>-2621.9815555555556</v>
          </cell>
          <cell r="N63">
            <v>-2621.9815555555556</v>
          </cell>
          <cell r="O63">
            <v>-31463.999999999993</v>
          </cell>
        </row>
        <row r="64">
          <cell r="B64" t="str">
            <v>Amortissements exceptionnels</v>
          </cell>
          <cell r="C64">
            <v>701.16700000000003</v>
          </cell>
          <cell r="D64">
            <v>701.16700000000003</v>
          </cell>
          <cell r="E64">
            <v>704.08333333333337</v>
          </cell>
          <cell r="F64">
            <v>704.73140740740723</v>
          </cell>
          <cell r="G64">
            <v>704.73140740740723</v>
          </cell>
          <cell r="H64">
            <v>704.73140740740723</v>
          </cell>
          <cell r="I64">
            <v>704.73140740740723</v>
          </cell>
          <cell r="J64">
            <v>704.73140740740723</v>
          </cell>
          <cell r="K64">
            <v>704.73140740740723</v>
          </cell>
          <cell r="L64">
            <v>704.73140740740723</v>
          </cell>
          <cell r="M64">
            <v>704.73140740740723</v>
          </cell>
          <cell r="N64">
            <v>704.73140740740723</v>
          </cell>
          <cell r="O64">
            <v>8449</v>
          </cell>
        </row>
        <row r="65">
          <cell r="B65" t="str">
            <v>CASH FLOW NET</v>
          </cell>
          <cell r="C65">
            <v>691.49100000000124</v>
          </cell>
          <cell r="D65">
            <v>263.24600000000271</v>
          </cell>
          <cell r="E65">
            <v>748.05993786324154</v>
          </cell>
          <cell r="F65">
            <v>1054.8783447121045</v>
          </cell>
          <cell r="G65">
            <v>1367.2592743959751</v>
          </cell>
          <cell r="H65">
            <v>409.71431957426171</v>
          </cell>
          <cell r="I65">
            <v>56.055736901547107</v>
          </cell>
          <cell r="J65">
            <v>180.81567015773931</v>
          </cell>
          <cell r="K65">
            <v>852.69842497182822</v>
          </cell>
          <cell r="L65">
            <v>1675.5282174892607</v>
          </cell>
          <cell r="M65">
            <v>1277.1388022159047</v>
          </cell>
          <cell r="N65">
            <v>1227.5783326659885</v>
          </cell>
          <cell r="O65">
            <v>9804.4640609476846</v>
          </cell>
        </row>
        <row r="66">
          <cell r="B66" t="str">
            <v>Charges de Leasing</v>
          </cell>
          <cell r="C66">
            <v>-312.91666666666669</v>
          </cell>
          <cell r="D66">
            <v>-312.91666666666669</v>
          </cell>
          <cell r="E66">
            <v>-312.91666666666669</v>
          </cell>
          <cell r="F66">
            <v>-312.91666666666663</v>
          </cell>
          <cell r="G66">
            <v>-312.91666666666663</v>
          </cell>
          <cell r="H66">
            <v>-312.91666666666663</v>
          </cell>
          <cell r="I66">
            <v>-312.91666666666663</v>
          </cell>
          <cell r="J66">
            <v>-312.91666666666663</v>
          </cell>
          <cell r="K66">
            <v>-312.91666666666663</v>
          </cell>
          <cell r="L66">
            <v>-312.91666666666663</v>
          </cell>
          <cell r="M66">
            <v>-312.91666666666663</v>
          </cell>
          <cell r="N66">
            <v>-312.91666666666663</v>
          </cell>
          <cell r="O66">
            <v>-3754.9999999999986</v>
          </cell>
        </row>
        <row r="67">
          <cell r="B67" t="str">
            <v>EXCEDENT BRUT D'EXPLOITATION EBITDA</v>
          </cell>
          <cell r="C67">
            <v>357.41666666666805</v>
          </cell>
          <cell r="D67">
            <v>-224.49533333333039</v>
          </cell>
          <cell r="E67">
            <v>601.04824012819586</v>
          </cell>
          <cell r="F67">
            <v>992.16833188297153</v>
          </cell>
          <cell r="G67">
            <v>1460.7397264087776</v>
          </cell>
          <cell r="H67">
            <v>24.422294176207402</v>
          </cell>
          <cell r="I67">
            <v>-506.06557983286427</v>
          </cell>
          <cell r="J67">
            <v>-318.92567994857643</v>
          </cell>
          <cell r="K67">
            <v>688.89845227255694</v>
          </cell>
          <cell r="L67">
            <v>1923.1431410487053</v>
          </cell>
          <cell r="M67">
            <v>1325.5590181386719</v>
          </cell>
          <cell r="N67">
            <v>1251.2183138137975</v>
          </cell>
          <cell r="O67">
            <v>7575.1275914216076</v>
          </cell>
        </row>
        <row r="68">
          <cell r="B68" t="str">
            <v>CONTRIBUTION INDUSTRIELLE A L'EBITDA</v>
          </cell>
          <cell r="C68">
            <v>1012.6176666666684</v>
          </cell>
          <cell r="D68">
            <v>390.52366666666984</v>
          </cell>
          <cell r="E68">
            <v>1177.223240128196</v>
          </cell>
          <cell r="F68">
            <v>1502.9254295595401</v>
          </cell>
          <cell r="G68">
            <v>1996.7478768368719</v>
          </cell>
          <cell r="H68">
            <v>523.63213699286655</v>
          </cell>
          <cell r="I68">
            <v>-35.402514852313175</v>
          </cell>
          <cell r="J68">
            <v>177.2954754042413</v>
          </cell>
          <cell r="K68">
            <v>1229.7412700070017</v>
          </cell>
          <cell r="L68">
            <v>2495.0418799456024</v>
          </cell>
          <cell r="M68">
            <v>1823.3543781820326</v>
          </cell>
          <cell r="N68">
            <v>1749.7604715310422</v>
          </cell>
          <cell r="O68">
            <v>14043.460977068245</v>
          </cell>
        </row>
      </sheetData>
      <sheetData sheetId="13">
        <row r="6">
          <cell r="Q6">
            <v>41640</v>
          </cell>
          <cell r="R6">
            <v>41671</v>
          </cell>
          <cell r="S6">
            <v>41699</v>
          </cell>
          <cell r="T6">
            <v>41730</v>
          </cell>
          <cell r="U6">
            <v>41760</v>
          </cell>
          <cell r="V6">
            <v>41791</v>
          </cell>
          <cell r="W6">
            <v>41821</v>
          </cell>
          <cell r="X6">
            <v>41852</v>
          </cell>
          <cell r="Y6">
            <v>41883</v>
          </cell>
          <cell r="Z6">
            <v>41913</v>
          </cell>
          <cell r="AA6">
            <v>41944</v>
          </cell>
          <cell r="AB6">
            <v>41974</v>
          </cell>
        </row>
        <row r="7">
          <cell r="B7">
            <v>0</v>
          </cell>
          <cell r="C7">
            <v>41640</v>
          </cell>
          <cell r="D7">
            <v>41671</v>
          </cell>
          <cell r="E7">
            <v>41699</v>
          </cell>
          <cell r="F7">
            <v>41730</v>
          </cell>
          <cell r="G7">
            <v>41760</v>
          </cell>
          <cell r="H7">
            <v>41791</v>
          </cell>
          <cell r="I7">
            <v>41821</v>
          </cell>
          <cell r="J7">
            <v>41852</v>
          </cell>
          <cell r="K7">
            <v>41883</v>
          </cell>
          <cell r="L7">
            <v>41913</v>
          </cell>
          <cell r="M7">
            <v>41944</v>
          </cell>
          <cell r="N7">
            <v>41974</v>
          </cell>
          <cell r="O7" t="str">
            <v>Total 2014</v>
          </cell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B8" t="str">
            <v>NBRE DE JOURS OUVRES</v>
          </cell>
          <cell r="C8">
            <v>22</v>
          </cell>
          <cell r="D8">
            <v>20</v>
          </cell>
          <cell r="E8">
            <v>21</v>
          </cell>
          <cell r="F8">
            <v>21</v>
          </cell>
          <cell r="G8">
            <v>19</v>
          </cell>
          <cell r="H8">
            <v>20</v>
          </cell>
          <cell r="I8">
            <v>22</v>
          </cell>
          <cell r="J8">
            <v>20</v>
          </cell>
          <cell r="K8">
            <v>22</v>
          </cell>
          <cell r="L8">
            <v>23</v>
          </cell>
          <cell r="M8">
            <v>19</v>
          </cell>
          <cell r="N8">
            <v>22</v>
          </cell>
          <cell r="O8">
            <v>251</v>
          </cell>
          <cell r="Q8">
            <v>22</v>
          </cell>
          <cell r="R8">
            <v>42</v>
          </cell>
          <cell r="S8">
            <v>63</v>
          </cell>
          <cell r="T8">
            <v>84</v>
          </cell>
          <cell r="U8">
            <v>103</v>
          </cell>
          <cell r="V8">
            <v>123</v>
          </cell>
          <cell r="W8">
            <v>145</v>
          </cell>
          <cell r="X8">
            <v>165</v>
          </cell>
          <cell r="Y8">
            <v>187</v>
          </cell>
          <cell r="Z8">
            <v>210</v>
          </cell>
          <cell r="AA8">
            <v>229</v>
          </cell>
          <cell r="AB8">
            <v>251</v>
          </cell>
        </row>
        <row r="9">
          <cell r="B9" t="str">
            <v>VENTES EN TONNES NETTES</v>
          </cell>
          <cell r="C9">
            <v>34801</v>
          </cell>
          <cell r="D9">
            <v>30811</v>
          </cell>
          <cell r="E9">
            <v>34451</v>
          </cell>
          <cell r="F9">
            <v>33242</v>
          </cell>
          <cell r="G9">
            <v>33656</v>
          </cell>
          <cell r="H9">
            <v>29414</v>
          </cell>
          <cell r="I9">
            <v>30979</v>
          </cell>
          <cell r="J9">
            <v>30184.626150000062</v>
          </cell>
          <cell r="K9">
            <v>34803.050989999996</v>
          </cell>
          <cell r="L9">
            <v>35787.662280000237</v>
          </cell>
          <cell r="M9">
            <v>30123.571118809228</v>
          </cell>
          <cell r="N9">
            <v>30935.262892468396</v>
          </cell>
          <cell r="O9">
            <v>389188.17343127786</v>
          </cell>
          <cell r="Q9">
            <v>34801</v>
          </cell>
          <cell r="R9">
            <v>65612</v>
          </cell>
          <cell r="S9">
            <v>100063</v>
          </cell>
          <cell r="T9">
            <v>133305</v>
          </cell>
          <cell r="U9">
            <v>166961</v>
          </cell>
          <cell r="V9">
            <v>196375</v>
          </cell>
          <cell r="W9">
            <v>227354</v>
          </cell>
          <cell r="X9">
            <v>257538.62615000005</v>
          </cell>
          <cell r="Y9">
            <v>292341.67714000004</v>
          </cell>
          <cell r="Z9">
            <v>328129.33942000027</v>
          </cell>
          <cell r="AA9">
            <v>358252.91053880949</v>
          </cell>
          <cell r="AB9">
            <v>389188.17343127786</v>
          </cell>
        </row>
        <row r="10">
          <cell r="B10" t="str">
            <v>CA PRIX TARIF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B11" t="str">
            <v>Remises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B12" t="str">
            <v>Promotions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B13" t="str">
            <v>Ristournes sur facture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Degradation tarifaire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B15" t="str">
            <v>CA Net Facturé</v>
          </cell>
          <cell r="C15">
            <v>50575.953999999998</v>
          </cell>
          <cell r="D15">
            <v>44023.396999999997</v>
          </cell>
          <cell r="E15">
            <v>50668.031000000003</v>
          </cell>
          <cell r="F15">
            <v>48565.771000000001</v>
          </cell>
          <cell r="G15">
            <v>48470.991000000002</v>
          </cell>
          <cell r="H15">
            <v>41818.834999999999</v>
          </cell>
          <cell r="I15">
            <v>44023.618000000002</v>
          </cell>
          <cell r="J15">
            <v>43249.612919769395</v>
          </cell>
          <cell r="K15">
            <v>50880.689472483835</v>
          </cell>
          <cell r="L15">
            <v>51863.43957673102</v>
          </cell>
          <cell r="M15">
            <v>43442.991582346396</v>
          </cell>
          <cell r="N15">
            <v>45580.594176149054</v>
          </cell>
          <cell r="O15">
            <v>563163.92472747969</v>
          </cell>
          <cell r="Q15">
            <v>50575.953999999998</v>
          </cell>
          <cell r="R15">
            <v>94599.350999999995</v>
          </cell>
          <cell r="S15">
            <v>145267.38199999998</v>
          </cell>
          <cell r="T15">
            <v>193833.15299999999</v>
          </cell>
          <cell r="U15">
            <v>242304.144</v>
          </cell>
          <cell r="V15">
            <v>284122.97899999999</v>
          </cell>
          <cell r="W15">
            <v>328146.59700000001</v>
          </cell>
          <cell r="X15">
            <v>371396.20991976943</v>
          </cell>
          <cell r="Y15">
            <v>422276.89939225325</v>
          </cell>
          <cell r="Z15">
            <v>474140.33896898426</v>
          </cell>
          <cell r="AA15">
            <v>517583.33055133064</v>
          </cell>
          <cell r="AB15">
            <v>563163.92472747969</v>
          </cell>
        </row>
        <row r="16">
          <cell r="B16" t="str">
            <v>Ristournes differees</v>
          </cell>
          <cell r="C16">
            <v>-506.435</v>
          </cell>
          <cell r="D16">
            <v>145.60900000000001</v>
          </cell>
          <cell r="E16">
            <v>-421.096</v>
          </cell>
          <cell r="F16">
            <v>-290.77600000000001</v>
          </cell>
          <cell r="G16">
            <v>-254.80699999999999</v>
          </cell>
          <cell r="H16">
            <v>-367.20299999999997</v>
          </cell>
          <cell r="I16">
            <v>-158.42400000000001</v>
          </cell>
          <cell r="J16">
            <v>-217.80125583090373</v>
          </cell>
          <cell r="K16">
            <v>-313.61536846685743</v>
          </cell>
          <cell r="L16">
            <v>-283.95371858123468</v>
          </cell>
          <cell r="M16">
            <v>-277.7269502528959</v>
          </cell>
          <cell r="N16">
            <v>-263.8859083253061</v>
          </cell>
          <cell r="O16">
            <v>-3210.1152014571976</v>
          </cell>
          <cell r="Q16">
            <v>-506.435</v>
          </cell>
          <cell r="R16">
            <v>-360.82600000000002</v>
          </cell>
          <cell r="S16">
            <v>-781.92200000000003</v>
          </cell>
          <cell r="T16">
            <v>-1072.6980000000001</v>
          </cell>
          <cell r="U16">
            <v>-1327.5050000000001</v>
          </cell>
          <cell r="V16">
            <v>-1694.7080000000001</v>
          </cell>
          <cell r="W16">
            <v>-1853.1320000000001</v>
          </cell>
          <cell r="X16">
            <v>-2070.9332558309038</v>
          </cell>
          <cell r="Y16">
            <v>-2384.5486242977613</v>
          </cell>
          <cell r="Z16">
            <v>-2668.5023428789959</v>
          </cell>
          <cell r="AA16">
            <v>-2946.2292931318916</v>
          </cell>
          <cell r="AB16">
            <v>-3210.1152014571976</v>
          </cell>
        </row>
        <row r="17">
          <cell r="B17" t="str">
            <v>Animation promotionnelle</v>
          </cell>
          <cell r="C17">
            <v>-937.58199999999999</v>
          </cell>
          <cell r="D17">
            <v>-1049.239</v>
          </cell>
          <cell r="E17">
            <v>-1155.21</v>
          </cell>
          <cell r="F17">
            <v>-995.36900000000003</v>
          </cell>
          <cell r="G17">
            <v>-1033.6959999999999</v>
          </cell>
          <cell r="H17">
            <v>-880.11599999999999</v>
          </cell>
          <cell r="I17">
            <v>-823.17200000000003</v>
          </cell>
          <cell r="J17">
            <v>-775.43888744214189</v>
          </cell>
          <cell r="K17">
            <v>-1169.696197534334</v>
          </cell>
          <cell r="L17">
            <v>-1028.390619323822</v>
          </cell>
          <cell r="M17">
            <v>-1007.3826833647594</v>
          </cell>
          <cell r="N17">
            <v>-948.64049998966652</v>
          </cell>
          <cell r="O17">
            <v>-11803.932887654724</v>
          </cell>
          <cell r="Q17">
            <v>-937.58199999999999</v>
          </cell>
          <cell r="R17">
            <v>-1986.8209999999999</v>
          </cell>
          <cell r="S17">
            <v>-3142.0309999999999</v>
          </cell>
          <cell r="T17">
            <v>-4137.3999999999996</v>
          </cell>
          <cell r="U17">
            <v>-5171.0959999999995</v>
          </cell>
          <cell r="V17">
            <v>-6051.2119999999995</v>
          </cell>
          <cell r="W17">
            <v>-6874.384</v>
          </cell>
          <cell r="X17">
            <v>-7649.822887442142</v>
          </cell>
          <cell r="Y17">
            <v>-8819.5190849764767</v>
          </cell>
          <cell r="Z17">
            <v>-9847.9097043002985</v>
          </cell>
          <cell r="AA17">
            <v>-10855.292387665058</v>
          </cell>
          <cell r="AB17">
            <v>-11803.932887654724</v>
          </cell>
        </row>
        <row r="18">
          <cell r="B18" t="str">
            <v>Penalites</v>
          </cell>
          <cell r="C18">
            <v>-38.725000000000001</v>
          </cell>
          <cell r="D18">
            <v>-54.825000000000003</v>
          </cell>
          <cell r="E18">
            <v>-37.402999999999999</v>
          </cell>
          <cell r="F18">
            <v>-14.756</v>
          </cell>
          <cell r="G18">
            <v>-17.192</v>
          </cell>
          <cell r="H18">
            <v>-34.151000000000003</v>
          </cell>
          <cell r="I18">
            <v>-26.423999999999999</v>
          </cell>
          <cell r="J18">
            <v>-29.083580371895486</v>
          </cell>
          <cell r="K18">
            <v>-32.882249152744649</v>
          </cell>
          <cell r="L18">
            <v>-34.358112759246538</v>
          </cell>
          <cell r="M18">
            <v>-25.028653187918561</v>
          </cell>
          <cell r="N18">
            <v>-45.680700108689244</v>
          </cell>
          <cell r="O18">
            <v>-390.50929558049449</v>
          </cell>
          <cell r="Q18">
            <v>-38.725000000000001</v>
          </cell>
          <cell r="R18">
            <v>-93.550000000000011</v>
          </cell>
          <cell r="S18">
            <v>-130.953</v>
          </cell>
          <cell r="T18">
            <v>-145.709</v>
          </cell>
          <cell r="U18">
            <v>-162.90100000000001</v>
          </cell>
          <cell r="V18">
            <v>-197.05200000000002</v>
          </cell>
          <cell r="W18">
            <v>-223.47600000000003</v>
          </cell>
          <cell r="X18">
            <v>-252.55958037189552</v>
          </cell>
          <cell r="Y18">
            <v>-285.44182952464018</v>
          </cell>
          <cell r="Z18">
            <v>-319.79994228388671</v>
          </cell>
          <cell r="AA18">
            <v>-344.82859547180527</v>
          </cell>
          <cell r="AB18">
            <v>-390.50929558049449</v>
          </cell>
        </row>
        <row r="19">
          <cell r="B19" t="str">
            <v>Conditions Commerciales</v>
          </cell>
          <cell r="C19">
            <v>-1482.742</v>
          </cell>
          <cell r="D19">
            <v>-958.45500000000004</v>
          </cell>
          <cell r="E19">
            <v>-1613.7090000000001</v>
          </cell>
          <cell r="F19">
            <v>-1300.9010000000001</v>
          </cell>
          <cell r="G19">
            <v>-1305.6949999999999</v>
          </cell>
          <cell r="H19">
            <v>-1281.47</v>
          </cell>
          <cell r="I19">
            <v>-1008.02</v>
          </cell>
          <cell r="J19">
            <v>-1022.3237236449411</v>
          </cell>
          <cell r="K19">
            <v>-1516.1938151539362</v>
          </cell>
          <cell r="L19">
            <v>-1346.7024506643031</v>
          </cell>
          <cell r="M19">
            <v>-1310.1382868055737</v>
          </cell>
          <cell r="N19">
            <v>-1258.207108423662</v>
          </cell>
          <cell r="O19">
            <v>-15404.557384692416</v>
          </cell>
          <cell r="Q19">
            <v>-1482.742</v>
          </cell>
          <cell r="R19">
            <v>-2441.1970000000001</v>
          </cell>
          <cell r="S19">
            <v>-4054.9059999999999</v>
          </cell>
          <cell r="T19">
            <v>-5355.8069999999998</v>
          </cell>
          <cell r="U19">
            <v>-6661.5019999999995</v>
          </cell>
          <cell r="V19">
            <v>-7942.9719999999998</v>
          </cell>
          <cell r="W19">
            <v>-8950.9920000000002</v>
          </cell>
          <cell r="X19">
            <v>-9973.3157236449406</v>
          </cell>
          <cell r="Y19">
            <v>-11489.509538798877</v>
          </cell>
          <cell r="Z19">
            <v>-12836.21198946318</v>
          </cell>
          <cell r="AA19">
            <v>-14146.350276268753</v>
          </cell>
          <cell r="AB19">
            <v>-15404.557384692414</v>
          </cell>
        </row>
        <row r="20">
          <cell r="B20" t="str">
            <v>CA Net Distributeur</v>
          </cell>
          <cell r="C20">
            <v>49093.212</v>
          </cell>
          <cell r="D20">
            <v>43064.941999999995</v>
          </cell>
          <cell r="E20">
            <v>49054.322</v>
          </cell>
          <cell r="F20">
            <v>47264.87</v>
          </cell>
          <cell r="G20">
            <v>47165.296000000002</v>
          </cell>
          <cell r="H20">
            <v>40537.364999999998</v>
          </cell>
          <cell r="I20">
            <v>43015.598000000005</v>
          </cell>
          <cell r="J20">
            <v>42227.289196124453</v>
          </cell>
          <cell r="K20">
            <v>49364.495657329899</v>
          </cell>
          <cell r="L20">
            <v>50516.737126066713</v>
          </cell>
          <cell r="M20">
            <v>42132.853295540823</v>
          </cell>
          <cell r="N20">
            <v>44322.387067725394</v>
          </cell>
          <cell r="O20">
            <v>547759.36734278733</v>
          </cell>
          <cell r="Q20">
            <v>49093.212</v>
          </cell>
          <cell r="R20">
            <v>92158.153999999995</v>
          </cell>
          <cell r="S20">
            <v>141212.476</v>
          </cell>
          <cell r="T20">
            <v>188477.34599999999</v>
          </cell>
          <cell r="U20">
            <v>235642.64199999999</v>
          </cell>
          <cell r="V20">
            <v>276180.00699999998</v>
          </cell>
          <cell r="W20">
            <v>319195.60499999998</v>
          </cell>
          <cell r="X20">
            <v>361422.89419612446</v>
          </cell>
          <cell r="Y20">
            <v>410787.38985345437</v>
          </cell>
          <cell r="Z20">
            <v>461304.12697952107</v>
          </cell>
          <cell r="AA20">
            <v>503436.98027506191</v>
          </cell>
          <cell r="AB20">
            <v>547759.36734278733</v>
          </cell>
        </row>
        <row r="21">
          <cell r="B21" t="str">
            <v>Commissions sur ventes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B22" t="str">
            <v>Taxe Organic</v>
          </cell>
          <cell r="C22">
            <v>-90.155000000000001</v>
          </cell>
          <cell r="D22">
            <v>-76.881</v>
          </cell>
          <cell r="E22">
            <v>-87.721000000000004</v>
          </cell>
          <cell r="F22">
            <v>-79.932000000000002</v>
          </cell>
          <cell r="G22">
            <v>-86.570999999999998</v>
          </cell>
          <cell r="H22">
            <v>-70.894999999999996</v>
          </cell>
          <cell r="I22">
            <v>-75.295000000000002</v>
          </cell>
          <cell r="J22">
            <v>-74.6976110796748</v>
          </cell>
          <cell r="K22">
            <v>-88.031971982297421</v>
          </cell>
          <cell r="L22">
            <v>-89.666456407510537</v>
          </cell>
          <cell r="M22">
            <v>-75.107280104480168</v>
          </cell>
          <cell r="N22">
            <v>-78.831125355448762</v>
          </cell>
          <cell r="O22">
            <v>-973.78444492941162</v>
          </cell>
          <cell r="Q22">
            <v>-90.155000000000001</v>
          </cell>
          <cell r="R22">
            <v>-167.036</v>
          </cell>
          <cell r="S22">
            <v>-254.75700000000001</v>
          </cell>
          <cell r="T22">
            <v>-334.68900000000002</v>
          </cell>
          <cell r="U22">
            <v>-421.26</v>
          </cell>
          <cell r="V22">
            <v>-492.15499999999997</v>
          </cell>
          <cell r="W22">
            <v>-567.44999999999993</v>
          </cell>
          <cell r="X22">
            <v>-642.14761107967479</v>
          </cell>
          <cell r="Y22">
            <v>-730.17958306197215</v>
          </cell>
          <cell r="Z22">
            <v>-819.84603946948266</v>
          </cell>
          <cell r="AA22">
            <v>-894.95331957396286</v>
          </cell>
          <cell r="AB22">
            <v>-973.78444492941162</v>
          </cell>
        </row>
        <row r="23">
          <cell r="B23" t="str">
            <v>Eco emballage</v>
          </cell>
          <cell r="C23">
            <v>-605.48900000000003</v>
          </cell>
          <cell r="D23">
            <v>-550.86199999999997</v>
          </cell>
          <cell r="E23">
            <v>-612.96199999999999</v>
          </cell>
          <cell r="F23">
            <v>-606.30000000000007</v>
          </cell>
          <cell r="G23">
            <v>-604.57900000000006</v>
          </cell>
          <cell r="H23">
            <v>-512.61599999999999</v>
          </cell>
          <cell r="I23">
            <v>-568.87699999999995</v>
          </cell>
          <cell r="J23">
            <v>-557.51019291340504</v>
          </cell>
          <cell r="K23">
            <v>-613.84855953701765</v>
          </cell>
          <cell r="L23">
            <v>-656.05217968201828</v>
          </cell>
          <cell r="M23">
            <v>-516.11051193078697</v>
          </cell>
          <cell r="N23">
            <v>-551.40957503973732</v>
          </cell>
          <cell r="O23">
            <v>-6956.6160191029658</v>
          </cell>
          <cell r="Q23">
            <v>-605.48900000000003</v>
          </cell>
          <cell r="R23">
            <v>-1156.3510000000001</v>
          </cell>
          <cell r="S23">
            <v>-1769.3130000000001</v>
          </cell>
          <cell r="T23">
            <v>-2375.6130000000003</v>
          </cell>
          <cell r="U23">
            <v>-2980.1920000000005</v>
          </cell>
          <cell r="V23">
            <v>-3492.8080000000004</v>
          </cell>
          <cell r="W23">
            <v>-4061.6850000000004</v>
          </cell>
          <cell r="X23">
            <v>-4619.1951929134057</v>
          </cell>
          <cell r="Y23">
            <v>-5233.0437524504232</v>
          </cell>
          <cell r="Z23">
            <v>-5889.0959321324417</v>
          </cell>
          <cell r="AA23">
            <v>-6405.2064440632284</v>
          </cell>
          <cell r="AB23">
            <v>-6956.6160191029658</v>
          </cell>
        </row>
        <row r="24">
          <cell r="B24" t="str">
            <v>Autres charges variables sur ventes</v>
          </cell>
          <cell r="C24">
            <v>-695.64400000000001</v>
          </cell>
          <cell r="D24">
            <v>-627.74299999999994</v>
          </cell>
          <cell r="E24">
            <v>-700.68299999999999</v>
          </cell>
          <cell r="F24">
            <v>-686.23200000000008</v>
          </cell>
          <cell r="G24">
            <v>-691.15000000000009</v>
          </cell>
          <cell r="H24">
            <v>-583.51099999999997</v>
          </cell>
          <cell r="I24">
            <v>-644.17199999999991</v>
          </cell>
          <cell r="J24">
            <v>-632.20780399307978</v>
          </cell>
          <cell r="K24">
            <v>-701.88053151931513</v>
          </cell>
          <cell r="L24">
            <v>-745.71863608952879</v>
          </cell>
          <cell r="M24">
            <v>-591.21779203526717</v>
          </cell>
          <cell r="N24">
            <v>-630.24070039518608</v>
          </cell>
          <cell r="O24">
            <v>-7930.4004640323774</v>
          </cell>
          <cell r="Q24">
            <v>-695.64400000000001</v>
          </cell>
          <cell r="R24">
            <v>-1323.3869999999999</v>
          </cell>
          <cell r="S24">
            <v>-2024.07</v>
          </cell>
          <cell r="T24">
            <v>-2710.3020000000001</v>
          </cell>
          <cell r="U24">
            <v>-3401.4520000000002</v>
          </cell>
          <cell r="V24">
            <v>-3984.9630000000002</v>
          </cell>
          <cell r="W24">
            <v>-4629.1350000000002</v>
          </cell>
          <cell r="X24">
            <v>-5261.3428039930805</v>
          </cell>
          <cell r="Y24">
            <v>-5963.2233355123954</v>
          </cell>
          <cell r="Z24">
            <v>-6708.9419716019238</v>
          </cell>
          <cell r="AA24">
            <v>-7300.1597636371907</v>
          </cell>
          <cell r="AB24">
            <v>-7930.4004640323765</v>
          </cell>
        </row>
        <row r="25">
          <cell r="B25" t="str">
            <v>Transport - Logistique</v>
          </cell>
          <cell r="C25">
            <v>-5300.744533</v>
          </cell>
          <cell r="D25">
            <v>-4745.4580000000005</v>
          </cell>
          <cell r="E25">
            <v>-5315.482</v>
          </cell>
          <cell r="F25">
            <v>-5135.6590000000006</v>
          </cell>
          <cell r="G25">
            <v>-5164.0450000000001</v>
          </cell>
          <cell r="H25">
            <v>-4565.9170000000004</v>
          </cell>
          <cell r="I25">
            <v>-4674.1868219999997</v>
          </cell>
          <cell r="J25">
            <v>-4592.9379946126191</v>
          </cell>
          <cell r="K25">
            <v>-5386.7351806131574</v>
          </cell>
          <cell r="L25">
            <v>-5486.8012599953381</v>
          </cell>
          <cell r="M25">
            <v>-4639.3256334817643</v>
          </cell>
          <cell r="N25">
            <v>-4743.0128460522683</v>
          </cell>
          <cell r="O25">
            <v>-59750.305269755139</v>
          </cell>
          <cell r="Q25">
            <v>-5300.744533</v>
          </cell>
          <cell r="R25">
            <v>-10046.202533</v>
          </cell>
          <cell r="S25">
            <v>-15361.684533</v>
          </cell>
          <cell r="T25">
            <v>-20497.343532999999</v>
          </cell>
          <cell r="U25">
            <v>-25661.388532999998</v>
          </cell>
          <cell r="V25">
            <v>-30227.305532999999</v>
          </cell>
          <cell r="W25">
            <v>-34901.492354999995</v>
          </cell>
          <cell r="X25">
            <v>-39494.430349612616</v>
          </cell>
          <cell r="Y25">
            <v>-44881.165530225771</v>
          </cell>
          <cell r="Z25">
            <v>-50367.966790221108</v>
          </cell>
          <cell r="AA25">
            <v>-55007.292423702871</v>
          </cell>
          <cell r="AB25">
            <v>-59750.305269755139</v>
          </cell>
        </row>
        <row r="26">
          <cell r="B26" t="str">
            <v>CA NET ENCAISSE DEPART</v>
          </cell>
          <cell r="C26">
            <v>43096.823467000002</v>
          </cell>
          <cell r="D26">
            <v>37691.740999999995</v>
          </cell>
          <cell r="E26">
            <v>43038.156999999999</v>
          </cell>
          <cell r="F26">
            <v>41442.978999999999</v>
          </cell>
          <cell r="G26">
            <v>41310.101000000002</v>
          </cell>
          <cell r="H26">
            <v>35387.936999999998</v>
          </cell>
          <cell r="I26">
            <v>37697.239178000003</v>
          </cell>
          <cell r="J26">
            <v>37002.143397518754</v>
          </cell>
          <cell r="K26">
            <v>43275.879945197426</v>
          </cell>
          <cell r="L26">
            <v>44284.217229981849</v>
          </cell>
          <cell r="M26">
            <v>36902.30987002379</v>
          </cell>
          <cell r="N26">
            <v>38949.133521277938</v>
          </cell>
          <cell r="O26">
            <v>480078.66160899983</v>
          </cell>
          <cell r="Q26">
            <v>43096.823467000002</v>
          </cell>
          <cell r="R26">
            <v>80788.564466999989</v>
          </cell>
          <cell r="S26">
            <v>123826.721467</v>
          </cell>
          <cell r="T26">
            <v>165269.70046699999</v>
          </cell>
          <cell r="U26">
            <v>206579.80146699998</v>
          </cell>
          <cell r="V26">
            <v>241967.73846699999</v>
          </cell>
          <cell r="W26">
            <v>279664.97764499998</v>
          </cell>
          <cell r="X26">
            <v>316667.12104251876</v>
          </cell>
          <cell r="Y26">
            <v>359943.00098771619</v>
          </cell>
          <cell r="Z26">
            <v>404227.21821769804</v>
          </cell>
          <cell r="AA26">
            <v>441129.52808772185</v>
          </cell>
          <cell r="AB26">
            <v>480078.66160899977</v>
          </cell>
        </row>
        <row r="27">
          <cell r="B27" t="str">
            <v>CVS de référence des produits fabriqués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B28" t="str">
            <v>CVS de référence des produits achetés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230.32674182336851</v>
          </cell>
          <cell r="N30">
            <v>237.33535720545902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230.32674182336851</v>
          </cell>
          <cell r="AB30">
            <v>467.66209902882753</v>
          </cell>
        </row>
        <row r="31">
          <cell r="B31" t="str">
            <v>CVS de référence et autres coûts de production</v>
          </cell>
          <cell r="C31">
            <v>-34969.481999999996</v>
          </cell>
          <cell r="D31">
            <v>-30434.639000000003</v>
          </cell>
          <cell r="E31">
            <v>-34855.775000000001</v>
          </cell>
          <cell r="F31">
            <v>-33723.804000000004</v>
          </cell>
          <cell r="G31">
            <v>-33689.551999999996</v>
          </cell>
          <cell r="H31">
            <v>-28936.115999999998</v>
          </cell>
          <cell r="I31">
            <v>-30778.376</v>
          </cell>
          <cell r="J31">
            <v>-30038.819909204769</v>
          </cell>
          <cell r="K31">
            <v>-34905.094860767837</v>
          </cell>
          <cell r="L31">
            <v>-35884.901295021773</v>
          </cell>
          <cell r="M31">
            <v>-29963.879777546961</v>
          </cell>
          <cell r="N31">
            <v>-31606.904645926745</v>
          </cell>
          <cell r="O31">
            <v>-389787.34448846808</v>
          </cell>
          <cell r="Q31">
            <v>-34969.481999999996</v>
          </cell>
          <cell r="R31">
            <v>-65404.120999999999</v>
          </cell>
          <cell r="S31">
            <v>-100259.89600000001</v>
          </cell>
          <cell r="T31">
            <v>-133983.70000000001</v>
          </cell>
          <cell r="U31">
            <v>-167673.25200000001</v>
          </cell>
          <cell r="V31">
            <v>-196609.36800000002</v>
          </cell>
          <cell r="W31">
            <v>-227387.74400000001</v>
          </cell>
          <cell r="X31">
            <v>-257426.56390920476</v>
          </cell>
          <cell r="Y31">
            <v>-292331.65876997262</v>
          </cell>
          <cell r="Z31">
            <v>-328216.56006499438</v>
          </cell>
          <cell r="AA31">
            <v>-358180.43984254135</v>
          </cell>
          <cell r="AB31">
            <v>-389787.34448846808</v>
          </cell>
        </row>
        <row r="32">
          <cell r="B32" t="str">
            <v>MARGE SUR CVS DE REFERENCE</v>
          </cell>
          <cell r="C32">
            <v>8127.3414670000057</v>
          </cell>
          <cell r="D32">
            <v>7257.1019999999917</v>
          </cell>
          <cell r="E32">
            <v>8182.3819999999978</v>
          </cell>
          <cell r="F32">
            <v>7719.1749999999956</v>
          </cell>
          <cell r="G32">
            <v>7620.5490000000063</v>
          </cell>
          <cell r="H32">
            <v>6451.8209999999999</v>
          </cell>
          <cell r="I32">
            <v>6918.8631780000032</v>
          </cell>
          <cell r="J32">
            <v>6963.220475693437</v>
          </cell>
          <cell r="K32">
            <v>8370.6835961352426</v>
          </cell>
          <cell r="L32">
            <v>8399.1611197504681</v>
          </cell>
          <cell r="M32">
            <v>6938.2639878798536</v>
          </cell>
          <cell r="N32">
            <v>7342.0316688287676</v>
          </cell>
          <cell r="O32">
            <v>90291.317120531749</v>
          </cell>
          <cell r="Q32">
            <v>8127.3414670000057</v>
          </cell>
          <cell r="R32">
            <v>15384.443466999997</v>
          </cell>
          <cell r="S32">
            <v>23566.825466999995</v>
          </cell>
          <cell r="T32">
            <v>31286.000466999991</v>
          </cell>
          <cell r="U32">
            <v>38906.549466999997</v>
          </cell>
          <cell r="V32">
            <v>45358.370467000001</v>
          </cell>
          <cell r="W32">
            <v>52277.233645</v>
          </cell>
          <cell r="X32">
            <v>59240.454120693437</v>
          </cell>
          <cell r="Y32">
            <v>67611.137716828685</v>
          </cell>
          <cell r="Z32">
            <v>76010.298836579153</v>
          </cell>
          <cell r="AA32">
            <v>82948.562824459004</v>
          </cell>
          <cell r="AB32">
            <v>90290.594493287776</v>
          </cell>
        </row>
        <row r="33">
          <cell r="B33" t="str">
            <v>Risque / marge DG</v>
          </cell>
          <cell r="C33">
            <v>985.98699999999997</v>
          </cell>
          <cell r="D33">
            <v>816.26200000000006</v>
          </cell>
          <cell r="E33">
            <v>954.86500000000001</v>
          </cell>
          <cell r="F33">
            <v>927.56200000000001</v>
          </cell>
          <cell r="G33">
            <v>953.423</v>
          </cell>
          <cell r="H33">
            <v>834.39700000000005</v>
          </cell>
          <cell r="I33">
            <v>876.68399999999997</v>
          </cell>
          <cell r="J33">
            <v>864.077</v>
          </cell>
          <cell r="K33">
            <v>952.43100000000004</v>
          </cell>
          <cell r="L33">
            <v>999.62088150724855</v>
          </cell>
          <cell r="M33">
            <v>841.41150322518843</v>
          </cell>
          <cell r="N33">
            <v>864.08367554952599</v>
          </cell>
          <cell r="O33">
            <v>10870.804060281962</v>
          </cell>
          <cell r="Q33">
            <v>985.98699999999997</v>
          </cell>
          <cell r="R33">
            <v>1802.249</v>
          </cell>
          <cell r="S33">
            <v>2757.114</v>
          </cell>
          <cell r="T33">
            <v>3684.6759999999999</v>
          </cell>
          <cell r="U33">
            <v>4638.0990000000002</v>
          </cell>
          <cell r="V33">
            <v>5472.4960000000001</v>
          </cell>
          <cell r="W33">
            <v>6349.18</v>
          </cell>
          <cell r="X33">
            <v>7213.2570000000005</v>
          </cell>
          <cell r="Y33">
            <v>8165.6880000000001</v>
          </cell>
          <cell r="Z33">
            <v>9165.3088815072479</v>
          </cell>
          <cell r="AA33">
            <v>10006.720384732436</v>
          </cell>
          <cell r="AB33">
            <v>10870.804060281962</v>
          </cell>
        </row>
        <row r="34">
          <cell r="B34" t="str">
            <v>Ecart transport</v>
          </cell>
          <cell r="C34">
            <v>2.3325329999997848</v>
          </cell>
          <cell r="D34">
            <v>86.610000000000582</v>
          </cell>
          <cell r="E34">
            <v>-22.97400000000016</v>
          </cell>
          <cell r="F34">
            <v>-86.967999999998938</v>
          </cell>
          <cell r="G34">
            <v>38.20299999999952</v>
          </cell>
          <cell r="H34">
            <v>21.405000000000655</v>
          </cell>
          <cell r="I34">
            <v>32.144822000000204</v>
          </cell>
          <cell r="J34">
            <v>-154.74200000000019</v>
          </cell>
          <cell r="K34">
            <v>-61.337999999998829</v>
          </cell>
          <cell r="L34">
            <v>53.702616041124855</v>
          </cell>
          <cell r="M34">
            <v>45.203136235165097</v>
          </cell>
          <cell r="N34">
            <v>46.421152972987002</v>
          </cell>
          <cell r="O34">
            <v>2.6024927958445687E-4</v>
          </cell>
          <cell r="Q34">
            <v>2.3325329999997848</v>
          </cell>
          <cell r="R34">
            <v>88.942533000000367</v>
          </cell>
          <cell r="S34">
            <v>65.968533000000207</v>
          </cell>
          <cell r="T34">
            <v>-20.999466999998731</v>
          </cell>
          <cell r="U34">
            <v>17.203533000000789</v>
          </cell>
          <cell r="V34">
            <v>38.608533000001444</v>
          </cell>
          <cell r="W34">
            <v>70.753355000001648</v>
          </cell>
          <cell r="X34">
            <v>-83.988644999998542</v>
          </cell>
          <cell r="Y34">
            <v>-145.32664499999737</v>
          </cell>
          <cell r="Z34">
            <v>-91.624028958872515</v>
          </cell>
          <cell r="AA34">
            <v>-46.420892723707418</v>
          </cell>
          <cell r="AB34">
            <v>2.6024927958445687E-4</v>
          </cell>
        </row>
        <row r="35">
          <cell r="B35" t="str">
            <v>Ecart prix du lait</v>
          </cell>
          <cell r="C35">
            <v>-1456.511</v>
          </cell>
          <cell r="D35">
            <v>-1340.7820000000004</v>
          </cell>
          <cell r="E35">
            <v>-1276.8829999999998</v>
          </cell>
          <cell r="F35">
            <v>-745.15499999999997</v>
          </cell>
          <cell r="G35">
            <v>-546.96499999999992</v>
          </cell>
          <cell r="H35">
            <v>-1056.6040000000003</v>
          </cell>
          <cell r="I35">
            <v>-991.899</v>
          </cell>
          <cell r="J35">
            <v>-974.34899999999982</v>
          </cell>
          <cell r="K35">
            <v>-986.3610000000001</v>
          </cell>
          <cell r="L35">
            <v>-96.975999999999999</v>
          </cell>
          <cell r="M35">
            <v>301.19</v>
          </cell>
          <cell r="N35">
            <v>91.780999999999949</v>
          </cell>
          <cell r="O35">
            <v>-9079.5140000000029</v>
          </cell>
          <cell r="Q35">
            <v>-1456.511</v>
          </cell>
          <cell r="R35">
            <v>-2797.2930000000006</v>
          </cell>
          <cell r="S35">
            <v>-4074.1760000000004</v>
          </cell>
          <cell r="T35">
            <v>-4819.3310000000001</v>
          </cell>
          <cell r="U35">
            <v>-5366.2960000000003</v>
          </cell>
          <cell r="V35">
            <v>-6422.9000000000005</v>
          </cell>
          <cell r="W35">
            <v>-7414.7990000000009</v>
          </cell>
          <cell r="X35">
            <v>-8389.148000000001</v>
          </cell>
          <cell r="Y35">
            <v>-9375.5090000000018</v>
          </cell>
          <cell r="Z35">
            <v>-9472.4850000000024</v>
          </cell>
          <cell r="AA35">
            <v>-9171.2950000000019</v>
          </cell>
          <cell r="AB35">
            <v>-9079.5140000000029</v>
          </cell>
        </row>
        <row r="36">
          <cell r="B36" t="str">
            <v>Ecart prix matiere consommables</v>
          </cell>
          <cell r="C36">
            <v>-53.755939036759983</v>
          </cell>
          <cell r="D36">
            <v>157.5662927608</v>
          </cell>
          <cell r="E36">
            <v>303.90665720045001</v>
          </cell>
          <cell r="F36">
            <v>147.36910693047997</v>
          </cell>
          <cell r="G36">
            <v>133.85903324822002</v>
          </cell>
          <cell r="H36">
            <v>66.559637757560012</v>
          </cell>
          <cell r="I36">
            <v>275.44568718274996</v>
          </cell>
          <cell r="J36">
            <v>127.61920579219996</v>
          </cell>
          <cell r="K36">
            <v>347.69638315957997</v>
          </cell>
          <cell r="L36">
            <v>184.33304781848568</v>
          </cell>
          <cell r="M36">
            <v>155.15877041821071</v>
          </cell>
          <cell r="N36">
            <v>159.33958606794934</v>
          </cell>
          <cell r="O36">
            <v>2005.0974692999255</v>
          </cell>
          <cell r="Q36">
            <v>-53.755939036759983</v>
          </cell>
          <cell r="R36">
            <v>103.81035372404001</v>
          </cell>
          <cell r="S36">
            <v>407.71701092449001</v>
          </cell>
          <cell r="T36">
            <v>555.08611785496998</v>
          </cell>
          <cell r="U36">
            <v>688.94515110319003</v>
          </cell>
          <cell r="V36">
            <v>755.50478886075007</v>
          </cell>
          <cell r="W36">
            <v>1030.9504760435</v>
          </cell>
          <cell r="X36">
            <v>1158.5696818356998</v>
          </cell>
          <cell r="Y36">
            <v>1506.2660649952797</v>
          </cell>
          <cell r="Z36">
            <v>1690.5991128137655</v>
          </cell>
          <cell r="AA36">
            <v>1845.7578832319762</v>
          </cell>
          <cell r="AB36">
            <v>2005.0974692999255</v>
          </cell>
        </row>
        <row r="37">
          <cell r="B37" t="str">
            <v>Ecart prix main d'oeuvre</v>
          </cell>
          <cell r="C37">
            <v>210.73079610500079</v>
          </cell>
          <cell r="D37">
            <v>94.082489038000006</v>
          </cell>
          <cell r="E37">
            <v>-91.61878192399989</v>
          </cell>
          <cell r="F37">
            <v>148.64041602499975</v>
          </cell>
          <cell r="G37">
            <v>-345.59394838000009</v>
          </cell>
          <cell r="H37">
            <v>-43.563563057000081</v>
          </cell>
          <cell r="I37">
            <v>378.86815316599922</v>
          </cell>
          <cell r="J37">
            <v>-136.79078286100062</v>
          </cell>
          <cell r="K37">
            <v>183.95384599899964</v>
          </cell>
          <cell r="L37">
            <v>-132.90287470366624</v>
          </cell>
          <cell r="M37">
            <v>-132.90287470366624</v>
          </cell>
          <cell r="N37">
            <v>-132.90287470366624</v>
          </cell>
          <cell r="O37">
            <v>0</v>
          </cell>
          <cell r="Q37">
            <v>210.73079610500079</v>
          </cell>
          <cell r="R37">
            <v>304.81328514300083</v>
          </cell>
          <cell r="S37">
            <v>213.19450321900092</v>
          </cell>
          <cell r="T37">
            <v>361.83491924400067</v>
          </cell>
          <cell r="U37">
            <v>16.240970864000587</v>
          </cell>
          <cell r="V37">
            <v>-27.322592192999494</v>
          </cell>
          <cell r="W37">
            <v>351.54556097299974</v>
          </cell>
          <cell r="X37">
            <v>214.75477811199912</v>
          </cell>
          <cell r="Y37">
            <v>398.70862411099876</v>
          </cell>
          <cell r="Z37">
            <v>265.80574940733254</v>
          </cell>
          <cell r="AA37">
            <v>132.9028747036663</v>
          </cell>
          <cell r="AB37">
            <v>0</v>
          </cell>
        </row>
        <row r="38">
          <cell r="B38" t="str">
            <v>Ecart prix énergie</v>
          </cell>
          <cell r="C38">
            <v>-20.056139701999999</v>
          </cell>
          <cell r="D38">
            <v>-34.535103317999976</v>
          </cell>
          <cell r="E38">
            <v>-18.704075053999958</v>
          </cell>
          <cell r="F38">
            <v>-6.1030772610000277</v>
          </cell>
          <cell r="G38">
            <v>324.11130094499998</v>
          </cell>
          <cell r="H38">
            <v>7.4850083949999968</v>
          </cell>
          <cell r="I38">
            <v>123.34839703999998</v>
          </cell>
          <cell r="J38">
            <v>-26.937436335000072</v>
          </cell>
          <cell r="K38">
            <v>25.852695779999994</v>
          </cell>
          <cell r="L38">
            <v>-74.820523496666624</v>
          </cell>
          <cell r="M38">
            <v>-74.820523496666624</v>
          </cell>
          <cell r="N38">
            <v>-74.820523496666624</v>
          </cell>
          <cell r="O38">
            <v>150</v>
          </cell>
          <cell r="Q38">
            <v>-20.056139701999999</v>
          </cell>
          <cell r="R38">
            <v>-54.591243019999979</v>
          </cell>
          <cell r="S38">
            <v>-73.295318073999937</v>
          </cell>
          <cell r="T38">
            <v>-79.398395334999961</v>
          </cell>
          <cell r="U38">
            <v>244.71290561000001</v>
          </cell>
          <cell r="V38">
            <v>252.197914005</v>
          </cell>
          <cell r="W38">
            <v>375.54631104499998</v>
          </cell>
          <cell r="X38">
            <v>348.6088747099999</v>
          </cell>
          <cell r="Y38">
            <v>374.46157048999987</v>
          </cell>
          <cell r="Z38">
            <v>299.64104699333325</v>
          </cell>
          <cell r="AA38">
            <v>224.82052349666662</v>
          </cell>
          <cell r="AB38">
            <v>150</v>
          </cell>
        </row>
        <row r="39">
          <cell r="B39" t="str">
            <v>Ecarts performance usines</v>
          </cell>
          <cell r="C39">
            <v>558.678649923688</v>
          </cell>
          <cell r="D39">
            <v>334.70369902321261</v>
          </cell>
          <cell r="E39">
            <v>274.8376616284948</v>
          </cell>
          <cell r="F39">
            <v>630.61109555295479</v>
          </cell>
          <cell r="G39">
            <v>452.88457105917735</v>
          </cell>
          <cell r="H39">
            <v>276.07620085281314</v>
          </cell>
          <cell r="I39">
            <v>646.7400847982957</v>
          </cell>
          <cell r="J39">
            <v>425.98100161377249</v>
          </cell>
          <cell r="K39">
            <v>428.92326330076497</v>
          </cell>
          <cell r="L39">
            <v>284.7467537434228</v>
          </cell>
          <cell r="M39">
            <v>239.68006124930932</v>
          </cell>
          <cell r="N39">
            <v>246.13833717080905</v>
          </cell>
          <cell r="O39">
            <v>4800.0013799167145</v>
          </cell>
          <cell r="Q39">
            <v>558.678649923688</v>
          </cell>
          <cell r="R39">
            <v>893.38234894690061</v>
          </cell>
          <cell r="S39">
            <v>1168.2200105753955</v>
          </cell>
          <cell r="T39">
            <v>1798.8311061283503</v>
          </cell>
          <cell r="U39">
            <v>2251.7156771875275</v>
          </cell>
          <cell r="V39">
            <v>2527.7918780403406</v>
          </cell>
          <cell r="W39">
            <v>3174.5319628386364</v>
          </cell>
          <cell r="X39">
            <v>3600.5129644524091</v>
          </cell>
          <cell r="Y39">
            <v>4029.4362277531741</v>
          </cell>
          <cell r="Z39">
            <v>4314.1829814965968</v>
          </cell>
          <cell r="AA39">
            <v>4553.8630427459057</v>
          </cell>
          <cell r="AB39">
            <v>4800.0013799167145</v>
          </cell>
        </row>
        <row r="40">
          <cell r="B40" t="str">
            <v>Ecarts dep. Emballages</v>
          </cell>
          <cell r="C40">
            <v>-83.334000000000003</v>
          </cell>
          <cell r="D40">
            <v>-83.332999999999998</v>
          </cell>
          <cell r="E40">
            <v>54.113</v>
          </cell>
          <cell r="F40">
            <v>-192.89099999999999</v>
          </cell>
          <cell r="G40">
            <v>-62.256999999999998</v>
          </cell>
          <cell r="H40">
            <v>19.446999999999999</v>
          </cell>
          <cell r="I40">
            <v>-16.837</v>
          </cell>
          <cell r="J40">
            <v>-36.521000000000001</v>
          </cell>
          <cell r="K40">
            <v>-10.101000000000001</v>
          </cell>
          <cell r="L40">
            <v>-96.095333333333329</v>
          </cell>
          <cell r="M40">
            <v>-96.095333333333329</v>
          </cell>
          <cell r="N40">
            <v>-96.095333333333329</v>
          </cell>
          <cell r="O40">
            <v>-700</v>
          </cell>
          <cell r="Q40">
            <v>-83.334000000000003</v>
          </cell>
          <cell r="R40">
            <v>-166.667</v>
          </cell>
          <cell r="S40">
            <v>-112.554</v>
          </cell>
          <cell r="T40">
            <v>-305.44499999999999</v>
          </cell>
          <cell r="U40">
            <v>-367.702</v>
          </cell>
          <cell r="V40">
            <v>-348.255</v>
          </cell>
          <cell r="W40">
            <v>-365.09199999999998</v>
          </cell>
          <cell r="X40">
            <v>-401.613</v>
          </cell>
          <cell r="Y40">
            <v>-411.714</v>
          </cell>
          <cell r="Z40">
            <v>-507.80933333333331</v>
          </cell>
          <cell r="AA40">
            <v>-603.90466666666669</v>
          </cell>
          <cell r="AB40">
            <v>-700</v>
          </cell>
        </row>
        <row r="41">
          <cell r="B41" t="str">
            <v>Ecarts résiduels</v>
          </cell>
          <cell r="C41">
            <v>-94.501009030011218</v>
          </cell>
          <cell r="D41">
            <v>-94.70137750400022</v>
          </cell>
          <cell r="E41">
            <v>11.148538149056776</v>
          </cell>
          <cell r="F41">
            <v>-156.91854124743304</v>
          </cell>
          <cell r="G41">
            <v>63.053043127599949</v>
          </cell>
          <cell r="H41">
            <v>-73.943283948385215</v>
          </cell>
          <cell r="I41">
            <v>-160.23532218704781</v>
          </cell>
          <cell r="J41">
            <v>-23.927988209969044</v>
          </cell>
          <cell r="K41">
            <v>-21.513188239343208</v>
          </cell>
          <cell r="L41">
            <v>-73.665530259270668</v>
          </cell>
          <cell r="M41">
            <v>-73.665530259270668</v>
          </cell>
          <cell r="N41">
            <v>-73.665530259270668</v>
          </cell>
          <cell r="O41">
            <v>-772.53571986734505</v>
          </cell>
          <cell r="Q41">
            <v>-94.501009030011218</v>
          </cell>
          <cell r="R41">
            <v>-189.20238653401145</v>
          </cell>
          <cell r="S41">
            <v>-178.05384838495468</v>
          </cell>
          <cell r="T41">
            <v>-334.97238963238772</v>
          </cell>
          <cell r="U41">
            <v>-271.91934650478777</v>
          </cell>
          <cell r="V41">
            <v>-345.86263045317298</v>
          </cell>
          <cell r="W41">
            <v>-506.0979526402208</v>
          </cell>
          <cell r="X41">
            <v>-530.02594085018984</v>
          </cell>
          <cell r="Y41">
            <v>-551.53912908953305</v>
          </cell>
          <cell r="Z41">
            <v>-625.20465934880372</v>
          </cell>
          <cell r="AA41">
            <v>-698.87018960807438</v>
          </cell>
          <cell r="AB41">
            <v>-772.53571986734505</v>
          </cell>
        </row>
        <row r="42">
          <cell r="B42" t="str">
            <v>Ecarts sur frais variables</v>
          </cell>
          <cell r="C42">
            <v>49.57089125991736</v>
          </cell>
          <cell r="D42">
            <v>-64.126999999987305</v>
          </cell>
          <cell r="E42">
            <v>188.69100000000176</v>
          </cell>
          <cell r="F42">
            <v>666.14700000000255</v>
          </cell>
          <cell r="G42">
            <v>1010.7179999999969</v>
          </cell>
          <cell r="H42">
            <v>51.258999999988276</v>
          </cell>
          <cell r="I42">
            <v>1164.2598219999973</v>
          </cell>
          <cell r="J42">
            <v>64.409000000002735</v>
          </cell>
          <cell r="K42">
            <v>859.54400000000248</v>
          </cell>
          <cell r="L42">
            <v>1047.943037317345</v>
          </cell>
          <cell r="M42">
            <v>1205.1592093349368</v>
          </cell>
          <cell r="N42">
            <v>1030.2794899683345</v>
          </cell>
          <cell r="O42">
            <v>7273.8534498805348</v>
          </cell>
          <cell r="Q42">
            <v>49.57089125991736</v>
          </cell>
          <cell r="R42">
            <v>-14.556108740069945</v>
          </cell>
          <cell r="S42">
            <v>174.13489125993181</v>
          </cell>
          <cell r="T42">
            <v>840.28189125993435</v>
          </cell>
          <cell r="U42">
            <v>1850.9998912599312</v>
          </cell>
          <cell r="V42">
            <v>1902.2588912599194</v>
          </cell>
          <cell r="W42">
            <v>3066.5187132599167</v>
          </cell>
          <cell r="X42">
            <v>3130.9277132599195</v>
          </cell>
          <cell r="Y42">
            <v>3990.4717132599221</v>
          </cell>
          <cell r="Z42">
            <v>5038.4147505772671</v>
          </cell>
          <cell r="AA42">
            <v>6243.5739599122044</v>
          </cell>
          <cell r="AB42">
            <v>7273.8534498805384</v>
          </cell>
        </row>
        <row r="43">
          <cell r="B43" t="str">
            <v>MARGE SUR COUTS VARIABLES  ( CONTRIBUTION I )</v>
          </cell>
          <cell r="C43">
            <v>8176.9123582599232</v>
          </cell>
          <cell r="D43">
            <v>7192.975000000004</v>
          </cell>
          <cell r="E43">
            <v>8371.0730000000003</v>
          </cell>
          <cell r="F43">
            <v>8385.3219999999983</v>
          </cell>
          <cell r="G43">
            <v>8631.2670000000035</v>
          </cell>
          <cell r="H43">
            <v>6503.0799999999881</v>
          </cell>
          <cell r="I43">
            <v>8083.1230000000005</v>
          </cell>
          <cell r="J43">
            <v>7027.6294756934394</v>
          </cell>
          <cell r="K43">
            <v>9230.2275961352443</v>
          </cell>
          <cell r="L43">
            <v>9447.1041570678135</v>
          </cell>
          <cell r="M43">
            <v>8143.42319721479</v>
          </cell>
          <cell r="N43">
            <v>8372.3111587971016</v>
          </cell>
          <cell r="O43">
            <v>97565.170570412287</v>
          </cell>
          <cell r="Q43">
            <v>8176.9123582599232</v>
          </cell>
          <cell r="R43">
            <v>15369.887358259926</v>
          </cell>
          <cell r="S43">
            <v>23740.960358259927</v>
          </cell>
          <cell r="T43">
            <v>32126.282358259923</v>
          </cell>
          <cell r="U43">
            <v>40757.54935825993</v>
          </cell>
          <cell r="V43">
            <v>47260.629358259917</v>
          </cell>
          <cell r="W43">
            <v>55343.752358259917</v>
          </cell>
          <cell r="X43">
            <v>62371.381833953354</v>
          </cell>
          <cell r="Y43">
            <v>71601.609430088603</v>
          </cell>
          <cell r="Z43">
            <v>81048.71358715641</v>
          </cell>
          <cell r="AA43">
            <v>89192.136784371192</v>
          </cell>
          <cell r="AB43">
            <v>97564.447943168299</v>
          </cell>
        </row>
        <row r="44">
          <cell r="B44" t="str">
            <v>Marketing</v>
          </cell>
          <cell r="C44">
            <v>-575.048</v>
          </cell>
          <cell r="D44">
            <v>-571.76400000000001</v>
          </cell>
          <cell r="E44">
            <v>-570.62199999999996</v>
          </cell>
          <cell r="F44">
            <v>-592.68899999999996</v>
          </cell>
          <cell r="G44">
            <v>-581.61199999999997</v>
          </cell>
          <cell r="H44">
            <v>-570.279</v>
          </cell>
          <cell r="I44">
            <v>-583.83600000000013</v>
          </cell>
          <cell r="J44">
            <v>-572.21899999999982</v>
          </cell>
          <cell r="K44">
            <v>-553.47599999999989</v>
          </cell>
          <cell r="L44">
            <v>-209.48500000000027</v>
          </cell>
          <cell r="M44">
            <v>-209.48500000000027</v>
          </cell>
          <cell r="N44">
            <v>-209.48500000000027</v>
          </cell>
          <cell r="O44">
            <v>-5800.0000000000009</v>
          </cell>
          <cell r="Q44">
            <v>-575.048</v>
          </cell>
          <cell r="R44">
            <v>-1146.8119999999999</v>
          </cell>
          <cell r="S44">
            <v>-1717.4339999999997</v>
          </cell>
          <cell r="T44">
            <v>-2310.1229999999996</v>
          </cell>
          <cell r="U44">
            <v>-2891.7349999999997</v>
          </cell>
          <cell r="V44">
            <v>-3462.0139999999997</v>
          </cell>
          <cell r="W44">
            <v>-4045.85</v>
          </cell>
          <cell r="X44">
            <v>-4618.0689999999995</v>
          </cell>
          <cell r="Y44">
            <v>-5171.5449999999992</v>
          </cell>
          <cell r="Z44">
            <v>-5381.03</v>
          </cell>
          <cell r="AA44">
            <v>-5590.5150000000003</v>
          </cell>
          <cell r="AB44">
            <v>-5800.0000000000009</v>
          </cell>
        </row>
        <row r="45">
          <cell r="B45" t="str">
            <v>Ajustement budget marketing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Frais Fixes BU commerciale</v>
          </cell>
          <cell r="C46">
            <v>-529.86699999999996</v>
          </cell>
          <cell r="D46">
            <v>-464.96899999999994</v>
          </cell>
          <cell r="E46">
            <v>-577.64300000000003</v>
          </cell>
          <cell r="F46">
            <v>-476.95699999999994</v>
          </cell>
          <cell r="G46">
            <v>-499.36300000000006</v>
          </cell>
          <cell r="H46">
            <v>-538.73900000000003</v>
          </cell>
          <cell r="I46">
            <v>-467.84299999999996</v>
          </cell>
          <cell r="J46">
            <v>-373.68999999999994</v>
          </cell>
          <cell r="K46">
            <v>-535.37099999999987</v>
          </cell>
          <cell r="L46">
            <v>-548.00795202573647</v>
          </cell>
          <cell r="M46">
            <v>-548.00795202573647</v>
          </cell>
          <cell r="N46">
            <v>-548.00795202573647</v>
          </cell>
          <cell r="O46">
            <v>-6108.4658560772104</v>
          </cell>
          <cell r="Q46">
            <v>-529.86699999999996</v>
          </cell>
          <cell r="R46">
            <v>-994.8359999999999</v>
          </cell>
          <cell r="S46">
            <v>-1572.4789999999998</v>
          </cell>
          <cell r="T46">
            <v>-2049.4359999999997</v>
          </cell>
          <cell r="U46">
            <v>-2548.799</v>
          </cell>
          <cell r="V46">
            <v>-3087.538</v>
          </cell>
          <cell r="W46">
            <v>-3555.3809999999999</v>
          </cell>
          <cell r="X46">
            <v>-3929.0709999999999</v>
          </cell>
          <cell r="Y46">
            <v>-4464.442</v>
          </cell>
          <cell r="Z46">
            <v>-5012.4499520257368</v>
          </cell>
          <cell r="AA46">
            <v>-5560.4579040514736</v>
          </cell>
          <cell r="AB46">
            <v>-6108.4658560772104</v>
          </cell>
        </row>
        <row r="47">
          <cell r="B47" t="str">
            <v xml:space="preserve"> CONTRIBUTION  BU COMMERCIALE</v>
          </cell>
          <cell r="C47">
            <v>7071.9973582599232</v>
          </cell>
          <cell r="D47">
            <v>6156.2420000000038</v>
          </cell>
          <cell r="E47">
            <v>7222.808</v>
          </cell>
          <cell r="F47">
            <v>7315.6759999999977</v>
          </cell>
          <cell r="G47">
            <v>7550.2920000000031</v>
          </cell>
          <cell r="H47">
            <v>5394.061999999989</v>
          </cell>
          <cell r="I47">
            <v>7031.4440000000004</v>
          </cell>
          <cell r="J47">
            <v>6081.7204756934398</v>
          </cell>
          <cell r="K47">
            <v>8141.3805961352436</v>
          </cell>
          <cell r="L47">
            <v>8689.6112050420761</v>
          </cell>
          <cell r="M47">
            <v>7385.9302451890526</v>
          </cell>
          <cell r="N47">
            <v>7614.8182067713642</v>
          </cell>
          <cell r="O47">
            <v>85656.704714335079</v>
          </cell>
          <cell r="Q47">
            <v>7071.9973582599232</v>
          </cell>
          <cell r="R47">
            <v>13228.239358259927</v>
          </cell>
          <cell r="S47">
            <v>20451.047358259926</v>
          </cell>
          <cell r="T47">
            <v>27766.723358259922</v>
          </cell>
          <cell r="U47">
            <v>35317.015358259923</v>
          </cell>
          <cell r="V47">
            <v>40711.077358259914</v>
          </cell>
          <cell r="W47">
            <v>47742.521358259917</v>
          </cell>
          <cell r="X47">
            <v>53824.241833953354</v>
          </cell>
          <cell r="Y47">
            <v>61965.622430088595</v>
          </cell>
          <cell r="Z47">
            <v>70655.233635130673</v>
          </cell>
          <cell r="AA47">
            <v>78041.163880319727</v>
          </cell>
          <cell r="AB47">
            <v>85655.982087091092</v>
          </cell>
        </row>
        <row r="48">
          <cell r="B48" t="str">
            <v>Frais fixes industriels</v>
          </cell>
          <cell r="C48">
            <v>-6592.0610000000006</v>
          </cell>
          <cell r="D48">
            <v>-6818.9180000000006</v>
          </cell>
          <cell r="E48">
            <v>-6588.52</v>
          </cell>
          <cell r="F48">
            <v>-6683.5990000000002</v>
          </cell>
          <cell r="G48">
            <v>-6490.0690000000004</v>
          </cell>
          <cell r="H48">
            <v>-6747.2759999999998</v>
          </cell>
          <cell r="I48">
            <v>-6521.1779999999999</v>
          </cell>
          <cell r="J48">
            <v>-6186.7190000000001</v>
          </cell>
          <cell r="K48">
            <v>-6474.8040000000001</v>
          </cell>
          <cell r="L48">
            <v>-6965.2936565618102</v>
          </cell>
          <cell r="M48">
            <v>-6965.2936565618102</v>
          </cell>
          <cell r="N48">
            <v>-6965.2936565618102</v>
          </cell>
          <cell r="O48">
            <v>-79999.024969685444</v>
          </cell>
          <cell r="Q48">
            <v>-6592.0610000000006</v>
          </cell>
          <cell r="R48">
            <v>-13410.979000000001</v>
          </cell>
          <cell r="S48">
            <v>-19999.499000000003</v>
          </cell>
          <cell r="T48">
            <v>-26683.098000000005</v>
          </cell>
          <cell r="U48">
            <v>-33173.167000000009</v>
          </cell>
          <cell r="V48">
            <v>-39920.443000000007</v>
          </cell>
          <cell r="W48">
            <v>-46441.621000000006</v>
          </cell>
          <cell r="X48">
            <v>-52628.340000000004</v>
          </cell>
          <cell r="Y48">
            <v>-59103.144</v>
          </cell>
          <cell r="Z48">
            <v>-66068.437656561815</v>
          </cell>
          <cell r="AA48">
            <v>-73033.73131312363</v>
          </cell>
          <cell r="AB48">
            <v>-79999.024969685444</v>
          </cell>
        </row>
        <row r="49">
          <cell r="B49" t="str">
            <v>Frais Fixes sous traitance</v>
          </cell>
          <cell r="C49">
            <v>-1064.5309999999999</v>
          </cell>
          <cell r="D49">
            <v>-751.07</v>
          </cell>
          <cell r="E49">
            <v>-1116.337</v>
          </cell>
          <cell r="F49">
            <v>-1023.677</v>
          </cell>
          <cell r="G49">
            <v>-969.87900000000002</v>
          </cell>
          <cell r="H49">
            <v>-634.68499999999995</v>
          </cell>
          <cell r="I49">
            <v>-769.55499999999995</v>
          </cell>
          <cell r="J49">
            <v>-779.158678338247</v>
          </cell>
          <cell r="K49">
            <v>-992.43564176088944</v>
          </cell>
          <cell r="L49">
            <v>-970.57192412927623</v>
          </cell>
          <cell r="M49">
            <v>-885.56920062749475</v>
          </cell>
          <cell r="N49">
            <v>-1343.612976098919</v>
          </cell>
          <cell r="O49">
            <v>-11301.082420954826</v>
          </cell>
          <cell r="Q49">
            <v>-1064.5309999999999</v>
          </cell>
          <cell r="R49">
            <v>-1815.6010000000001</v>
          </cell>
          <cell r="S49">
            <v>-2931.9380000000001</v>
          </cell>
          <cell r="T49">
            <v>-3955.6150000000002</v>
          </cell>
          <cell r="U49">
            <v>-4925.4940000000006</v>
          </cell>
          <cell r="V49">
            <v>-5560.1790000000001</v>
          </cell>
          <cell r="W49">
            <v>-6329.7340000000004</v>
          </cell>
          <cell r="X49">
            <v>-7108.8926783382476</v>
          </cell>
          <cell r="Y49">
            <v>-8101.3283200991373</v>
          </cell>
          <cell r="Z49">
            <v>-9071.9002442284127</v>
          </cell>
          <cell r="AA49">
            <v>-9957.4694448559076</v>
          </cell>
          <cell r="AB49">
            <v>-11301.082420954826</v>
          </cell>
        </row>
        <row r="50">
          <cell r="B50" t="str">
            <v>Ecart valorisation de stock et ajustements provisions</v>
          </cell>
          <cell r="C50">
            <v>-105.35835825992122</v>
          </cell>
          <cell r="D50">
            <v>15.503</v>
          </cell>
          <cell r="E50">
            <v>27.460999999999999</v>
          </cell>
          <cell r="F50">
            <v>1E-3</v>
          </cell>
          <cell r="G50">
            <v>-1E-3</v>
          </cell>
          <cell r="H50">
            <v>1E-3</v>
          </cell>
          <cell r="I50">
            <v>2E-3</v>
          </cell>
          <cell r="J50">
            <v>-2E-3</v>
          </cell>
          <cell r="K50">
            <v>-2E-3</v>
          </cell>
          <cell r="L50">
            <v>-39.153333333333329</v>
          </cell>
          <cell r="M50">
            <v>-39.153333333333329</v>
          </cell>
          <cell r="N50">
            <v>-39.153333333333329</v>
          </cell>
          <cell r="O50">
            <v>-179.85535825992122</v>
          </cell>
          <cell r="Q50">
            <v>-105.35835825992122</v>
          </cell>
          <cell r="R50">
            <v>-89.855358259921218</v>
          </cell>
          <cell r="S50">
            <v>-62.394358259921219</v>
          </cell>
          <cell r="T50">
            <v>-62.393358259921222</v>
          </cell>
          <cell r="U50">
            <v>-62.394358259921219</v>
          </cell>
          <cell r="V50">
            <v>-62.393358259921222</v>
          </cell>
          <cell r="W50">
            <v>-62.391358259921219</v>
          </cell>
          <cell r="X50">
            <v>-62.393358259921222</v>
          </cell>
          <cell r="Y50">
            <v>-62.395358259921224</v>
          </cell>
          <cell r="Z50">
            <v>-101.54869159325455</v>
          </cell>
          <cell r="AA50">
            <v>-140.70202492658788</v>
          </cell>
          <cell r="AB50">
            <v>-179.85535825992122</v>
          </cell>
        </row>
        <row r="51">
          <cell r="B51" t="str">
            <v>Frais Fixes Dept Opérations</v>
          </cell>
          <cell r="C51">
            <v>-224.714</v>
          </cell>
          <cell r="D51">
            <v>-226.31400000000002</v>
          </cell>
          <cell r="E51">
            <v>-275.642</v>
          </cell>
          <cell r="F51">
            <v>-217.84099999999998</v>
          </cell>
          <cell r="G51">
            <v>-149.797</v>
          </cell>
          <cell r="H51">
            <v>-233.48099999999999</v>
          </cell>
          <cell r="I51">
            <v>-148.43900000000002</v>
          </cell>
          <cell r="J51">
            <v>-218.66</v>
          </cell>
          <cell r="K51">
            <v>-218.12100000000001</v>
          </cell>
          <cell r="L51">
            <v>-236.98437986389436</v>
          </cell>
          <cell r="M51">
            <v>-236.98437986389436</v>
          </cell>
          <cell r="N51">
            <v>-236.98437986389436</v>
          </cell>
          <cell r="O51">
            <v>-2623.9621395916834</v>
          </cell>
          <cell r="Q51">
            <v>-224.714</v>
          </cell>
          <cell r="R51">
            <v>-451.02800000000002</v>
          </cell>
          <cell r="S51">
            <v>-726.67000000000007</v>
          </cell>
          <cell r="T51">
            <v>-944.51100000000008</v>
          </cell>
          <cell r="U51">
            <v>-1094.308</v>
          </cell>
          <cell r="V51">
            <v>-1327.789</v>
          </cell>
          <cell r="W51">
            <v>-1476.2280000000001</v>
          </cell>
          <cell r="X51">
            <v>-1694.8880000000001</v>
          </cell>
          <cell r="Y51">
            <v>-1913.0090000000002</v>
          </cell>
          <cell r="Z51">
            <v>-2149.9933798638945</v>
          </cell>
          <cell r="AA51">
            <v>-2386.9777597277889</v>
          </cell>
          <cell r="AB51">
            <v>-2623.9621395916834</v>
          </cell>
        </row>
        <row r="52">
          <cell r="B52" t="str">
            <v>Frais Fixes Dept Administ</v>
          </cell>
          <cell r="C52">
            <v>-778.57499999999993</v>
          </cell>
          <cell r="D52">
            <v>-695.601</v>
          </cell>
          <cell r="E52">
            <v>-705.75400000000002</v>
          </cell>
          <cell r="F52">
            <v>-735.255</v>
          </cell>
          <cell r="G52">
            <v>-712.68799999999999</v>
          </cell>
          <cell r="H52">
            <v>-864.952</v>
          </cell>
          <cell r="I52">
            <v>-830.125</v>
          </cell>
          <cell r="J52">
            <v>-651.94100000000003</v>
          </cell>
          <cell r="K52">
            <v>-765.03300000000002</v>
          </cell>
          <cell r="L52">
            <v>-857.7315006107774</v>
          </cell>
          <cell r="M52">
            <v>-857.7315006107774</v>
          </cell>
          <cell r="N52">
            <v>-857.7315006107774</v>
          </cell>
          <cell r="O52">
            <v>-9313.118501832334</v>
          </cell>
          <cell r="Q52">
            <v>-778.57499999999993</v>
          </cell>
          <cell r="R52">
            <v>-1474.1759999999999</v>
          </cell>
          <cell r="S52">
            <v>-2179.9299999999998</v>
          </cell>
          <cell r="T52">
            <v>-2915.1849999999999</v>
          </cell>
          <cell r="U52">
            <v>-3627.873</v>
          </cell>
          <cell r="V52">
            <v>-4492.8249999999998</v>
          </cell>
          <cell r="W52">
            <v>-5322.95</v>
          </cell>
          <cell r="X52">
            <v>-5974.8909999999996</v>
          </cell>
          <cell r="Y52">
            <v>-6739.924</v>
          </cell>
          <cell r="Z52">
            <v>-7597.6555006107774</v>
          </cell>
          <cell r="AA52">
            <v>-8455.3870012215557</v>
          </cell>
          <cell r="AB52">
            <v>-9313.118501832334</v>
          </cell>
        </row>
        <row r="53">
          <cell r="B53" t="str">
            <v>Honoraires de gestion et divers</v>
          </cell>
          <cell r="C53">
            <v>-229.14000000000001</v>
          </cell>
          <cell r="D53">
            <v>-224.31799999999998</v>
          </cell>
          <cell r="E53">
            <v>-101.922</v>
          </cell>
          <cell r="F53">
            <v>-255.08600000000001</v>
          </cell>
          <cell r="G53">
            <v>-240.477</v>
          </cell>
          <cell r="H53">
            <v>-81.084999999999994</v>
          </cell>
          <cell r="I53">
            <v>-235.506</v>
          </cell>
          <cell r="J53">
            <v>-231.959</v>
          </cell>
          <cell r="K53">
            <v>-94.759999999999977</v>
          </cell>
          <cell r="L53">
            <v>-235.11161333333317</v>
          </cell>
          <cell r="M53">
            <v>-235.11161333333317</v>
          </cell>
          <cell r="N53">
            <v>-235.11161333333317</v>
          </cell>
          <cell r="O53">
            <v>-2399.5878399999997</v>
          </cell>
          <cell r="Q53">
            <v>-229.14000000000001</v>
          </cell>
          <cell r="R53">
            <v>-453.45799999999997</v>
          </cell>
          <cell r="S53">
            <v>-555.38</v>
          </cell>
          <cell r="T53">
            <v>-810.46600000000001</v>
          </cell>
          <cell r="U53">
            <v>-1050.943</v>
          </cell>
          <cell r="V53">
            <v>-1132.028</v>
          </cell>
          <cell r="W53">
            <v>-1367.5340000000001</v>
          </cell>
          <cell r="X53">
            <v>-1599.4930000000002</v>
          </cell>
          <cell r="Y53">
            <v>-1694.2530000000002</v>
          </cell>
          <cell r="Z53">
            <v>-1929.3646133333334</v>
          </cell>
          <cell r="AA53">
            <v>-2164.4762266666667</v>
          </cell>
          <cell r="AB53">
            <v>-2399.5878399999997</v>
          </cell>
        </row>
        <row r="54">
          <cell r="B54" t="str">
            <v xml:space="preserve"> CONTRIBUTION  BU INDUSTRIELLE</v>
          </cell>
          <cell r="C54">
            <v>-1922.3819999999985</v>
          </cell>
          <cell r="D54">
            <v>-2544.4759999999969</v>
          </cell>
          <cell r="E54">
            <v>-1537.9060000000004</v>
          </cell>
          <cell r="F54">
            <v>-1599.7810000000025</v>
          </cell>
          <cell r="G54">
            <v>-1012.6189999999973</v>
          </cell>
          <cell r="H54">
            <v>-3167.4160000000111</v>
          </cell>
          <cell r="I54">
            <v>-1473.3569999999995</v>
          </cell>
          <cell r="J54">
            <v>-1986.7192026448074</v>
          </cell>
          <cell r="K54">
            <v>-403.77504562564582</v>
          </cell>
          <cell r="L54">
            <v>-615.23520279034847</v>
          </cell>
          <cell r="M54">
            <v>-1833.9134391415907</v>
          </cell>
          <cell r="N54">
            <v>-2063.0692530307033</v>
          </cell>
          <cell r="O54">
            <v>-20159.926515989129</v>
          </cell>
          <cell r="Q54">
            <v>-1922.3819999999985</v>
          </cell>
          <cell r="R54">
            <v>-4466.8579999999956</v>
          </cell>
          <cell r="S54">
            <v>-6004.7639999999956</v>
          </cell>
          <cell r="T54">
            <v>-7604.5449999999983</v>
          </cell>
          <cell r="U54">
            <v>-8617.1639999999952</v>
          </cell>
          <cell r="V54">
            <v>-11784.580000000005</v>
          </cell>
          <cell r="W54">
            <v>-13257.937000000005</v>
          </cell>
          <cell r="X54">
            <v>-15244.656202644812</v>
          </cell>
          <cell r="Y54">
            <v>-15648.431248270457</v>
          </cell>
          <cell r="Z54">
            <v>-16263.666451060806</v>
          </cell>
          <cell r="AA54">
            <v>-18097.579890202396</v>
          </cell>
          <cell r="AB54">
            <v>-20160.649143233099</v>
          </cell>
        </row>
        <row r="55">
          <cell r="B55" t="str">
            <v>Contribution entreprise principale</v>
          </cell>
          <cell r="C55">
            <v>-655.20100000000002</v>
          </cell>
          <cell r="D55">
            <v>-615.01900000000001</v>
          </cell>
          <cell r="E55">
            <v>-571.31700000000001</v>
          </cell>
          <cell r="F55">
            <v>-555.53200000000004</v>
          </cell>
          <cell r="G55">
            <v>-565.97500000000002</v>
          </cell>
          <cell r="H55">
            <v>-354.76000000000005</v>
          </cell>
          <cell r="I55">
            <v>-509.83199999999999</v>
          </cell>
          <cell r="J55">
            <v>-547.59724850514203</v>
          </cell>
          <cell r="K55">
            <v>-628.35544112490402</v>
          </cell>
          <cell r="L55">
            <v>-646.71218017859201</v>
          </cell>
          <cell r="M55">
            <v>-525.91966375656204</v>
          </cell>
          <cell r="N55">
            <v>-537.26887392328399</v>
          </cell>
          <cell r="O55">
            <v>-6713.4894074884833</v>
          </cell>
          <cell r="Q55">
            <v>-655.20100000000002</v>
          </cell>
          <cell r="R55">
            <v>-1270.22</v>
          </cell>
          <cell r="S55">
            <v>-1841.537</v>
          </cell>
          <cell r="T55">
            <v>-2397.069</v>
          </cell>
          <cell r="U55">
            <v>-2963.0439999999999</v>
          </cell>
          <cell r="V55">
            <v>-3317.8040000000001</v>
          </cell>
          <cell r="W55">
            <v>-3827.636</v>
          </cell>
          <cell r="X55">
            <v>-4375.233248505142</v>
          </cell>
          <cell r="Y55">
            <v>-5003.5886896300462</v>
          </cell>
          <cell r="Z55">
            <v>-5650.3008698086378</v>
          </cell>
          <cell r="AA55">
            <v>-6176.2205335651997</v>
          </cell>
          <cell r="AB55">
            <v>-6713.4894074884833</v>
          </cell>
        </row>
        <row r="56">
          <cell r="B56" t="str">
            <v>RESULTAT D EXPLOITATION</v>
          </cell>
          <cell r="C56">
            <v>-2577.5829999999987</v>
          </cell>
          <cell r="D56">
            <v>-3159.4949999999972</v>
          </cell>
          <cell r="E56">
            <v>-2109.2230000000004</v>
          </cell>
          <cell r="F56">
            <v>-2155.3130000000024</v>
          </cell>
          <cell r="G56">
            <v>-1578.5939999999973</v>
          </cell>
          <cell r="H56">
            <v>-3522.1760000000113</v>
          </cell>
          <cell r="I56">
            <v>-1983.1889999999994</v>
          </cell>
          <cell r="J56">
            <v>-2534.3164511499494</v>
          </cell>
          <cell r="K56">
            <v>-1032.1304867505498</v>
          </cell>
          <cell r="L56">
            <v>-1261.9473829689405</v>
          </cell>
          <cell r="M56">
            <v>-2359.8331028981529</v>
          </cell>
          <cell r="N56">
            <v>-2600.3381269539873</v>
          </cell>
          <cell r="O56">
            <v>-26873.415923477613</v>
          </cell>
          <cell r="Q56">
            <v>-2577.5829999999987</v>
          </cell>
          <cell r="R56">
            <v>-5737.0779999999959</v>
          </cell>
          <cell r="S56">
            <v>-7846.3009999999958</v>
          </cell>
          <cell r="T56">
            <v>-10001.613999999998</v>
          </cell>
          <cell r="U56">
            <v>-11580.207999999995</v>
          </cell>
          <cell r="V56">
            <v>-15102.384000000005</v>
          </cell>
          <cell r="W56">
            <v>-17085.573000000004</v>
          </cell>
          <cell r="X56">
            <v>-19619.889451149953</v>
          </cell>
          <cell r="Y56">
            <v>-20652.019937900503</v>
          </cell>
          <cell r="Z56">
            <v>-21913.967320869444</v>
          </cell>
          <cell r="AA56">
            <v>-24273.800423767596</v>
          </cell>
          <cell r="AB56">
            <v>-26874.138550721582</v>
          </cell>
        </row>
        <row r="57">
          <cell r="B57" t="str">
            <v>Resultat financier</v>
          </cell>
          <cell r="C57">
            <v>31.089000000000006</v>
          </cell>
          <cell r="D57">
            <v>-28.472999999999999</v>
          </cell>
          <cell r="E57">
            <v>-58.600999999999992</v>
          </cell>
          <cell r="F57">
            <v>-41.145000000000003</v>
          </cell>
          <cell r="G57">
            <v>-37.216999999999999</v>
          </cell>
          <cell r="H57">
            <v>-63.968000000000004</v>
          </cell>
          <cell r="I57">
            <v>-35.090999999999994</v>
          </cell>
          <cell r="J57">
            <v>-10.133999999999993</v>
          </cell>
          <cell r="K57">
            <v>-76.846999999999994</v>
          </cell>
          <cell r="L57">
            <v>-26.537666666666667</v>
          </cell>
          <cell r="M57">
            <v>-26.537666666666667</v>
          </cell>
          <cell r="N57">
            <v>-26.537666666666667</v>
          </cell>
          <cell r="O57">
            <v>-400</v>
          </cell>
          <cell r="Q57">
            <v>31.089000000000006</v>
          </cell>
          <cell r="R57">
            <v>2.6160000000000068</v>
          </cell>
          <cell r="S57">
            <v>-55.984999999999985</v>
          </cell>
          <cell r="T57">
            <v>-97.13</v>
          </cell>
          <cell r="U57">
            <v>-134.34699999999998</v>
          </cell>
          <cell r="V57">
            <v>-198.315</v>
          </cell>
          <cell r="W57">
            <v>-233.40600000000001</v>
          </cell>
          <cell r="X57">
            <v>-243.54</v>
          </cell>
          <cell r="Y57">
            <v>-320.387</v>
          </cell>
          <cell r="Z57">
            <v>-346.92466666666667</v>
          </cell>
          <cell r="AA57">
            <v>-373.46233333333333</v>
          </cell>
          <cell r="AB57">
            <v>-400</v>
          </cell>
        </row>
        <row r="58">
          <cell r="B58" t="str">
            <v>Resultat exceptionnel</v>
          </cell>
          <cell r="C58">
            <v>701.06900000000007</v>
          </cell>
          <cell r="D58">
            <v>701.298</v>
          </cell>
          <cell r="E58">
            <v>701.12599999999998</v>
          </cell>
          <cell r="F58">
            <v>698.53399999999999</v>
          </cell>
          <cell r="G58">
            <v>744.86000000000013</v>
          </cell>
          <cell r="H58">
            <v>721.75199999999995</v>
          </cell>
          <cell r="I58">
            <v>700.33699999999999</v>
          </cell>
          <cell r="J58">
            <v>741.64600000000007</v>
          </cell>
          <cell r="K58">
            <v>400.44200000000001</v>
          </cell>
          <cell r="L58">
            <v>296.3119999999999</v>
          </cell>
          <cell r="M58">
            <v>296.3119999999999</v>
          </cell>
          <cell r="N58">
            <v>296.3119999999999</v>
          </cell>
          <cell r="O58">
            <v>7000</v>
          </cell>
          <cell r="Q58">
            <v>701.06900000000007</v>
          </cell>
          <cell r="R58">
            <v>1402.3670000000002</v>
          </cell>
          <cell r="S58">
            <v>2103.4930000000004</v>
          </cell>
          <cell r="T58">
            <v>2802.0270000000005</v>
          </cell>
          <cell r="U58">
            <v>3546.8870000000006</v>
          </cell>
          <cell r="V58">
            <v>4268.639000000001</v>
          </cell>
          <cell r="W58">
            <v>4968.9760000000006</v>
          </cell>
          <cell r="X58">
            <v>5710.6220000000003</v>
          </cell>
          <cell r="Y58">
            <v>6111.0640000000003</v>
          </cell>
          <cell r="Z58">
            <v>6407.3760000000002</v>
          </cell>
          <cell r="AA58">
            <v>6703.6880000000001</v>
          </cell>
          <cell r="AB58">
            <v>7000</v>
          </cell>
        </row>
        <row r="59">
          <cell r="B59" t="str">
            <v>Interessement et participation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RESULTAT AVANT IMPOTS</v>
          </cell>
          <cell r="C60">
            <v>-1845.4249999999988</v>
          </cell>
          <cell r="D60">
            <v>-2486.6699999999973</v>
          </cell>
          <cell r="E60">
            <v>-1466.6980000000005</v>
          </cell>
          <cell r="F60">
            <v>-1497.9240000000023</v>
          </cell>
          <cell r="G60">
            <v>-870.95099999999729</v>
          </cell>
          <cell r="H60">
            <v>-2864.3920000000112</v>
          </cell>
          <cell r="I60">
            <v>-1317.9429999999993</v>
          </cell>
          <cell r="J60">
            <v>-1802.8044511499493</v>
          </cell>
          <cell r="K60">
            <v>-708.53548675054981</v>
          </cell>
          <cell r="L60">
            <v>-992.17304963560719</v>
          </cell>
          <cell r="M60">
            <v>-2090.0587695648196</v>
          </cell>
          <cell r="N60">
            <v>-2330.563793620654</v>
          </cell>
          <cell r="O60">
            <v>-20273.415923477613</v>
          </cell>
          <cell r="Q60">
            <v>-1845.4249999999988</v>
          </cell>
          <cell r="R60">
            <v>-4332.0949999999957</v>
          </cell>
          <cell r="S60">
            <v>-5798.792999999996</v>
          </cell>
          <cell r="T60">
            <v>-7296.7169999999987</v>
          </cell>
          <cell r="U60">
            <v>-8167.667999999996</v>
          </cell>
          <cell r="V60">
            <v>-11032.060000000007</v>
          </cell>
          <cell r="W60">
            <v>-12350.003000000006</v>
          </cell>
          <cell r="X60">
            <v>-14152.807451149954</v>
          </cell>
          <cell r="Y60">
            <v>-14861.342937900505</v>
          </cell>
          <cell r="Z60">
            <v>-15853.515987536111</v>
          </cell>
          <cell r="AA60">
            <v>-17943.574757100931</v>
          </cell>
          <cell r="AB60">
            <v>-20274.138550721585</v>
          </cell>
        </row>
        <row r="61">
          <cell r="B61" t="str">
            <v>Impot sur les societes</v>
          </cell>
          <cell r="C61">
            <v>616</v>
          </cell>
          <cell r="D61">
            <v>829</v>
          </cell>
          <cell r="E61">
            <v>488.89933333333084</v>
          </cell>
          <cell r="F61">
            <v>507</v>
          </cell>
          <cell r="G61">
            <v>290.55599999999998</v>
          </cell>
          <cell r="H61">
            <v>954.79733333333525</v>
          </cell>
          <cell r="I61">
            <v>439.31433333332978</v>
          </cell>
          <cell r="J61">
            <v>600.93481704998305</v>
          </cell>
          <cell r="K61">
            <v>236.17849558351659</v>
          </cell>
          <cell r="L61">
            <v>330.72434987853575</v>
          </cell>
          <cell r="M61">
            <v>696.68625652160654</v>
          </cell>
          <cell r="N61">
            <v>768.85459787355137</v>
          </cell>
          <cell r="O61">
            <v>6758.9455169071898</v>
          </cell>
          <cell r="Q61">
            <v>616</v>
          </cell>
          <cell r="R61">
            <v>1445</v>
          </cell>
          <cell r="S61">
            <v>1933.8993333333308</v>
          </cell>
          <cell r="T61">
            <v>2440.899333333331</v>
          </cell>
          <cell r="U61">
            <v>2731.4553333333311</v>
          </cell>
          <cell r="V61">
            <v>3686.2526666666663</v>
          </cell>
          <cell r="W61">
            <v>4125.5669999999964</v>
          </cell>
          <cell r="X61">
            <v>4726.5018170499798</v>
          </cell>
          <cell r="Y61">
            <v>4962.6803126334962</v>
          </cell>
          <cell r="Z61">
            <v>5293.4046625120318</v>
          </cell>
          <cell r="AA61">
            <v>5990.0909190336388</v>
          </cell>
          <cell r="AB61">
            <v>6758.9455169071898</v>
          </cell>
        </row>
        <row r="62">
          <cell r="B62" t="str">
            <v>RESULTAT APRES IMPOTS</v>
          </cell>
          <cell r="C62">
            <v>-1229.4249999999988</v>
          </cell>
          <cell r="D62">
            <v>-1657.6699999999973</v>
          </cell>
          <cell r="E62">
            <v>-977.79866666666976</v>
          </cell>
          <cell r="F62">
            <v>-990.92400000000225</v>
          </cell>
          <cell r="G62">
            <v>-580.39499999999725</v>
          </cell>
          <cell r="H62">
            <v>-1909.5946666666759</v>
          </cell>
          <cell r="I62">
            <v>-878.62866666666946</v>
          </cell>
          <cell r="J62">
            <v>-1201.8696340999663</v>
          </cell>
          <cell r="K62">
            <v>-472.35699116703324</v>
          </cell>
          <cell r="L62">
            <v>-661.44869975707138</v>
          </cell>
          <cell r="M62">
            <v>-1393.3725130432131</v>
          </cell>
          <cell r="N62">
            <v>-1561.7091957471025</v>
          </cell>
          <cell r="O62">
            <v>-13514.470406570423</v>
          </cell>
          <cell r="Q62">
            <v>-1229.4249999999988</v>
          </cell>
          <cell r="R62">
            <v>-2887.0949999999962</v>
          </cell>
          <cell r="S62">
            <v>-3864.8936666666659</v>
          </cell>
          <cell r="T62">
            <v>-4855.8176666666677</v>
          </cell>
          <cell r="U62">
            <v>-5436.2126666666645</v>
          </cell>
          <cell r="V62">
            <v>-7345.8073333333405</v>
          </cell>
          <cell r="W62">
            <v>-8224.4360000000106</v>
          </cell>
          <cell r="X62">
            <v>-9426.3056340999774</v>
          </cell>
          <cell r="Y62">
            <v>-9898.6626252670103</v>
          </cell>
          <cell r="Z62">
            <v>-10560.111325024081</v>
          </cell>
          <cell r="AA62">
            <v>-11953.483838067295</v>
          </cell>
          <cell r="AB62">
            <v>-13515.193033814397</v>
          </cell>
        </row>
        <row r="63">
          <cell r="B63" t="str">
            <v>Amortissements d'exploitation</v>
          </cell>
          <cell r="C63">
            <v>-2622.0830000000001</v>
          </cell>
          <cell r="D63">
            <v>-2622.0830000000001</v>
          </cell>
          <cell r="E63">
            <v>-2622.0830000000001</v>
          </cell>
          <cell r="F63">
            <v>-2622.0830000000001</v>
          </cell>
          <cell r="G63">
            <v>-2622.444</v>
          </cell>
          <cell r="H63">
            <v>-2624.7830000000004</v>
          </cell>
          <cell r="I63">
            <v>-2622.0830000000001</v>
          </cell>
          <cell r="J63">
            <v>-2622.0830000000001</v>
          </cell>
          <cell r="K63">
            <v>-2622</v>
          </cell>
          <cell r="L63">
            <v>-2203.7583333333337</v>
          </cell>
          <cell r="M63">
            <v>-2203.7583333333337</v>
          </cell>
          <cell r="N63">
            <v>-2203.7583333333337</v>
          </cell>
          <cell r="O63">
            <v>-30213.000000000004</v>
          </cell>
          <cell r="Q63">
            <v>-2622.0830000000001</v>
          </cell>
          <cell r="R63">
            <v>-5244.1660000000002</v>
          </cell>
          <cell r="S63">
            <v>-7866.2489999999998</v>
          </cell>
          <cell r="T63">
            <v>-10488.332</v>
          </cell>
          <cell r="U63">
            <v>-13110.776</v>
          </cell>
          <cell r="V63">
            <v>-15735.559000000001</v>
          </cell>
          <cell r="W63">
            <v>-18357.642</v>
          </cell>
          <cell r="X63">
            <v>-20979.724999999999</v>
          </cell>
          <cell r="Y63">
            <v>-23601.724999999999</v>
          </cell>
          <cell r="Z63">
            <v>-25805.483333333334</v>
          </cell>
          <cell r="AA63">
            <v>-28009.241666666669</v>
          </cell>
          <cell r="AB63">
            <v>-30213.000000000004</v>
          </cell>
        </row>
        <row r="64">
          <cell r="B64" t="str">
            <v>Amortissements exceptionnels</v>
          </cell>
          <cell r="C64">
            <v>701.16700000000003</v>
          </cell>
          <cell r="D64">
            <v>701.16700000000003</v>
          </cell>
          <cell r="E64">
            <v>701.16700000000003</v>
          </cell>
          <cell r="F64">
            <v>701.16700000000003</v>
          </cell>
          <cell r="G64">
            <v>701.16700000000003</v>
          </cell>
          <cell r="H64">
            <v>701.16700000000003</v>
          </cell>
          <cell r="I64">
            <v>101.167</v>
          </cell>
          <cell r="J64">
            <v>101.167</v>
          </cell>
          <cell r="K64">
            <v>101.167</v>
          </cell>
          <cell r="L64">
            <v>-3.501000000000507</v>
          </cell>
          <cell r="M64">
            <v>-3.501000000000507</v>
          </cell>
          <cell r="N64">
            <v>-3.501000000000507</v>
          </cell>
          <cell r="O64">
            <v>4500.0000000000009</v>
          </cell>
          <cell r="Q64">
            <v>701.16700000000003</v>
          </cell>
          <cell r="R64">
            <v>1402.3340000000001</v>
          </cell>
          <cell r="S64">
            <v>2103.5010000000002</v>
          </cell>
          <cell r="T64">
            <v>2804.6680000000001</v>
          </cell>
          <cell r="U64">
            <v>3505.835</v>
          </cell>
          <cell r="V64">
            <v>4207.0020000000004</v>
          </cell>
          <cell r="W64">
            <v>4308.1690000000008</v>
          </cell>
          <cell r="X64">
            <v>4409.3360000000011</v>
          </cell>
          <cell r="Y64">
            <v>4510.5030000000015</v>
          </cell>
          <cell r="Z64">
            <v>4507.0020000000013</v>
          </cell>
          <cell r="AA64">
            <v>4503.5010000000011</v>
          </cell>
          <cell r="AB64">
            <v>4500.0000000000009</v>
          </cell>
        </row>
        <row r="65">
          <cell r="B65" t="str">
            <v>CASH FLOW NET</v>
          </cell>
          <cell r="C65">
            <v>691.49100000000124</v>
          </cell>
          <cell r="D65">
            <v>263.24600000000271</v>
          </cell>
          <cell r="E65">
            <v>943.11733333333029</v>
          </cell>
          <cell r="F65">
            <v>929.9919999999978</v>
          </cell>
          <cell r="G65">
            <v>1340.8820000000028</v>
          </cell>
          <cell r="H65">
            <v>14.021333333324378</v>
          </cell>
          <cell r="I65">
            <v>1642.2873333333307</v>
          </cell>
          <cell r="J65">
            <v>1319.0463659000338</v>
          </cell>
          <cell r="K65">
            <v>2048.4760088329667</v>
          </cell>
          <cell r="L65">
            <v>1545.8106335762627</v>
          </cell>
          <cell r="M65">
            <v>813.88682029012114</v>
          </cell>
          <cell r="N65">
            <v>645.5501375862317</v>
          </cell>
          <cell r="O65">
            <v>12198.529593429579</v>
          </cell>
          <cell r="Q65">
            <v>691.49100000000124</v>
          </cell>
          <cell r="R65">
            <v>954.73700000000395</v>
          </cell>
          <cell r="S65">
            <v>1897.8543333333341</v>
          </cell>
          <cell r="T65">
            <v>2827.846333333332</v>
          </cell>
          <cell r="U65">
            <v>4168.7283333333344</v>
          </cell>
          <cell r="V65">
            <v>4182.7496666666584</v>
          </cell>
          <cell r="W65">
            <v>5825.0369999999893</v>
          </cell>
          <cell r="X65">
            <v>7144.0833659000236</v>
          </cell>
          <cell r="Y65">
            <v>9192.5593747329913</v>
          </cell>
          <cell r="Z65">
            <v>10738.370008309254</v>
          </cell>
          <cell r="AA65">
            <v>11552.256828599375</v>
          </cell>
          <cell r="AB65">
            <v>12197.806966185606</v>
          </cell>
        </row>
        <row r="66">
          <cell r="B66" t="str">
            <v>Charges de Leasing</v>
          </cell>
          <cell r="C66">
            <v>-312.91666666666669</v>
          </cell>
          <cell r="D66">
            <v>-312.91666666666669</v>
          </cell>
          <cell r="E66">
            <v>-312.91666666666669</v>
          </cell>
          <cell r="F66">
            <v>-312.91666666666669</v>
          </cell>
          <cell r="G66">
            <v>-312.91666666666669</v>
          </cell>
          <cell r="H66">
            <v>-312.91666666666669</v>
          </cell>
          <cell r="I66">
            <v>-312.91666666666669</v>
          </cell>
          <cell r="J66">
            <v>-312.91666666666669</v>
          </cell>
          <cell r="K66">
            <v>-312.91666666666669</v>
          </cell>
          <cell r="L66">
            <v>-312.91666666666669</v>
          </cell>
          <cell r="M66">
            <v>-312.91666666666669</v>
          </cell>
          <cell r="N66">
            <v>-312.91666666666669</v>
          </cell>
          <cell r="O66">
            <v>-3754.9999999999995</v>
          </cell>
          <cell r="Q66">
            <v>-312.91666666666669</v>
          </cell>
          <cell r="R66">
            <v>-625.83333333333337</v>
          </cell>
          <cell r="S66">
            <v>-938.75</v>
          </cell>
          <cell r="T66">
            <v>-1251.6666666666667</v>
          </cell>
          <cell r="U66">
            <v>-1564.5833333333335</v>
          </cell>
          <cell r="V66">
            <v>-1877.5000000000002</v>
          </cell>
          <cell r="W66">
            <v>-2190.416666666667</v>
          </cell>
          <cell r="X66">
            <v>-2503.3333333333335</v>
          </cell>
          <cell r="Y66">
            <v>-2816.25</v>
          </cell>
          <cell r="Z66">
            <v>-3129.1666666666665</v>
          </cell>
          <cell r="AA66">
            <v>-3442.083333333333</v>
          </cell>
          <cell r="AB66">
            <v>-3754.9999999999995</v>
          </cell>
        </row>
        <row r="67">
          <cell r="B67" t="str">
            <v>EXCEDENT BRUT D'EXPLOITATION EBITDA</v>
          </cell>
          <cell r="C67">
            <v>357.41666666666805</v>
          </cell>
          <cell r="D67">
            <v>-224.49533333333039</v>
          </cell>
          <cell r="E67">
            <v>825.77666666666642</v>
          </cell>
          <cell r="F67">
            <v>779.68666666666445</v>
          </cell>
          <cell r="G67">
            <v>1356.7666666666694</v>
          </cell>
          <cell r="H67">
            <v>-584.4763333333442</v>
          </cell>
          <cell r="I67">
            <v>951.81066666666743</v>
          </cell>
          <cell r="J67">
            <v>400.68321551671733</v>
          </cell>
          <cell r="K67">
            <v>1902.7861799161169</v>
          </cell>
          <cell r="L67">
            <v>1254.7276170310599</v>
          </cell>
          <cell r="M67">
            <v>156.84189710184745</v>
          </cell>
          <cell r="N67">
            <v>-83.663126953986932</v>
          </cell>
          <cell r="O67">
            <v>7094.5840765223911</v>
          </cell>
          <cell r="Q67">
            <v>357.41666666666805</v>
          </cell>
          <cell r="R67">
            <v>132.92133333333766</v>
          </cell>
          <cell r="S67">
            <v>958.69800000000407</v>
          </cell>
          <cell r="T67">
            <v>1738.3846666666686</v>
          </cell>
          <cell r="U67">
            <v>3095.1513333333378</v>
          </cell>
          <cell r="V67">
            <v>2510.6749999999938</v>
          </cell>
          <cell r="W67">
            <v>3462.485666666661</v>
          </cell>
          <cell r="X67">
            <v>3863.1688821833782</v>
          </cell>
          <cell r="Y67">
            <v>5765.9550620994951</v>
          </cell>
          <cell r="Z67">
            <v>7020.6826791305548</v>
          </cell>
          <cell r="AA67">
            <v>7177.5245762324021</v>
          </cell>
          <cell r="AB67">
            <v>7093.8614492784154</v>
          </cell>
        </row>
        <row r="68">
          <cell r="B68" t="str">
            <v>CONTRIBUTION INDUSTRIELLE A L'EBITDA</v>
          </cell>
          <cell r="C68">
            <v>1012.6176666666684</v>
          </cell>
          <cell r="D68">
            <v>390.52366666666984</v>
          </cell>
          <cell r="E68">
            <v>1397.0936666666664</v>
          </cell>
          <cell r="F68">
            <v>1335.2186666666644</v>
          </cell>
          <cell r="G68">
            <v>1922.7416666666693</v>
          </cell>
          <cell r="H68">
            <v>-229.71633333334404</v>
          </cell>
          <cell r="I68">
            <v>1461.6426666666673</v>
          </cell>
          <cell r="J68">
            <v>948.28046402185942</v>
          </cell>
          <cell r="K68">
            <v>2531.1416210410207</v>
          </cell>
          <cell r="L68">
            <v>1901.4397972096519</v>
          </cell>
          <cell r="M68">
            <v>682.76156085840967</v>
          </cell>
          <cell r="N68">
            <v>453.60574696929706</v>
          </cell>
          <cell r="O68">
            <v>13808.073484010874</v>
          </cell>
          <cell r="Q68">
            <v>1012.6176666666684</v>
          </cell>
          <cell r="R68">
            <v>1403.1413333333383</v>
          </cell>
          <cell r="S68">
            <v>2800.2350000000047</v>
          </cell>
          <cell r="T68">
            <v>4135.4536666666691</v>
          </cell>
          <cell r="U68">
            <v>6058.1953333333386</v>
          </cell>
          <cell r="V68">
            <v>5828.4789999999948</v>
          </cell>
          <cell r="W68">
            <v>7290.1216666666623</v>
          </cell>
          <cell r="X68">
            <v>8238.4021306885224</v>
          </cell>
          <cell r="Y68">
            <v>10769.543751729543</v>
          </cell>
          <cell r="Z68">
            <v>12670.983548939195</v>
          </cell>
          <cell r="AA68">
            <v>13353.745109797605</v>
          </cell>
          <cell r="AB68">
            <v>13807.350856766901</v>
          </cell>
        </row>
      </sheetData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MOIS"/>
      <sheetName val="CUMUL"/>
      <sheetName val="R2015"/>
      <sheetName val="B2016"/>
      <sheetName val="Révisé N°1"/>
      <sheetName val="Révisé N°2"/>
      <sheetName val="flash2016"/>
      <sheetName val="corrections flash"/>
      <sheetName val="compta"/>
      <sheetName val="mensu"/>
      <sheetName val="€ T"/>
      <sheetName val="calendrier"/>
    </sheetNames>
    <sheetDataSet>
      <sheetData sheetId="0"/>
      <sheetData sheetId="1">
        <row r="8">
          <cell r="C8">
            <v>22</v>
          </cell>
        </row>
      </sheetData>
      <sheetData sheetId="2" refreshError="1"/>
      <sheetData sheetId="3" refreshError="1"/>
      <sheetData sheetId="4" refreshError="1"/>
      <sheetData sheetId="5" refreshError="1">
        <row r="6">
          <cell r="Q6">
            <v>42370</v>
          </cell>
          <cell r="R6">
            <v>42401</v>
          </cell>
          <cell r="S6">
            <v>42430</v>
          </cell>
          <cell r="T6">
            <v>42461</v>
          </cell>
          <cell r="U6">
            <v>42491</v>
          </cell>
          <cell r="V6">
            <v>42522</v>
          </cell>
          <cell r="W6">
            <v>42552</v>
          </cell>
          <cell r="X6">
            <v>42583</v>
          </cell>
          <cell r="Y6">
            <v>42614</v>
          </cell>
          <cell r="Z6">
            <v>42644</v>
          </cell>
          <cell r="AA6">
            <v>42675</v>
          </cell>
          <cell r="AB6">
            <v>42705</v>
          </cell>
        </row>
        <row r="7"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</sheetData>
      <sheetData sheetId="6" refreshError="1">
        <row r="6">
          <cell r="Q6">
            <v>42370</v>
          </cell>
          <cell r="R6">
            <v>42401</v>
          </cell>
          <cell r="S6">
            <v>42430</v>
          </cell>
          <cell r="T6">
            <v>42461</v>
          </cell>
          <cell r="U6">
            <v>42491</v>
          </cell>
          <cell r="V6">
            <v>42522</v>
          </cell>
          <cell r="W6">
            <v>42552</v>
          </cell>
          <cell r="X6">
            <v>42583</v>
          </cell>
          <cell r="Y6">
            <v>42614</v>
          </cell>
          <cell r="Z6">
            <v>42644</v>
          </cell>
          <cell r="AA6">
            <v>42675</v>
          </cell>
          <cell r="AB6">
            <v>42705</v>
          </cell>
        </row>
        <row r="7">
          <cell r="Q7" t="str">
            <v>cumul 01</v>
          </cell>
          <cell r="R7" t="str">
            <v>cumul 02</v>
          </cell>
          <cell r="S7" t="str">
            <v>cumul 03</v>
          </cell>
          <cell r="T7" t="str">
            <v>cumul 04</v>
          </cell>
          <cell r="U7" t="str">
            <v>cumul 05</v>
          </cell>
          <cell r="V7" t="str">
            <v>cumul 06</v>
          </cell>
          <cell r="W7" t="str">
            <v>cumul 07</v>
          </cell>
          <cell r="X7" t="str">
            <v>cumul 08</v>
          </cell>
          <cell r="Y7" t="str">
            <v>cumul 09</v>
          </cell>
          <cell r="Z7" t="str">
            <v>cumul 10</v>
          </cell>
          <cell r="AA7" t="str">
            <v>cumul 11</v>
          </cell>
          <cell r="AB7" t="str">
            <v>cumul 12</v>
          </cell>
        </row>
        <row r="8"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PERIOD MIX"/>
      <sheetName val="YTD MIX"/>
      <sheetName val="VVVVVVVVVVVVVVVVVVVVVVVVVVVa"/>
      <sheetName val="Cover"/>
      <sheetName val="Main Summaries"/>
      <sheetName val="Key Elements"/>
      <sheetName val="Main Summary"/>
      <sheetName val="Chart 1"/>
      <sheetName val="Chart 2"/>
      <sheetName val="Chart 3"/>
      <sheetName val="chart4"/>
      <sheetName val="SALES DETAIL"/>
      <sheetName val="FX Rate Summary"/>
      <sheetName val="BASE"/>
      <sheetName val="Report Runtime Settings"/>
      <sheetName val="Salary Alpha"/>
      <sheetName val="Salary by CC"/>
      <sheetName val="12HR_Rate_Lookup"/>
      <sheetName val="8HR_Rate_Lookup"/>
      <sheetName val="Hourly"/>
      <sheetName val="Dept to 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P&amp;L by Month"/>
      <sheetName val="Risk and Opps"/>
      <sheetName val="P&amp;L Present"/>
      <sheetName val="20 Bud to 20 FUF EBITDA Bridge"/>
      <sheetName val="P&amp;L BY QTR"/>
      <sheetName val="FUF Revenue"/>
      <sheetName val="By QTR"/>
      <sheetName val="20 Bud to 20 FUF Rev Bridge (2)"/>
      <sheetName val="Brand P&amp;L"/>
      <sheetName val="2020 Brand Detail"/>
      <sheetName val="TPF"/>
      <sheetName val="Closeout"/>
      <sheetName val="Coupons"/>
      <sheetName val="New Dist"/>
      <sheetName val="Co Exp"/>
      <sheetName val="Cash Discount"/>
      <sheetName val="COGS Summary"/>
      <sheetName val="2020 Item Detail"/>
      <sheetName val="STD Cost Summary"/>
      <sheetName val="Royalty Summary"/>
      <sheetName val="Variance Summary"/>
      <sheetName val="Billbacks by Brand"/>
      <sheetName val="Billbacks by Mth"/>
      <sheetName val="Freight Out"/>
      <sheetName val="Handling Expense Summary"/>
      <sheetName val="Handling Expense Brand Detail"/>
      <sheetName val="Storage"/>
      <sheetName val="Trade Show"/>
      <sheetName val="Food Service TS Summary"/>
      <sheetName val="Commissions Summary"/>
      <sheetName val="Direct Broker Commission "/>
      <sheetName val="2019 Adjusted 2020 Commission"/>
      <sheetName val="Comm Retainers Summary"/>
      <sheetName val="Comm Indirect Summary"/>
      <sheetName val="Apex Bonus"/>
      <sheetName val="Royalty"/>
      <sheetName val="Item Detail Check"/>
      <sheetName val="Interest Calc"/>
      <sheetName val="2020 Cases"/>
      <sheetName val="Sheet1"/>
      <sheetName val="2019 SUF Cases"/>
      <sheetName val="17-19 SUF Brand Detail"/>
      <sheetName val="2020 Sales"/>
      <sheetName val="17-19 SUF Brand Detail WM"/>
      <sheetName val="Budget v TUF Mix Analysis"/>
      <sheetName val="2019 P&amp;L Results"/>
      <sheetName val="2020 Cases By Brand By Month"/>
      <sheetName val="17-19 WM Data"/>
      <sheetName val="Mkting Team CheckList"/>
      <sheetName val="17-19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">
          <cell r="AE2" t="str">
            <v>BONNE MAMAN</v>
          </cell>
        </row>
        <row r="3">
          <cell r="AE3" t="str">
            <v>REESE</v>
          </cell>
        </row>
        <row r="4">
          <cell r="AE4" t="str">
            <v>MANUKA DOCTOR</v>
          </cell>
        </row>
        <row r="5">
          <cell r="AE5" t="str">
            <v>MONARI</v>
          </cell>
        </row>
        <row r="6">
          <cell r="AE6" t="str">
            <v>GAEA</v>
          </cell>
        </row>
        <row r="7">
          <cell r="AE7" t="str">
            <v>GOOD CATCH</v>
          </cell>
        </row>
        <row r="8">
          <cell r="AE8" t="str">
            <v>ALLEGRO</v>
          </cell>
        </row>
        <row r="9">
          <cell r="AE9" t="str">
            <v>DAVINCI</v>
          </cell>
        </row>
        <row r="10">
          <cell r="AE10" t="str">
            <v>WELLINGTON</v>
          </cell>
        </row>
        <row r="11">
          <cell r="AE11" t="str">
            <v>INTERNATIONAL COLLECTION</v>
          </cell>
        </row>
        <row r="12">
          <cell r="AE12" t="str">
            <v>BARRY'S TEA</v>
          </cell>
        </row>
        <row r="13">
          <cell r="AE13" t="str">
            <v>COLMAN'S</v>
          </cell>
        </row>
        <row r="14">
          <cell r="AE14" t="str">
            <v>KUHNE</v>
          </cell>
        </row>
        <row r="15">
          <cell r="AE15" t="str">
            <v>TY LING</v>
          </cell>
        </row>
        <row r="16">
          <cell r="AE16" t="str">
            <v>BELVOIR</v>
          </cell>
        </row>
        <row r="17">
          <cell r="AE17" t="str">
            <v>FAMILIA</v>
          </cell>
        </row>
        <row r="18">
          <cell r="AE18" t="str">
            <v>FINN CRISP</v>
          </cell>
        </row>
        <row r="19">
          <cell r="AE19" t="str">
            <v>SYLVIA'S</v>
          </cell>
        </row>
        <row r="20">
          <cell r="AE20" t="str">
            <v>JANE'S KRAZY SEASONINGS</v>
          </cell>
        </row>
        <row r="21">
          <cell r="AE21" t="str">
            <v>FELIX</v>
          </cell>
        </row>
        <row r="22">
          <cell r="AE22" t="str">
            <v>PERO</v>
          </cell>
        </row>
        <row r="23">
          <cell r="AE23" t="str">
            <v>JULES DESTROOPER</v>
          </cell>
        </row>
        <row r="24">
          <cell r="AE24" t="str">
            <v>HONEYCUP</v>
          </cell>
        </row>
        <row r="25">
          <cell r="AE25" t="str">
            <v>DR. WOODS</v>
          </cell>
        </row>
        <row r="26">
          <cell r="AE26" t="str">
            <v>RAPUNZEL</v>
          </cell>
        </row>
        <row r="27">
          <cell r="AE27" t="str">
            <v>FINI</v>
          </cell>
        </row>
        <row r="28">
          <cell r="AE28" t="str">
            <v>LONDON PUB</v>
          </cell>
        </row>
        <row r="29">
          <cell r="AE29" t="str">
            <v>KITCHENS OF INDIA</v>
          </cell>
        </row>
        <row r="30">
          <cell r="AE30" t="str">
            <v>LA PERRUCHE</v>
          </cell>
        </row>
        <row r="31">
          <cell r="AE31" t="str">
            <v>DAVID'S SALT</v>
          </cell>
        </row>
        <row r="32">
          <cell r="AE32" t="str">
            <v>CAFIX</v>
          </cell>
        </row>
        <row r="33">
          <cell r="AE33" t="str">
            <v>HIGHGROUND</v>
          </cell>
        </row>
        <row r="34">
          <cell r="AE34" t="str">
            <v>LORIVA</v>
          </cell>
        </row>
        <row r="35">
          <cell r="AE35" t="str">
            <v>TIGER TIGER</v>
          </cell>
        </row>
        <row r="36">
          <cell r="AE36" t="str">
            <v>MARMITE</v>
          </cell>
        </row>
        <row r="37">
          <cell r="AE37" t="str">
            <v>VALOR</v>
          </cell>
        </row>
        <row r="38">
          <cell r="AE38" t="str">
            <v>EL RIO</v>
          </cell>
        </row>
        <row r="39">
          <cell r="AE39" t="str">
            <v>PETAL</v>
          </cell>
        </row>
        <row r="40">
          <cell r="AE40" t="str">
            <v>WORLD FOODS</v>
          </cell>
        </row>
        <row r="41">
          <cell r="AE41" t="str">
            <v>FANCIFOOD</v>
          </cell>
        </row>
        <row r="42">
          <cell r="AE42" t="str">
            <v>MAYACAMAS</v>
          </cell>
        </row>
        <row r="43">
          <cell r="AE43" t="str">
            <v>SUN BRAND</v>
          </cell>
        </row>
        <row r="44">
          <cell r="AE44" t="str">
            <v>CHINA BOWL</v>
          </cell>
        </row>
        <row r="45">
          <cell r="AE45" t="str">
            <v>PANNI</v>
          </cell>
        </row>
        <row r="46">
          <cell r="AE46" t="str">
            <v>CERULEAN SEAS</v>
          </cell>
        </row>
        <row r="47">
          <cell r="AE47" t="str">
            <v>MAITRE JACQUES</v>
          </cell>
        </row>
        <row r="48">
          <cell r="AE48" t="str">
            <v>LA POSADA</v>
          </cell>
        </row>
        <row r="49">
          <cell r="AE49" t="str">
            <v>LEATHERWOOD</v>
          </cell>
        </row>
        <row r="50">
          <cell r="AE50" t="str">
            <v>GoCo</v>
          </cell>
        </row>
        <row r="51">
          <cell r="AE51" t="str">
            <v>CLOVIS</v>
          </cell>
        </row>
        <row r="52">
          <cell r="AE52" t="str">
            <v>MAZZETTI</v>
          </cell>
        </row>
        <row r="53">
          <cell r="AE53" t="str">
            <v>JOLLY TIME</v>
          </cell>
        </row>
        <row r="54">
          <cell r="AE54" t="str">
            <v>HEARTLINE FOODS</v>
          </cell>
        </row>
        <row r="55">
          <cell r="AE55" t="str">
            <v>DOMINIQUE'S</v>
          </cell>
        </row>
        <row r="56">
          <cell r="AE56" t="str">
            <v>JULES DESTROOPER PRIVATE LABEL</v>
          </cell>
        </row>
        <row r="57">
          <cell r="AE57" t="str">
            <v>COOL BEANS</v>
          </cell>
        </row>
        <row r="58">
          <cell r="AE58" t="str">
            <v>MOOD33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  <sheetName val="Plan2 (4)"/>
      <sheetName val="545_96_copia"/>
      <sheetName val="Plan1 (3)"/>
      <sheetName val="Plan17"/>
      <sheetName val="Plan18"/>
      <sheetName val="CAR1"/>
      <sheetName val="Plan19"/>
      <sheetName val="Plan20"/>
      <sheetName val="Plan21 (2)"/>
      <sheetName val="CAR1 (2)"/>
      <sheetName val="Plan"/>
      <sheetName val="CAR2"/>
      <sheetName val="Plan1 (4)"/>
      <sheetName val="Plan1 (5)"/>
      <sheetName val="Plan1 (6)"/>
      <sheetName val="Plan1"/>
      <sheetName val="Plan1 (7)"/>
      <sheetName val="Plan5 "/>
      <sheetName val="Plan2 "/>
      <sheetName val="Plan2 (5)"/>
      <sheetName val="Plan2 (6)"/>
      <sheetName val="Plan2 (7)"/>
      <sheetName val="Plan2 (8)"/>
      <sheetName val="Plan2 (9)"/>
      <sheetName val="Plan2 (10)"/>
      <sheetName val="Plan2 (11)"/>
      <sheetName val="Plan2 (12)"/>
      <sheetName val="Plan2 (13)"/>
      <sheetName val="Plan2 (14)"/>
      <sheetName val="Plan2 (15)"/>
      <sheetName val="Plan2 (16)"/>
      <sheetName val="Plan2 (17)"/>
      <sheetName val="Plan2 (18)"/>
      <sheetName val="Plan2 (19)"/>
      <sheetName val="Plan2 (20)"/>
      <sheetName val="Plan2 (21)"/>
      <sheetName val="Plan2 (22)"/>
      <sheetName val="Plan2 (23)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 xml:space="preserve"> </v>
          </cell>
        </row>
        <row r="8">
          <cell r="O8" t="str">
            <v>SALDO</v>
          </cell>
          <cell r="P8" t="str">
            <v xml:space="preserve">PAGAMENTO </v>
          </cell>
        </row>
        <row r="9">
          <cell r="O9" t="str">
            <v>DEVOLVIDO</v>
          </cell>
        </row>
        <row r="10">
          <cell r="O10" t="str">
            <v>À CAR</v>
          </cell>
          <cell r="P10" t="str">
            <v>DATA</v>
          </cell>
          <cell r="Q10" t="str">
            <v>RD/LD</v>
          </cell>
        </row>
        <row r="11">
          <cell r="P11" t="str">
            <v>08/10/96</v>
          </cell>
          <cell r="Q11" t="str">
            <v>01918</v>
          </cell>
        </row>
        <row r="12">
          <cell r="P12">
            <v>35348</v>
          </cell>
          <cell r="Q12">
            <v>10781</v>
          </cell>
        </row>
        <row r="13">
          <cell r="P13">
            <v>35348</v>
          </cell>
          <cell r="Q13">
            <v>10781</v>
          </cell>
        </row>
        <row r="14">
          <cell r="P14">
            <v>35348</v>
          </cell>
          <cell r="Q14">
            <v>10781</v>
          </cell>
        </row>
        <row r="15">
          <cell r="P15" t="str">
            <v>08/10/96</v>
          </cell>
          <cell r="Q15" t="str">
            <v>01918</v>
          </cell>
        </row>
        <row r="16">
          <cell r="P16" t="str">
            <v>08/10/96</v>
          </cell>
          <cell r="Q16" t="str">
            <v>01918</v>
          </cell>
        </row>
        <row r="17">
          <cell r="P17" t="str">
            <v>08/10/96</v>
          </cell>
          <cell r="Q17" t="str">
            <v>01918</v>
          </cell>
        </row>
        <row r="18">
          <cell r="P18" t="str">
            <v>08/10/96</v>
          </cell>
          <cell r="Q18" t="str">
            <v>01918</v>
          </cell>
        </row>
        <row r="19">
          <cell r="P19">
            <v>35348</v>
          </cell>
          <cell r="Q19">
            <v>10781</v>
          </cell>
        </row>
        <row r="20">
          <cell r="P20">
            <v>35348</v>
          </cell>
          <cell r="Q20">
            <v>10781</v>
          </cell>
        </row>
        <row r="21">
          <cell r="P21">
            <v>35348</v>
          </cell>
          <cell r="Q21">
            <v>10781</v>
          </cell>
        </row>
        <row r="22">
          <cell r="P22">
            <v>35348</v>
          </cell>
          <cell r="Q22">
            <v>10781</v>
          </cell>
        </row>
        <row r="23">
          <cell r="O23">
            <v>9960.0497017709968</v>
          </cell>
          <cell r="P23">
            <v>35388</v>
          </cell>
          <cell r="Q23">
            <v>10819</v>
          </cell>
        </row>
        <row r="24">
          <cell r="P24" t="str">
            <v>08/10/96</v>
          </cell>
          <cell r="Q24" t="str">
            <v>01918</v>
          </cell>
        </row>
        <row r="25">
          <cell r="P25">
            <v>35348</v>
          </cell>
          <cell r="Q25">
            <v>10781</v>
          </cell>
        </row>
        <row r="26">
          <cell r="P26">
            <v>35348</v>
          </cell>
          <cell r="Q26">
            <v>10781</v>
          </cell>
        </row>
        <row r="27">
          <cell r="P27">
            <v>35348</v>
          </cell>
          <cell r="Q27">
            <v>10781</v>
          </cell>
        </row>
        <row r="28">
          <cell r="O28">
            <v>2890.8625624099986</v>
          </cell>
          <cell r="P28">
            <v>35348</v>
          </cell>
          <cell r="Q28">
            <v>10781</v>
          </cell>
        </row>
        <row r="29">
          <cell r="P29">
            <v>35348</v>
          </cell>
          <cell r="Q29">
            <v>10781</v>
          </cell>
        </row>
        <row r="30">
          <cell r="P30">
            <v>35348</v>
          </cell>
          <cell r="Q30">
            <v>10781</v>
          </cell>
        </row>
        <row r="31">
          <cell r="P31">
            <v>35348</v>
          </cell>
          <cell r="Q31">
            <v>10781</v>
          </cell>
        </row>
        <row r="32">
          <cell r="P32">
            <v>35388</v>
          </cell>
          <cell r="Q32">
            <v>10819</v>
          </cell>
        </row>
        <row r="33">
          <cell r="P33">
            <v>35475</v>
          </cell>
          <cell r="Q33" t="str">
            <v>055/DFA</v>
          </cell>
        </row>
        <row r="34">
          <cell r="P34" t="str">
            <v>14/02/97</v>
          </cell>
          <cell r="Q34" t="str">
            <v>055/DFA</v>
          </cell>
        </row>
        <row r="35">
          <cell r="P35">
            <v>35475</v>
          </cell>
          <cell r="Q35" t="str">
            <v>055/DFA</v>
          </cell>
        </row>
        <row r="36">
          <cell r="P36" t="str">
            <v>14/02/97</v>
          </cell>
          <cell r="Q36" t="str">
            <v>055/DFA</v>
          </cell>
        </row>
        <row r="37">
          <cell r="P37" t="str">
            <v>14/02/97</v>
          </cell>
          <cell r="Q37" t="str">
            <v>055/DFA</v>
          </cell>
        </row>
        <row r="38">
          <cell r="P38">
            <v>35475</v>
          </cell>
          <cell r="Q38" t="str">
            <v>055/DFA</v>
          </cell>
        </row>
        <row r="39">
          <cell r="P39" t="str">
            <v>14/02/97</v>
          </cell>
          <cell r="Q39" t="str">
            <v>055/DFA</v>
          </cell>
        </row>
        <row r="40">
          <cell r="P40" t="str">
            <v>14/02/97</v>
          </cell>
          <cell r="Q40" t="str">
            <v>055/DFA</v>
          </cell>
        </row>
        <row r="41">
          <cell r="P41">
            <v>35475</v>
          </cell>
          <cell r="Q41" t="str">
            <v>055/DFA</v>
          </cell>
        </row>
        <row r="42">
          <cell r="P42" t="str">
            <v>14/02/97</v>
          </cell>
          <cell r="Q42" t="str">
            <v>055/DFA</v>
          </cell>
        </row>
        <row r="43">
          <cell r="P43" t="str">
            <v>14/02/97</v>
          </cell>
          <cell r="Q43" t="str">
            <v>055/DFA</v>
          </cell>
        </row>
        <row r="44">
          <cell r="P44" t="str">
            <v>14/02/97</v>
          </cell>
          <cell r="Q44" t="str">
            <v>055/DFA</v>
          </cell>
        </row>
        <row r="45">
          <cell r="P45" t="str">
            <v>14/02/97</v>
          </cell>
          <cell r="Q45" t="str">
            <v>055/DFA</v>
          </cell>
        </row>
        <row r="46">
          <cell r="P46" t="str">
            <v>14/02/97</v>
          </cell>
          <cell r="Q46" t="str">
            <v>055/DFA</v>
          </cell>
        </row>
        <row r="47">
          <cell r="P47">
            <v>35542</v>
          </cell>
          <cell r="Q47">
            <v>89050</v>
          </cell>
        </row>
        <row r="48">
          <cell r="P48">
            <v>35542</v>
          </cell>
          <cell r="Q48">
            <v>89050</v>
          </cell>
        </row>
        <row r="49">
          <cell r="P49">
            <v>35542</v>
          </cell>
          <cell r="Q49">
            <v>89050</v>
          </cell>
        </row>
        <row r="50">
          <cell r="P50">
            <v>35557</v>
          </cell>
          <cell r="Q50">
            <v>20023</v>
          </cell>
        </row>
        <row r="51">
          <cell r="P51">
            <v>35557</v>
          </cell>
          <cell r="Q51">
            <v>20023</v>
          </cell>
        </row>
        <row r="52">
          <cell r="P52">
            <v>35557</v>
          </cell>
          <cell r="Q52">
            <v>20022</v>
          </cell>
        </row>
        <row r="53">
          <cell r="P53">
            <v>35557</v>
          </cell>
          <cell r="Q53">
            <v>20022</v>
          </cell>
        </row>
        <row r="54">
          <cell r="P54">
            <v>35557</v>
          </cell>
          <cell r="Q54">
            <v>20022</v>
          </cell>
        </row>
        <row r="55">
          <cell r="P55">
            <v>35557</v>
          </cell>
          <cell r="Q55">
            <v>20022</v>
          </cell>
        </row>
        <row r="56">
          <cell r="P56">
            <v>35557</v>
          </cell>
          <cell r="Q56">
            <v>20022</v>
          </cell>
        </row>
        <row r="57">
          <cell r="P57">
            <v>35557</v>
          </cell>
          <cell r="Q57">
            <v>20022</v>
          </cell>
        </row>
        <row r="58">
          <cell r="P58">
            <v>35557</v>
          </cell>
          <cell r="Q58">
            <v>20022</v>
          </cell>
        </row>
        <row r="59">
          <cell r="P59">
            <v>35557</v>
          </cell>
          <cell r="Q59">
            <v>20022</v>
          </cell>
        </row>
        <row r="60">
          <cell r="P60">
            <v>35557</v>
          </cell>
          <cell r="Q60">
            <v>20022</v>
          </cell>
        </row>
        <row r="61">
          <cell r="P61">
            <v>35557</v>
          </cell>
          <cell r="Q61">
            <v>20022</v>
          </cell>
        </row>
        <row r="62">
          <cell r="P62">
            <v>35557</v>
          </cell>
          <cell r="Q62">
            <v>20022</v>
          </cell>
        </row>
        <row r="63">
          <cell r="P63">
            <v>35557</v>
          </cell>
          <cell r="Q63">
            <v>20022</v>
          </cell>
        </row>
        <row r="64">
          <cell r="P64">
            <v>35571</v>
          </cell>
          <cell r="Q64">
            <v>20037</v>
          </cell>
        </row>
        <row r="65">
          <cell r="P65">
            <v>35571</v>
          </cell>
          <cell r="Q65">
            <v>20037</v>
          </cell>
        </row>
        <row r="66">
          <cell r="P66">
            <v>35571</v>
          </cell>
          <cell r="Q66">
            <v>20037</v>
          </cell>
        </row>
        <row r="67">
          <cell r="P67">
            <v>35571</v>
          </cell>
          <cell r="Q67">
            <v>20037</v>
          </cell>
        </row>
        <row r="68">
          <cell r="P68">
            <v>35571</v>
          </cell>
          <cell r="Q68">
            <v>20037</v>
          </cell>
        </row>
        <row r="69">
          <cell r="P69">
            <v>35571</v>
          </cell>
          <cell r="Q69">
            <v>20037</v>
          </cell>
        </row>
        <row r="70">
          <cell r="P70">
            <v>35571</v>
          </cell>
          <cell r="Q70">
            <v>20037</v>
          </cell>
        </row>
        <row r="71">
          <cell r="P71">
            <v>35571</v>
          </cell>
          <cell r="Q71">
            <v>20037</v>
          </cell>
        </row>
        <row r="72">
          <cell r="P72">
            <v>35571</v>
          </cell>
          <cell r="Q72">
            <v>20037</v>
          </cell>
        </row>
        <row r="73">
          <cell r="P73">
            <v>35586</v>
          </cell>
          <cell r="Q73">
            <v>27854</v>
          </cell>
        </row>
        <row r="74">
          <cell r="P74">
            <v>35586</v>
          </cell>
          <cell r="Q74">
            <v>27854</v>
          </cell>
        </row>
        <row r="75">
          <cell r="P75">
            <v>35586</v>
          </cell>
          <cell r="Q75">
            <v>27854</v>
          </cell>
        </row>
        <row r="76">
          <cell r="P76">
            <v>35586</v>
          </cell>
          <cell r="Q76">
            <v>27854</v>
          </cell>
        </row>
        <row r="77">
          <cell r="P77">
            <v>35586</v>
          </cell>
          <cell r="Q77">
            <v>27854</v>
          </cell>
        </row>
        <row r="78">
          <cell r="P78">
            <v>35586</v>
          </cell>
          <cell r="Q78">
            <v>27854</v>
          </cell>
        </row>
        <row r="79">
          <cell r="P79">
            <v>35586</v>
          </cell>
          <cell r="Q79">
            <v>27854</v>
          </cell>
        </row>
        <row r="80">
          <cell r="P80" t="str">
            <v>05/06/97</v>
          </cell>
          <cell r="Q80">
            <v>27854</v>
          </cell>
        </row>
        <row r="81">
          <cell r="P81">
            <v>35586</v>
          </cell>
          <cell r="Q81">
            <v>27854</v>
          </cell>
        </row>
        <row r="82">
          <cell r="P82">
            <v>35586</v>
          </cell>
          <cell r="Q82">
            <v>27854</v>
          </cell>
        </row>
        <row r="83">
          <cell r="P83">
            <v>35664</v>
          </cell>
          <cell r="Q83">
            <v>28946</v>
          </cell>
        </row>
        <row r="84">
          <cell r="P84">
            <v>35586</v>
          </cell>
          <cell r="Q84">
            <v>27854</v>
          </cell>
        </row>
        <row r="85">
          <cell r="P85">
            <v>35586</v>
          </cell>
          <cell r="Q85">
            <v>27854</v>
          </cell>
        </row>
        <row r="86">
          <cell r="P86">
            <v>35586</v>
          </cell>
          <cell r="Q86">
            <v>27854</v>
          </cell>
        </row>
        <row r="87">
          <cell r="P87">
            <v>35586</v>
          </cell>
          <cell r="Q87">
            <v>27854</v>
          </cell>
        </row>
        <row r="88">
          <cell r="P88">
            <v>35586</v>
          </cell>
          <cell r="Q88">
            <v>27854</v>
          </cell>
        </row>
        <row r="89">
          <cell r="P89">
            <v>35586</v>
          </cell>
          <cell r="Q89">
            <v>27854</v>
          </cell>
        </row>
        <row r="90">
          <cell r="P90">
            <v>35626</v>
          </cell>
          <cell r="Q90">
            <v>21855</v>
          </cell>
        </row>
        <row r="91">
          <cell r="P91">
            <v>35626</v>
          </cell>
          <cell r="Q91">
            <v>21855</v>
          </cell>
        </row>
        <row r="92">
          <cell r="P92">
            <v>35626</v>
          </cell>
          <cell r="Q92">
            <v>21855</v>
          </cell>
        </row>
        <row r="93">
          <cell r="P93">
            <v>35612</v>
          </cell>
          <cell r="Q93">
            <v>27868</v>
          </cell>
        </row>
        <row r="94">
          <cell r="P94">
            <v>35612</v>
          </cell>
          <cell r="Q94">
            <v>27868</v>
          </cell>
        </row>
        <row r="95">
          <cell r="P95">
            <v>35611</v>
          </cell>
          <cell r="Q95">
            <v>27867</v>
          </cell>
        </row>
        <row r="96">
          <cell r="P96">
            <v>35611</v>
          </cell>
          <cell r="Q96">
            <v>27867</v>
          </cell>
        </row>
        <row r="97">
          <cell r="P97">
            <v>35611</v>
          </cell>
          <cell r="Q97">
            <v>27867</v>
          </cell>
        </row>
        <row r="98">
          <cell r="P98">
            <v>35611</v>
          </cell>
          <cell r="Q98">
            <v>27867</v>
          </cell>
        </row>
        <row r="99">
          <cell r="P99">
            <v>35611</v>
          </cell>
          <cell r="Q99">
            <v>27867</v>
          </cell>
        </row>
        <row r="100">
          <cell r="P100">
            <v>35611</v>
          </cell>
          <cell r="Q100">
            <v>27867</v>
          </cell>
        </row>
        <row r="101">
          <cell r="P101">
            <v>35636</v>
          </cell>
          <cell r="Q101">
            <v>21867</v>
          </cell>
        </row>
        <row r="102">
          <cell r="P102">
            <v>35611</v>
          </cell>
          <cell r="Q102">
            <v>27867</v>
          </cell>
        </row>
        <row r="103">
          <cell r="P103">
            <v>35611</v>
          </cell>
          <cell r="Q103">
            <v>27867</v>
          </cell>
        </row>
        <row r="104">
          <cell r="P104">
            <v>35664</v>
          </cell>
          <cell r="Q104">
            <v>28946</v>
          </cell>
        </row>
        <row r="105">
          <cell r="P105">
            <v>35664</v>
          </cell>
          <cell r="Q105">
            <v>28946</v>
          </cell>
        </row>
        <row r="106">
          <cell r="P106">
            <v>35611</v>
          </cell>
          <cell r="Q106">
            <v>27867</v>
          </cell>
        </row>
        <row r="107">
          <cell r="P107">
            <v>35611</v>
          </cell>
          <cell r="Q107">
            <v>27867</v>
          </cell>
        </row>
        <row r="108">
          <cell r="P108">
            <v>35611</v>
          </cell>
          <cell r="Q108">
            <v>27867</v>
          </cell>
        </row>
        <row r="109">
          <cell r="P109">
            <v>35626</v>
          </cell>
          <cell r="Q109">
            <v>21853</v>
          </cell>
        </row>
        <row r="110">
          <cell r="P110">
            <v>35626</v>
          </cell>
          <cell r="Q110">
            <v>21853</v>
          </cell>
        </row>
        <row r="111">
          <cell r="P111">
            <v>35626</v>
          </cell>
          <cell r="Q111">
            <v>21853</v>
          </cell>
        </row>
        <row r="112">
          <cell r="P112">
            <v>35626</v>
          </cell>
          <cell r="Q112">
            <v>21853</v>
          </cell>
        </row>
        <row r="113">
          <cell r="P113">
            <v>35626</v>
          </cell>
          <cell r="Q113">
            <v>21853</v>
          </cell>
        </row>
        <row r="114">
          <cell r="P114">
            <v>35626</v>
          </cell>
          <cell r="Q114">
            <v>21853</v>
          </cell>
        </row>
        <row r="129">
          <cell r="O129">
            <v>12850.912264180995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EE79F-C3A1-4873-B3A3-CEF522A8A722}">
  <sheetPr>
    <tabColor theme="5" tint="0.59999389629810485"/>
    <pageSetUpPr fitToPage="1"/>
  </sheetPr>
  <dimension ref="A1:AI26"/>
  <sheetViews>
    <sheetView showGridLines="0" tabSelected="1" zoomScale="90" zoomScaleNormal="90" workbookViewId="0">
      <pane xSplit="3" ySplit="2" topLeftCell="D3" activePane="bottomRight" state="frozenSplit"/>
      <selection activeCell="B13" sqref="B13"/>
      <selection pane="topRight" activeCell="B13" sqref="B13"/>
      <selection pane="bottomLeft" activeCell="B13" sqref="B13"/>
      <selection pane="bottomRight" activeCell="D12" sqref="D12"/>
    </sheetView>
  </sheetViews>
  <sheetFormatPr defaultColWidth="11.453125" defaultRowHeight="11.5" outlineLevelCol="1" x14ac:dyDescent="0.25"/>
  <cols>
    <col min="1" max="1" width="13.7265625" style="7" customWidth="1"/>
    <col min="2" max="2" width="3.54296875" style="7" customWidth="1"/>
    <col min="3" max="3" width="25.81640625" style="7" customWidth="1"/>
    <col min="4" max="15" width="7.7265625" style="7" customWidth="1" outlineLevel="1"/>
    <col min="16" max="16" width="7.7265625" style="7" customWidth="1"/>
    <col min="17" max="17" width="8.1796875" style="7" bestFit="1" customWidth="1"/>
    <col min="18" max="18" width="7.7265625" style="7" customWidth="1"/>
    <col min="19" max="20" width="7.1796875" style="7" bestFit="1" customWidth="1"/>
    <col min="21" max="23" width="7.7265625" style="7" customWidth="1"/>
    <col min="24" max="24" width="9.54296875" style="7" bestFit="1" customWidth="1"/>
    <col min="25" max="27" width="7.7265625" style="7" customWidth="1"/>
    <col min="28" max="29" width="8.7265625" style="7" customWidth="1"/>
    <col min="30" max="31" width="11.453125" style="7"/>
    <col min="32" max="32" width="25.453125" style="7" bestFit="1" customWidth="1"/>
    <col min="33" max="33" width="29.1796875" style="7" bestFit="1" customWidth="1"/>
    <col min="34" max="34" width="36.90625" style="7" bestFit="1" customWidth="1"/>
    <col min="35" max="35" width="27.90625" style="7" bestFit="1" customWidth="1"/>
    <col min="36" max="16384" width="11.453125" style="7"/>
  </cols>
  <sheetData>
    <row r="1" spans="1:35" ht="20" x14ac:dyDescent="0.4">
      <c r="A1" s="1"/>
      <c r="B1" s="2"/>
      <c r="C1" s="3" t="s">
        <v>13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5"/>
      <c r="AC1" s="6"/>
    </row>
    <row r="2" spans="1:35" ht="15.75" customHeight="1" thickBot="1" x14ac:dyDescent="0.4">
      <c r="A2" s="8" t="s">
        <v>12</v>
      </c>
      <c r="B2" s="9"/>
      <c r="C2" s="1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2"/>
      <c r="AC2" s="13"/>
    </row>
    <row r="3" spans="1:35" ht="15.75" customHeight="1" thickBot="1" x14ac:dyDescent="0.3">
      <c r="A3" s="14"/>
      <c r="C3" s="15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6"/>
      <c r="AC3" s="17"/>
    </row>
    <row r="4" spans="1:35" ht="15" customHeight="1" thickBot="1" x14ac:dyDescent="0.3">
      <c r="A4" s="18"/>
      <c r="C4" s="19"/>
      <c r="D4" s="40">
        <v>2021</v>
      </c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2">
        <v>2022</v>
      </c>
      <c r="Q4" s="42"/>
      <c r="R4" s="42"/>
      <c r="S4" s="42"/>
      <c r="T4" s="42"/>
      <c r="U4" s="42"/>
      <c r="V4" s="42"/>
      <c r="W4" s="42"/>
      <c r="X4" s="42"/>
      <c r="Y4" s="42"/>
      <c r="Z4" s="42"/>
      <c r="AA4" s="43"/>
    </row>
    <row r="5" spans="1:35" ht="15" thickBot="1" x14ac:dyDescent="0.4">
      <c r="A5" s="20"/>
      <c r="C5" s="19"/>
      <c r="D5" s="21">
        <v>44197</v>
      </c>
      <c r="E5" s="22">
        <v>44228</v>
      </c>
      <c r="F5" s="21">
        <v>44256</v>
      </c>
      <c r="G5" s="22">
        <v>44287</v>
      </c>
      <c r="H5" s="21">
        <v>44317</v>
      </c>
      <c r="I5" s="22">
        <v>44348</v>
      </c>
      <c r="J5" s="21">
        <v>44378</v>
      </c>
      <c r="K5" s="22">
        <v>44409</v>
      </c>
      <c r="L5" s="21">
        <v>44440</v>
      </c>
      <c r="M5" s="22">
        <v>44470</v>
      </c>
      <c r="N5" s="21">
        <v>44501</v>
      </c>
      <c r="O5" s="22">
        <v>44531</v>
      </c>
      <c r="P5" s="21">
        <v>44562</v>
      </c>
      <c r="Q5" s="22">
        <v>44593</v>
      </c>
      <c r="R5" s="21">
        <v>44621</v>
      </c>
      <c r="S5" s="22">
        <v>44652</v>
      </c>
      <c r="T5" s="21">
        <v>44682</v>
      </c>
      <c r="U5" s="22">
        <v>44713</v>
      </c>
      <c r="V5" s="21">
        <v>44743</v>
      </c>
      <c r="W5" s="22">
        <v>44774</v>
      </c>
      <c r="X5" s="21">
        <v>44805</v>
      </c>
      <c r="Y5" s="22">
        <v>44835</v>
      </c>
      <c r="Z5" s="21">
        <v>44866</v>
      </c>
      <c r="AA5" s="22">
        <v>44896</v>
      </c>
      <c r="AF5"/>
      <c r="AG5"/>
    </row>
    <row r="6" spans="1:35" ht="12" thickBot="1" x14ac:dyDescent="0.3">
      <c r="A6" s="23"/>
      <c r="B6" s="23"/>
      <c r="C6" s="24"/>
      <c r="D6" s="10" t="s">
        <v>0</v>
      </c>
      <c r="E6" s="10" t="s">
        <v>1</v>
      </c>
      <c r="F6" s="10" t="s">
        <v>2</v>
      </c>
      <c r="G6" s="10" t="s">
        <v>3</v>
      </c>
      <c r="H6" s="10" t="s">
        <v>4</v>
      </c>
      <c r="I6" s="10" t="s">
        <v>5</v>
      </c>
      <c r="J6" s="10" t="s">
        <v>6</v>
      </c>
      <c r="K6" s="10" t="s">
        <v>7</v>
      </c>
      <c r="L6" s="10" t="s">
        <v>8</v>
      </c>
      <c r="M6" s="10" t="s">
        <v>9</v>
      </c>
      <c r="N6" s="10" t="s">
        <v>10</v>
      </c>
      <c r="O6" s="10" t="s">
        <v>11</v>
      </c>
      <c r="P6" s="10" t="s">
        <v>0</v>
      </c>
      <c r="Q6" s="10" t="s">
        <v>1</v>
      </c>
      <c r="R6" s="10" t="s">
        <v>2</v>
      </c>
      <c r="S6" s="10" t="s">
        <v>3</v>
      </c>
      <c r="T6" s="10" t="s">
        <v>4</v>
      </c>
      <c r="U6" s="10" t="s">
        <v>5</v>
      </c>
      <c r="V6" s="10" t="s">
        <v>6</v>
      </c>
      <c r="W6" s="10" t="s">
        <v>7</v>
      </c>
      <c r="X6" s="10" t="s">
        <v>8</v>
      </c>
      <c r="Y6" s="10" t="s">
        <v>9</v>
      </c>
      <c r="Z6" s="10" t="s">
        <v>10</v>
      </c>
      <c r="AA6" s="10" t="s">
        <v>11</v>
      </c>
    </row>
    <row r="7" spans="1:35" s="30" customFormat="1" ht="15" thickBot="1" x14ac:dyDescent="0.4">
      <c r="A7" s="26"/>
      <c r="B7" s="27"/>
      <c r="C7" s="28" t="s">
        <v>14</v>
      </c>
      <c r="D7" s="29">
        <v>29579.457419999995</v>
      </c>
      <c r="E7" s="29">
        <v>33729.670040000005</v>
      </c>
      <c r="F7" s="29">
        <v>34025.929300000003</v>
      </c>
      <c r="G7" s="29">
        <v>27921.096530000003</v>
      </c>
      <c r="H7" s="29">
        <v>26987.914470000011</v>
      </c>
      <c r="I7" s="29">
        <v>21423.114300000001</v>
      </c>
      <c r="J7" s="29">
        <v>12472.55242</v>
      </c>
      <c r="K7" s="29">
        <v>22083.678820000005</v>
      </c>
      <c r="L7" s="29">
        <v>22561.819400000011</v>
      </c>
      <c r="M7" s="29">
        <v>25242.679910000006</v>
      </c>
      <c r="N7" s="29">
        <v>17929.759699999995</v>
      </c>
      <c r="O7" s="29">
        <v>14927.26780999999</v>
      </c>
      <c r="P7" s="29">
        <v>14107.569560000004</v>
      </c>
      <c r="Q7" s="29">
        <v>8319.7820099999954</v>
      </c>
      <c r="R7" s="29">
        <v>8787.2971900000048</v>
      </c>
      <c r="S7" s="29">
        <v>3522.938169999994</v>
      </c>
      <c r="T7" s="29">
        <v>8353.6598499999964</v>
      </c>
      <c r="U7" s="29">
        <v>7776.6042000000016</v>
      </c>
      <c r="V7" s="29">
        <v>22614.637599999995</v>
      </c>
      <c r="W7" s="29">
        <v>0</v>
      </c>
      <c r="X7" s="29">
        <v>0</v>
      </c>
      <c r="Y7" s="29">
        <v>0</v>
      </c>
      <c r="Z7" s="29">
        <v>0</v>
      </c>
      <c r="AA7" s="29">
        <v>0</v>
      </c>
      <c r="AE7" s="7"/>
      <c r="AF7"/>
      <c r="AG7"/>
      <c r="AH7"/>
      <c r="AI7" s="7"/>
    </row>
    <row r="8" spans="1:35" ht="15" thickBot="1" x14ac:dyDescent="0.4">
      <c r="A8" s="31"/>
      <c r="B8" s="32"/>
      <c r="C8" s="28" t="s">
        <v>15</v>
      </c>
      <c r="D8" s="33">
        <v>372.66959999999995</v>
      </c>
      <c r="E8" s="33">
        <v>-17.57460999999995</v>
      </c>
      <c r="F8" s="33">
        <v>96.43476000000004</v>
      </c>
      <c r="G8" s="33">
        <v>106.05189000000013</v>
      </c>
      <c r="H8" s="33">
        <v>286.72046</v>
      </c>
      <c r="I8" s="33">
        <v>92.75881000000004</v>
      </c>
      <c r="J8" s="33">
        <v>230.72645</v>
      </c>
      <c r="K8" s="33">
        <v>32.912669999999991</v>
      </c>
      <c r="L8" s="33">
        <v>-671.03798999999981</v>
      </c>
      <c r="M8" s="33">
        <v>-1878.5403200000001</v>
      </c>
      <c r="N8" s="33">
        <v>-1671.7682199999997</v>
      </c>
      <c r="O8" s="33">
        <v>-1705.0288400000002</v>
      </c>
      <c r="P8" s="33">
        <v>-5440.3771300000008</v>
      </c>
      <c r="Q8" s="33">
        <v>-903.04780000000005</v>
      </c>
      <c r="R8" s="33">
        <v>24.781190000000038</v>
      </c>
      <c r="S8" s="33">
        <v>-38.619530000000111</v>
      </c>
      <c r="T8" s="33">
        <v>165.30856999999997</v>
      </c>
      <c r="U8" s="33">
        <v>137.05378999999999</v>
      </c>
      <c r="V8" s="33">
        <v>84.608809999999892</v>
      </c>
      <c r="W8" s="33">
        <v>0</v>
      </c>
      <c r="X8" s="33">
        <v>0</v>
      </c>
      <c r="Y8" s="33">
        <v>0</v>
      </c>
      <c r="Z8" s="33">
        <v>0</v>
      </c>
      <c r="AA8" s="33">
        <v>0</v>
      </c>
      <c r="AF8"/>
      <c r="AG8"/>
      <c r="AH8"/>
    </row>
    <row r="9" spans="1:35" ht="15" thickBot="1" x14ac:dyDescent="0.4">
      <c r="A9" s="31"/>
      <c r="B9" s="32"/>
      <c r="C9" s="28" t="s">
        <v>16</v>
      </c>
      <c r="D9" s="33">
        <f t="shared" ref="D9:O9" si="0">D8+D7</f>
        <v>29952.127019999996</v>
      </c>
      <c r="E9" s="33">
        <f t="shared" si="0"/>
        <v>33712.095430000001</v>
      </c>
      <c r="F9" s="33">
        <f t="shared" si="0"/>
        <v>34122.36406</v>
      </c>
      <c r="G9" s="33">
        <f t="shared" si="0"/>
        <v>28027.148420000001</v>
      </c>
      <c r="H9" s="33">
        <f t="shared" si="0"/>
        <v>27274.634930000011</v>
      </c>
      <c r="I9" s="33">
        <f t="shared" si="0"/>
        <v>21515.87311</v>
      </c>
      <c r="J9" s="33">
        <f t="shared" si="0"/>
        <v>12703.27887</v>
      </c>
      <c r="K9" s="33">
        <f t="shared" si="0"/>
        <v>22116.591490000006</v>
      </c>
      <c r="L9" s="33">
        <f t="shared" si="0"/>
        <v>21890.781410000011</v>
      </c>
      <c r="M9" s="33">
        <f t="shared" si="0"/>
        <v>23364.139590000006</v>
      </c>
      <c r="N9" s="33">
        <f t="shared" si="0"/>
        <v>16257.991479999995</v>
      </c>
      <c r="O9" s="33">
        <f t="shared" si="0"/>
        <v>13222.238969999989</v>
      </c>
      <c r="P9" s="33">
        <f t="shared" ref="P9:V9" si="1">P7+P8</f>
        <v>8667.1924300000028</v>
      </c>
      <c r="Q9" s="33">
        <f t="shared" si="1"/>
        <v>7416.7342099999951</v>
      </c>
      <c r="R9" s="33">
        <f t="shared" si="1"/>
        <v>8812.0783800000045</v>
      </c>
      <c r="S9" s="33">
        <f t="shared" si="1"/>
        <v>3484.318639999994</v>
      </c>
      <c r="T9" s="33">
        <f t="shared" si="1"/>
        <v>8518.9684199999956</v>
      </c>
      <c r="U9" s="33">
        <f t="shared" si="1"/>
        <v>7913.6579900000015</v>
      </c>
      <c r="V9" s="33">
        <f t="shared" si="1"/>
        <v>22699.246409999996</v>
      </c>
      <c r="W9" s="33">
        <f>W8+W7</f>
        <v>0</v>
      </c>
      <c r="X9" s="33">
        <f>X8+X7</f>
        <v>0</v>
      </c>
      <c r="Y9" s="33">
        <f>Y8+Y7</f>
        <v>0</v>
      </c>
      <c r="Z9" s="33">
        <f>Z8+Z7</f>
        <v>0</v>
      </c>
      <c r="AA9" s="33">
        <f>AA8+AA7</f>
        <v>0</v>
      </c>
      <c r="AF9"/>
      <c r="AG9"/>
      <c r="AH9"/>
    </row>
    <row r="10" spans="1:35" ht="14.5" x14ac:dyDescent="0.35">
      <c r="B10" s="34" t="s">
        <v>17</v>
      </c>
      <c r="C10" s="35"/>
      <c r="D10" s="36">
        <v>1.0662251040662187</v>
      </c>
      <c r="E10" s="36">
        <v>1.2000711146203615</v>
      </c>
      <c r="F10" s="36">
        <v>0.77393799716483158</v>
      </c>
      <c r="G10" s="36">
        <v>0.46904998679286619</v>
      </c>
      <c r="H10" s="36">
        <v>0.35814149215603619</v>
      </c>
      <c r="I10" s="36">
        <v>0.23083286819653165</v>
      </c>
      <c r="J10" s="36">
        <v>0.10955549246577165</v>
      </c>
      <c r="K10" s="36">
        <v>0.16376472290915661</v>
      </c>
      <c r="L10" s="36">
        <v>0.14399661458401369</v>
      </c>
      <c r="M10" s="36">
        <v>0.13567786669458201</v>
      </c>
      <c r="N10" s="36">
        <v>8.3396527964381531E-2</v>
      </c>
      <c r="O10" s="36">
        <v>6.1111242468019737E-2</v>
      </c>
      <c r="P10" s="36">
        <v>4.0030491398617092E-2</v>
      </c>
      <c r="Q10" s="36">
        <v>3.3928492257754787E-2</v>
      </c>
      <c r="R10" s="36">
        <v>3.8545381420428064E-2</v>
      </c>
      <c r="S10" s="36">
        <v>1.4977476350171319E-2</v>
      </c>
      <c r="T10" s="36">
        <v>3.6127295662515144E-2</v>
      </c>
      <c r="U10" s="36">
        <v>3.3126607297316452E-2</v>
      </c>
      <c r="V10" s="36">
        <v>9.6191117062398537E-2</v>
      </c>
      <c r="W10" s="36">
        <v>0</v>
      </c>
      <c r="X10" s="36">
        <v>0</v>
      </c>
      <c r="Y10" s="36">
        <v>0</v>
      </c>
      <c r="Z10" s="36">
        <v>0</v>
      </c>
      <c r="AA10" s="36">
        <v>0</v>
      </c>
      <c r="AF10"/>
      <c r="AG10"/>
      <c r="AH10"/>
    </row>
    <row r="11" spans="1:35" x14ac:dyDescent="0.25">
      <c r="AF11" s="37">
        <v>44197</v>
      </c>
      <c r="AG11" s="25">
        <f>$D7</f>
        <v>29579.457419999995</v>
      </c>
      <c r="AH11" s="25">
        <f>$D8</f>
        <v>372.66959999999995</v>
      </c>
      <c r="AI11" s="38" t="e">
        <f>#REF!</f>
        <v>#REF!</v>
      </c>
    </row>
    <row r="12" spans="1:35" x14ac:dyDescent="0.25">
      <c r="AF12" s="37">
        <v>44228</v>
      </c>
      <c r="AG12" s="25">
        <f>E$7</f>
        <v>33729.670040000005</v>
      </c>
      <c r="AH12" s="25">
        <f>E8</f>
        <v>-17.57460999999995</v>
      </c>
      <c r="AI12" s="38" t="e">
        <f>#REF!</f>
        <v>#REF!</v>
      </c>
    </row>
    <row r="13" spans="1:35" x14ac:dyDescent="0.25">
      <c r="AF13" s="37">
        <v>44531</v>
      </c>
      <c r="AG13" s="25">
        <f>O7</f>
        <v>14927.26780999999</v>
      </c>
      <c r="AH13" s="25">
        <f>O8</f>
        <v>-1705.0288400000002</v>
      </c>
      <c r="AI13" s="38" t="e">
        <f>#REF!</f>
        <v>#REF!</v>
      </c>
    </row>
    <row r="14" spans="1:35" x14ac:dyDescent="0.25">
      <c r="AF14" s="37">
        <v>44562</v>
      </c>
      <c r="AG14" s="25">
        <f>P7</f>
        <v>14107.569560000004</v>
      </c>
      <c r="AH14" s="25">
        <f>P8</f>
        <v>-5440.3771300000008</v>
      </c>
      <c r="AI14" s="38" t="e">
        <f>#REF!</f>
        <v>#REF!</v>
      </c>
    </row>
    <row r="15" spans="1:35" x14ac:dyDescent="0.25">
      <c r="AF15" s="37">
        <v>44593</v>
      </c>
      <c r="AG15" s="25">
        <f>Q7</f>
        <v>8319.7820099999954</v>
      </c>
      <c r="AH15" s="25">
        <f>Q8</f>
        <v>-903.04780000000005</v>
      </c>
      <c r="AI15" s="38" t="e">
        <f>#REF!</f>
        <v>#REF!</v>
      </c>
    </row>
    <row r="16" spans="1:35" x14ac:dyDescent="0.25">
      <c r="AF16" s="37">
        <v>44621</v>
      </c>
      <c r="AG16" s="25">
        <f>R7</f>
        <v>8787.2971900000048</v>
      </c>
      <c r="AH16" s="25">
        <f>R8</f>
        <v>24.781190000000038</v>
      </c>
      <c r="AI16" s="38" t="e">
        <f>#REF!</f>
        <v>#REF!</v>
      </c>
    </row>
    <row r="17" spans="32:35" x14ac:dyDescent="0.25">
      <c r="AF17" s="37">
        <v>44652</v>
      </c>
      <c r="AG17" s="25">
        <f>S7</f>
        <v>3522.938169999994</v>
      </c>
      <c r="AH17" s="25">
        <f>S8</f>
        <v>-38.619530000000111</v>
      </c>
      <c r="AI17" s="38" t="e">
        <f>#REF!</f>
        <v>#REF!</v>
      </c>
    </row>
    <row r="18" spans="32:35" x14ac:dyDescent="0.25">
      <c r="AF18" s="37">
        <v>44682</v>
      </c>
      <c r="AG18" s="25">
        <f>T7</f>
        <v>8353.6598499999964</v>
      </c>
      <c r="AH18" s="25">
        <f>T8</f>
        <v>165.30856999999997</v>
      </c>
      <c r="AI18" s="38" t="e">
        <f>#REF!</f>
        <v>#REF!</v>
      </c>
    </row>
    <row r="19" spans="32:35" x14ac:dyDescent="0.25">
      <c r="AF19" s="37">
        <v>44713</v>
      </c>
      <c r="AG19" s="25">
        <f>U7</f>
        <v>7776.6042000000016</v>
      </c>
      <c r="AH19" s="25">
        <f>U8</f>
        <v>137.05378999999999</v>
      </c>
      <c r="AI19" s="38" t="e">
        <f>#REF!</f>
        <v>#REF!</v>
      </c>
    </row>
    <row r="20" spans="32:35" x14ac:dyDescent="0.25">
      <c r="AF20" s="37">
        <v>44743</v>
      </c>
      <c r="AG20" s="25">
        <f>V7</f>
        <v>22614.637599999995</v>
      </c>
      <c r="AH20" s="25">
        <f>V8</f>
        <v>84.608809999999892</v>
      </c>
      <c r="AI20" s="38" t="e">
        <f>#REF!</f>
        <v>#REF!</v>
      </c>
    </row>
    <row r="21" spans="32:35" x14ac:dyDescent="0.25">
      <c r="AF21" s="37">
        <v>44774</v>
      </c>
      <c r="AG21" s="25">
        <f>W7</f>
        <v>0</v>
      </c>
      <c r="AH21" s="25">
        <f>W8</f>
        <v>0</v>
      </c>
      <c r="AI21" s="38" t="e">
        <f>#REF!</f>
        <v>#REF!</v>
      </c>
    </row>
    <row r="22" spans="32:35" x14ac:dyDescent="0.25">
      <c r="AF22" s="37">
        <v>44805</v>
      </c>
      <c r="AG22" s="25">
        <f>X7</f>
        <v>0</v>
      </c>
      <c r="AH22" s="25">
        <f>X8</f>
        <v>0</v>
      </c>
      <c r="AI22" s="38" t="e">
        <f>#REF!</f>
        <v>#REF!</v>
      </c>
    </row>
    <row r="23" spans="32:35" x14ac:dyDescent="0.25">
      <c r="AF23" s="37">
        <v>44835</v>
      </c>
      <c r="AG23" s="25">
        <f>Y7</f>
        <v>0</v>
      </c>
      <c r="AH23" s="25">
        <f>Y8</f>
        <v>0</v>
      </c>
      <c r="AI23" s="38" t="e">
        <f>#REF!</f>
        <v>#REF!</v>
      </c>
    </row>
    <row r="24" spans="32:35" x14ac:dyDescent="0.25">
      <c r="AF24" s="37">
        <v>44866</v>
      </c>
      <c r="AG24" s="25">
        <f>Z7</f>
        <v>0</v>
      </c>
      <c r="AH24" s="25">
        <f>Z8</f>
        <v>0</v>
      </c>
      <c r="AI24" s="38" t="e">
        <f>#REF!</f>
        <v>#REF!</v>
      </c>
    </row>
    <row r="25" spans="32:35" x14ac:dyDescent="0.25">
      <c r="AF25" s="37">
        <v>44896</v>
      </c>
      <c r="AG25" s="25">
        <f>AA7</f>
        <v>0</v>
      </c>
      <c r="AH25" s="25">
        <f>AA8</f>
        <v>0</v>
      </c>
      <c r="AI25" s="38" t="e">
        <f>#REF!</f>
        <v>#REF!</v>
      </c>
    </row>
    <row r="26" spans="32:35" x14ac:dyDescent="0.25">
      <c r="AH26" s="25"/>
      <c r="AI26" s="39"/>
    </row>
  </sheetData>
  <mergeCells count="2">
    <mergeCell ref="D4:O4"/>
    <mergeCell ref="P4:AA4"/>
  </mergeCells>
  <pageMargins left="0.39370078740157483" right="0.19685039370078741" top="0.39370078740157483" bottom="0.39370078740157483" header="0.51181102362204722" footer="0.51181102362204722"/>
  <pageSetup paperSize="9" scale="74" orientation="landscape" r:id="rId1"/>
  <headerFooter alignWithMargins="0">
    <oddFooter>&amp;C&amp;1#&amp;"Calibri"&amp;10&amp;K008000Label_C1_Internal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DBFB335F09314298633D1206E5AFF2" ma:contentTypeVersion="11" ma:contentTypeDescription="Create a new document." ma:contentTypeScope="" ma:versionID="bb496e9c1f9a6b587b417973e076bcd3">
  <xsd:schema xmlns:xsd="http://www.w3.org/2001/XMLSchema" xmlns:xs="http://www.w3.org/2001/XMLSchema" xmlns:p="http://schemas.microsoft.com/office/2006/metadata/properties" xmlns:ns3="861cf0a2-f79a-4945-851b-38a22770c54f" xmlns:ns4="0280e08b-4672-42c4-9597-d3be71f1016e" targetNamespace="http://schemas.microsoft.com/office/2006/metadata/properties" ma:root="true" ma:fieldsID="2a5110989dfd4a9ef2b05e32de7a237c" ns3:_="" ns4:_="">
    <xsd:import namespace="861cf0a2-f79a-4945-851b-38a22770c54f"/>
    <xsd:import namespace="0280e08b-4672-42c4-9597-d3be71f1016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cf0a2-f79a-4945-851b-38a22770c5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80e08b-4672-42c4-9597-d3be71f1016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CCFEDF-7213-44D9-98C4-1333D4D5026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361CCF0-A3B9-4248-B87D-61915B60E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E83498-0090-42D7-8957-300EADE383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1cf0a2-f79a-4945-851b-38a22770c54f"/>
    <ds:schemaRef ds:uri="0280e08b-4672-42c4-9597-d3be71f101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Synthese</vt:lpstr>
      <vt:lpstr>Synthese!Print_Area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Anastasia PLASMANS</dc:creator>
  <cp:lastModifiedBy>Anastasia PLASMANS</cp:lastModifiedBy>
  <dcterms:created xsi:type="dcterms:W3CDTF">2022-09-08T16:07:08Z</dcterms:created>
  <dcterms:modified xsi:type="dcterms:W3CDTF">2022-09-08T16:37:48Z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0x010100E0DBFB335F09314298633D1206E5AFF2</vt:lpwstr>
  </property>
  <property fmtid="{D5CDD505-2E9C-101B-9397-08002B2CF9AE}" pid="3" name="MSIP_Label_5187d34c-ec19-4e30-b23a-75af62941f67_Enabled">
    <vt:lpwstr>true</vt:lpwstr>
  </property>
  <property fmtid="{D5CDD505-2E9C-101B-9397-08002B2CF9AE}" pid="4" name="MSIP_Label_5187d34c-ec19-4e30-b23a-75af62941f67_SetDate">
    <vt:lpwstr>2022-09-08T16:37:37Z</vt:lpwstr>
  </property>
  <property fmtid="{D5CDD505-2E9C-101B-9397-08002B2CF9AE}" pid="5" name="MSIP_Label_5187d34c-ec19-4e30-b23a-75af62941f67_Method">
    <vt:lpwstr>Standard</vt:lpwstr>
  </property>
  <property fmtid="{D5CDD505-2E9C-101B-9397-08002B2CF9AE}" pid="6" name="MSIP_Label_5187d34c-ec19-4e30-b23a-75af62941f67_Name">
    <vt:lpwstr>Interne</vt:lpwstr>
  </property>
  <property fmtid="{D5CDD505-2E9C-101B-9397-08002B2CF9AE}" pid="7" name="MSIP_Label_5187d34c-ec19-4e30-b23a-75af62941f67_SiteId">
    <vt:lpwstr>f1a067bb-a10a-4f3a-acca-46fdfd6431b1</vt:lpwstr>
  </property>
  <property fmtid="{D5CDD505-2E9C-101B-9397-08002B2CF9AE}" pid="8" name="MSIP_Label_5187d34c-ec19-4e30-b23a-75af62941f67_ActionId">
    <vt:lpwstr>a374d7b4-a290-40be-ad39-64c142580a4e</vt:lpwstr>
  </property>
  <property fmtid="{D5CDD505-2E9C-101B-9397-08002B2CF9AE}" pid="9" name="MSIP_Label_5187d34c-ec19-4e30-b23a-75af62941f67_ContentBits">
    <vt:lpwstr>2</vt:lpwstr>
  </property>
</Properties>
</file>