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jfacchini\Desktop\"/>
    </mc:Choice>
  </mc:AlternateContent>
  <bookViews>
    <workbookView xWindow="0" yWindow="0" windowWidth="28800" windowHeight="10500"/>
  </bookViews>
  <sheets>
    <sheet name="DPGF" sheetId="2" r:id="rId1"/>
  </sheets>
  <externalReferences>
    <externalReference r:id="rId2"/>
  </externalReferences>
  <definedNames>
    <definedName name="b">[1]Calculs!$H$16</definedName>
    <definedName name="_xlnm.Print_Titles" localSheetId="0">DPGF!$1:$4</definedName>
    <definedName name="n">[1]Calculs!$D$20</definedName>
    <definedName name="réf_affaire">#REF!</definedName>
    <definedName name="réf_lot">#REF!</definedName>
    <definedName name="réf_phase">#REF!</definedName>
    <definedName name="_xlnm.Print_Area" localSheetId="0">DPGF!$A$1:$G$118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0" i="2" l="1"/>
  <c r="G111" i="2"/>
  <c r="G108" i="2"/>
  <c r="G109" i="2"/>
  <c r="G106" i="2"/>
  <c r="G107" i="2"/>
  <c r="G104" i="2"/>
  <c r="G105" i="2"/>
  <c r="G102" i="2"/>
  <c r="G103" i="2"/>
  <c r="G100" i="2"/>
  <c r="G101" i="2"/>
  <c r="G98" i="2"/>
  <c r="G99" i="2"/>
  <c r="G96" i="2"/>
  <c r="G97" i="2"/>
  <c r="G94" i="2"/>
  <c r="G95" i="2"/>
  <c r="G92" i="2"/>
  <c r="G93" i="2"/>
  <c r="G90" i="2"/>
  <c r="G91" i="2"/>
  <c r="G88" i="2"/>
  <c r="G89" i="2"/>
  <c r="G86" i="2"/>
  <c r="G87" i="2"/>
  <c r="G84" i="2"/>
  <c r="G85" i="2"/>
  <c r="G82" i="2"/>
  <c r="G83" i="2"/>
  <c r="G80" i="2"/>
  <c r="G81" i="2"/>
  <c r="G78" i="2"/>
  <c r="G79" i="2"/>
  <c r="G76" i="2"/>
  <c r="G77" i="2"/>
  <c r="G74" i="2"/>
  <c r="G75" i="2"/>
  <c r="G72" i="2"/>
  <c r="G73" i="2"/>
  <c r="G70" i="2"/>
  <c r="G71" i="2"/>
  <c r="G68" i="2"/>
  <c r="G69" i="2"/>
  <c r="G66" i="2"/>
  <c r="G67" i="2"/>
  <c r="G64" i="2"/>
  <c r="G65" i="2"/>
  <c r="G62" i="2"/>
  <c r="G63" i="2"/>
  <c r="G60" i="2"/>
  <c r="G61" i="2"/>
  <c r="G58" i="2"/>
  <c r="G59" i="2"/>
  <c r="G56" i="2"/>
  <c r="G57" i="2"/>
  <c r="G54" i="2"/>
  <c r="G55" i="2"/>
  <c r="G52" i="2"/>
  <c r="G53" i="2"/>
  <c r="G50" i="2"/>
  <c r="G51" i="2"/>
  <c r="G49" i="2"/>
  <c r="G112" i="2"/>
  <c r="G114" i="2"/>
  <c r="G44" i="2"/>
  <c r="G45" i="2"/>
  <c r="G42" i="2"/>
  <c r="G43" i="2"/>
  <c r="G40" i="2"/>
  <c r="G41" i="2"/>
  <c r="G38" i="2"/>
  <c r="G39" i="2"/>
  <c r="G36" i="2"/>
  <c r="G37" i="2"/>
  <c r="G34" i="2"/>
  <c r="G35" i="2"/>
  <c r="G32" i="2"/>
  <c r="G33" i="2"/>
  <c r="G30" i="2"/>
  <c r="G31" i="2"/>
  <c r="G28" i="2"/>
  <c r="G29" i="2"/>
  <c r="G26" i="2"/>
  <c r="G27" i="2"/>
  <c r="G24" i="2"/>
  <c r="G25" i="2"/>
  <c r="G22" i="2"/>
  <c r="G23" i="2"/>
  <c r="G20" i="2"/>
  <c r="G21" i="2"/>
  <c r="G18" i="2"/>
  <c r="G19" i="2"/>
  <c r="G17" i="2"/>
  <c r="G46" i="2"/>
  <c r="G48" i="2"/>
  <c r="G13" i="2"/>
  <c r="G15" i="2" s="1"/>
  <c r="G14" i="2"/>
  <c r="G16" i="2"/>
  <c r="G9" i="2"/>
  <c r="G10" i="2"/>
  <c r="G12" i="2"/>
  <c r="G5" i="2"/>
  <c r="G6" i="2"/>
  <c r="G8" i="2"/>
  <c r="G11" i="2" s="1"/>
  <c r="G4" i="2"/>
  <c r="G7" i="2" s="1"/>
  <c r="G115" i="2" l="1"/>
  <c r="G116" i="2" s="1"/>
  <c r="G117" i="2" s="1"/>
  <c r="G113" i="2"/>
  <c r="G47" i="2"/>
</calcChain>
</file>

<file path=xl/sharedStrings.xml><?xml version="1.0" encoding="utf-8"?>
<sst xmlns="http://schemas.openxmlformats.org/spreadsheetml/2006/main" count="115" uniqueCount="109">
  <si>
    <t>Rep.</t>
  </si>
  <si>
    <t>Désignation des ouvrages</t>
  </si>
  <si>
    <t>u</t>
  </si>
  <si>
    <t>Qté Moe</t>
  </si>
  <si>
    <t>Qté Ent</t>
  </si>
  <si>
    <t>Prix unitaire</t>
  </si>
  <si>
    <t>Prix Totaux</t>
  </si>
  <si>
    <t>TOTAL EUROS H.T.</t>
  </si>
  <si>
    <t>T.V.A. 20,00 %</t>
  </si>
  <si>
    <t>TOTAL EUROS T.T.C.</t>
  </si>
  <si>
    <t/>
  </si>
  <si>
    <t>2.7.2	Citerne souple défense incendie	28_x000D__x000D__x000D__x000C_</t>
  </si>
  <si>
    <t>Sous-total  HT</t>
  </si>
  <si>
    <t>1</t>
  </si>
  <si>
    <t>GENERALITES DU PRESENT LOT_x000D__x000D_</t>
  </si>
  <si>
    <t>Sous-total 1 HT</t>
  </si>
  <si>
    <t>1.1</t>
  </si>
  <si>
    <t>Consistance des travaux - interfaces – réception des supports_x000D__x000D__x000D_</t>
  </si>
  <si>
    <t>1.2</t>
  </si>
  <si>
    <t>Documents de référence – études d’exécution_x000D__x000D_</t>
  </si>
  <si>
    <t>1.3</t>
  </si>
  <si>
    <t>Performances et qualités des ouvrages_x000D__x000D_</t>
  </si>
  <si>
    <t>1.3.1</t>
  </si>
  <si>
    <t>Voiries – charges et trafics_x000D_</t>
  </si>
  <si>
    <t>1.3.2</t>
  </si>
  <si>
    <t>Tolérances des ouvrages – parements_x000D_</t>
  </si>
  <si>
    <t>1.3.3</t>
  </si>
  <si>
    <t>Accessibilité handicapés_x000D_</t>
  </si>
  <si>
    <t>1.3.4</t>
  </si>
  <si>
    <t>Extensibilité_x000D_</t>
  </si>
  <si>
    <t>1.4</t>
  </si>
  <si>
    <t>Qualité des matériaux_x000D__x000D_</t>
  </si>
  <si>
    <t>1.4.1</t>
  </si>
  <si>
    <t>Partie supérieure des terrassements (PST) et arase des terrassements (AR)_x000D_</t>
  </si>
  <si>
    <t>1.4.2</t>
  </si>
  <si>
    <t>Couche de forme_x000D_</t>
  </si>
  <si>
    <t>1.5</t>
  </si>
  <si>
    <t>Opérations d’essais et de contrôle_x000D_</t>
  </si>
  <si>
    <t>1.5.1</t>
  </si>
  <si>
    <t>Essais - relevés_x000D_</t>
  </si>
  <si>
    <t>1.6</t>
  </si>
  <si>
    <t>Autres dispositions générales_x000D_</t>
  </si>
  <si>
    <t>1.6.1</t>
  </si>
  <si>
    <t>Hydrologie – intempéries_x000D_</t>
  </si>
  <si>
    <t>2</t>
  </si>
  <si>
    <t>DESCRIPTION DES OUVRAGES_x000D_</t>
  </si>
  <si>
    <t>Sous-total 2 HT</t>
  </si>
  <si>
    <t>2.1</t>
  </si>
  <si>
    <t>Installation de chantier – préparation du terrain_x000D_</t>
  </si>
  <si>
    <t>2.1.1</t>
  </si>
  <si>
    <t>Installation propre au présent lot_x000D_</t>
  </si>
  <si>
    <t>2.1.2</t>
  </si>
  <si>
    <t>Installations communes_x000D_</t>
  </si>
  <si>
    <t>2.1.3</t>
  </si>
  <si>
    <t>Implantation_x000D_</t>
  </si>
  <si>
    <t>2.2</t>
  </si>
  <si>
    <t>Terrassements généraux_x000D__x000D_</t>
  </si>
  <si>
    <t>2.2.1</t>
  </si>
  <si>
    <t>Décapage terre végétale et mise en stock sur site_x000D_</t>
  </si>
  <si>
    <t>2.2.2</t>
  </si>
  <si>
    <t>Décapage terre végétale et évacuation_x000D_</t>
  </si>
  <si>
    <t>2.2.3</t>
  </si>
  <si>
    <t>Étalement de terre végétale - Nivellement pour espaces verts_x000D_</t>
  </si>
  <si>
    <t>2.2.4</t>
  </si>
  <si>
    <t>Terre végétale d’apport_x000D_</t>
  </si>
  <si>
    <t>2.2.5</t>
  </si>
  <si>
    <t>Blindage des fouilles en limite de propriété_x000D_</t>
  </si>
  <si>
    <t>2.2.6</t>
  </si>
  <si>
    <t>Déblais et mise en stock_x000D_</t>
  </si>
  <si>
    <t>2.2.7</t>
  </si>
  <si>
    <t>Déblais et évacuation_x000D_</t>
  </si>
  <si>
    <t>2.3</t>
  </si>
  <si>
    <t>Plate-forme bâtiment_x000D__x000D_</t>
  </si>
  <si>
    <t>2.3.1</t>
  </si>
  <si>
    <t>Hérisson_x000D_</t>
  </si>
  <si>
    <t>2.3.2</t>
  </si>
  <si>
    <t>Essais de compacité de plate-forme_x000D_</t>
  </si>
  <si>
    <t>2.4</t>
  </si>
  <si>
    <t>Voiries_x000D_</t>
  </si>
  <si>
    <t>2.4.1</t>
  </si>
  <si>
    <t>Voiries lourdes - finition enrobé_x000D_</t>
  </si>
  <si>
    <t>2.4.2</t>
  </si>
  <si>
    <t>Voiries lourdes - finition enrobé percolé_x000D_</t>
  </si>
  <si>
    <t>2.4.3</t>
  </si>
  <si>
    <t>Bordures_x000D_</t>
  </si>
  <si>
    <t>2.4.3.1</t>
  </si>
  <si>
    <t>Bordures T2_x000D_</t>
  </si>
  <si>
    <t>2.4.3.2</t>
  </si>
  <si>
    <t>Bordures T1_x000D_</t>
  </si>
  <si>
    <t>2.4.3.3</t>
  </si>
  <si>
    <t>Bordures P1_x000D_</t>
  </si>
  <si>
    <t>2.4.3.4</t>
  </si>
  <si>
    <t>Bordures doubles CC1 (caniveaux de chaussée double revers)_x000D_</t>
  </si>
  <si>
    <t>2.5</t>
  </si>
  <si>
    <t>Assainissement_x000D__x000D_</t>
  </si>
  <si>
    <t>2.5.1</t>
  </si>
  <si>
    <t>Réseau d’eaux pluviales bâtiment_x000D_</t>
  </si>
  <si>
    <t>2.5.1.1</t>
  </si>
  <si>
    <t>Regards_x000D_</t>
  </si>
  <si>
    <t>2.5.1.2</t>
  </si>
  <si>
    <t>Canalisations, compris accessoires_x000D_</t>
  </si>
  <si>
    <t>2.5.1.3</t>
  </si>
  <si>
    <t>Branchement sur le réseau public_x000D_</t>
  </si>
  <si>
    <t>2.6</t>
  </si>
  <si>
    <t>Ouvrages divers_x000D_</t>
  </si>
  <si>
    <t>2.6.1</t>
  </si>
  <si>
    <t>Réserve incendie_x000D_</t>
  </si>
  <si>
    <t>2.6.2</t>
  </si>
  <si>
    <t>Citerne souple défense incendie_x000D_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</si>
</sst>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 tint="-0.14996795556505021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medium">
        <color theme="0" tint="-0.24994659260841701"/>
      </left>
      <right style="hair">
        <color rgb="FF999999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rgb="FF999999"/>
      </left>
      <right style="hair">
        <color rgb="FF999999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rgb="FF999999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hair">
        <color rgb="FF999999"/>
      </right>
      <top/>
      <bottom style="medium">
        <color theme="0" tint="-0.24994659260841701"/>
      </bottom>
      <diagonal/>
    </border>
    <border>
      <left style="hair">
        <color rgb="FF999999"/>
      </left>
      <right style="hair">
        <color rgb="FF999999"/>
      </right>
      <top/>
      <bottom style="medium">
        <color theme="0" tint="-0.24994659260841701"/>
      </bottom>
      <diagonal/>
    </border>
    <border>
      <left style="hair">
        <color rgb="FF999999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 style="hair">
        <color rgb="FF999999"/>
      </right>
      <top style="thin">
        <color rgb="FF999999"/>
      </top>
      <bottom style="thin">
        <color rgb="FF999999"/>
      </bottom>
      <diagonal/>
    </border>
    <border>
      <left style="hair">
        <color rgb="FF999999"/>
      </left>
      <right style="hair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rgb="FF999999"/>
      </top>
      <bottom style="thin">
        <color rgb="FF999999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rgb="FF999999"/>
      </right>
      <top/>
      <bottom/>
      <diagonal/>
    </border>
    <border>
      <left style="hair">
        <color rgb="FF999999"/>
      </left>
      <right style="hair">
        <color rgb="FF999999"/>
      </right>
      <top/>
      <bottom/>
      <diagonal/>
    </border>
    <border>
      <left style="hair">
        <color rgb="FF999999"/>
      </left>
      <right/>
      <top/>
      <bottom/>
      <diagonal/>
    </border>
    <border>
      <left style="medium">
        <color theme="0" tint="-0.24994659260841701"/>
      </left>
      <right style="hair">
        <color rgb="FF999999"/>
      </right>
      <top style="medium">
        <color theme="0" tint="-0.24994659260841701"/>
      </top>
      <bottom style="thin">
        <color theme="0" tint="-0.24994659260841701"/>
      </bottom>
      <diagonal/>
    </border>
    <border>
      <left style="hair">
        <color rgb="FF999999"/>
      </left>
      <right style="hair">
        <color rgb="FF999999"/>
      </right>
      <top style="medium">
        <color theme="0" tint="-0.24994659260841701"/>
      </top>
      <bottom style="thin">
        <color theme="0" tint="-0.24994659260841701"/>
      </bottom>
      <diagonal/>
    </border>
    <border>
      <left style="hair">
        <color rgb="FF999999"/>
      </left>
      <right/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hair">
        <color rgb="FF999999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rgb="FF999999"/>
      </left>
      <right style="hair">
        <color rgb="FF999999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rgb="FF999999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3" fillId="2" borderId="0" xfId="1" applyFont="1" applyFill="1" applyAlignment="1">
      <alignment vertical="center"/>
    </xf>
    <xf numFmtId="49" fontId="7" fillId="2" borderId="0" xfId="1" applyNumberFormat="1" applyFont="1" applyFill="1" applyAlignment="1" applyProtection="1">
      <alignment horizontal="center" vertical="center" wrapText="1"/>
      <protection locked="0"/>
    </xf>
    <xf numFmtId="49" fontId="7" fillId="2" borderId="0" xfId="1" applyNumberFormat="1" applyFont="1" applyFill="1" applyAlignment="1">
      <alignment horizontal="center" vertical="center" wrapText="1"/>
    </xf>
    <xf numFmtId="164" fontId="7" fillId="2" borderId="0" xfId="1" applyNumberFormat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165" fontId="7" fillId="2" borderId="0" xfId="1" applyNumberFormat="1" applyFont="1" applyFill="1" applyAlignment="1">
      <alignment horizontal="center" vertical="center" wrapText="1"/>
    </xf>
    <xf numFmtId="49" fontId="7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7" fillId="2" borderId="3" xfId="1" applyNumberFormat="1" applyFont="1" applyFill="1" applyBorder="1" applyAlignment="1">
      <alignment horizontal="center" vertical="center" wrapText="1"/>
    </xf>
    <xf numFmtId="164" fontId="7" fillId="2" borderId="3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165" fontId="7" fillId="2" borderId="4" xfId="1" applyNumberFormat="1" applyFont="1" applyFill="1" applyBorder="1" applyAlignment="1">
      <alignment horizontal="center" vertical="center" wrapText="1"/>
    </xf>
    <xf numFmtId="165" fontId="7" fillId="2" borderId="5" xfId="1" applyNumberFormat="1" applyFont="1" applyFill="1" applyBorder="1" applyAlignment="1">
      <alignment horizontal="center" vertical="center" wrapText="1"/>
    </xf>
    <xf numFmtId="165" fontId="7" fillId="5" borderId="7" xfId="1" applyNumberFormat="1" applyFont="1" applyFill="1" applyBorder="1" applyAlignment="1">
      <alignment horizontal="right" vertical="center" wrapText="1"/>
    </xf>
    <xf numFmtId="0" fontId="4" fillId="2" borderId="0" xfId="1" applyFont="1" applyFill="1" applyAlignment="1">
      <alignment vertical="center"/>
    </xf>
    <xf numFmtId="49" fontId="3" fillId="3" borderId="8" xfId="1" applyNumberFormat="1" applyFont="1" applyFill="1" applyBorder="1" applyAlignment="1">
      <alignment horizontal="center" vertical="center" wrapText="1"/>
    </xf>
    <xf numFmtId="49" fontId="3" fillId="3" borderId="9" xfId="1" applyNumberFormat="1" applyFont="1" applyFill="1" applyBorder="1" applyAlignment="1">
      <alignment horizontal="left" vertical="center" wrapText="1"/>
    </xf>
    <xf numFmtId="49" fontId="3" fillId="3" borderId="9" xfId="1" applyNumberFormat="1" applyFont="1" applyFill="1" applyBorder="1" applyAlignment="1">
      <alignment horizontal="center" vertical="center" wrapText="1"/>
    </xf>
    <xf numFmtId="164" fontId="3" fillId="3" borderId="9" xfId="1" applyNumberFormat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165" fontId="8" fillId="3" borderId="10" xfId="1" applyNumberFormat="1" applyFont="1" applyFill="1" applyBorder="1" applyAlignment="1">
      <alignment horizontal="center" vertical="center" wrapText="1"/>
    </xf>
    <xf numFmtId="165" fontId="8" fillId="2" borderId="11" xfId="1" applyNumberFormat="1" applyFont="1" applyFill="1" applyBorder="1" applyAlignment="1">
      <alignment horizontal="right" vertical="center" wrapText="1"/>
    </xf>
    <xf numFmtId="49" fontId="9" fillId="3" borderId="12" xfId="1" applyNumberFormat="1" applyFont="1" applyFill="1" applyBorder="1" applyAlignment="1">
      <alignment horizontal="center" vertical="center" wrapText="1"/>
    </xf>
    <xf numFmtId="49" fontId="9" fillId="3" borderId="13" xfId="1" applyNumberFormat="1" applyFont="1" applyFill="1" applyBorder="1" applyAlignment="1">
      <alignment horizontal="right" vertical="center" wrapText="1"/>
    </xf>
    <xf numFmtId="49" fontId="3" fillId="3" borderId="13" xfId="1" applyNumberFormat="1" applyFont="1" applyFill="1" applyBorder="1" applyAlignment="1">
      <alignment horizontal="center" vertical="center" wrapText="1"/>
    </xf>
    <xf numFmtId="164" fontId="3" fillId="3" borderId="13" xfId="1" applyNumberFormat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165" fontId="10" fillId="3" borderId="6" xfId="1" applyNumberFormat="1" applyFont="1" applyFill="1" applyBorder="1" applyAlignment="1">
      <alignment horizontal="center" vertical="center" wrapText="1"/>
    </xf>
    <xf numFmtId="165" fontId="10" fillId="3" borderId="14" xfId="1" applyNumberFormat="1" applyFont="1" applyFill="1" applyBorder="1" applyAlignment="1">
      <alignment horizontal="right" vertical="center" wrapText="1"/>
    </xf>
    <xf numFmtId="0" fontId="2" fillId="0" borderId="0" xfId="1" applyAlignment="1">
      <alignment vertical="center"/>
    </xf>
    <xf numFmtId="165" fontId="7" fillId="3" borderId="15" xfId="1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1" fillId="0" borderId="0" xfId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5" fontId="2" fillId="0" borderId="0" xfId="1" applyNumberFormat="1" applyAlignment="1">
      <alignment vertical="center"/>
    </xf>
    <xf numFmtId="165" fontId="12" fillId="0" borderId="0" xfId="1" applyNumberFormat="1" applyFont="1" applyAlignment="1">
      <alignment vertical="center"/>
    </xf>
    <xf numFmtId="49" fontId="3" fillId="3" borderId="16" xfId="1" applyNumberFormat="1" applyFont="1" applyFill="1" applyBorder="1" applyAlignment="1">
      <alignment horizontal="center" vertical="center" wrapText="1"/>
    </xf>
    <xf numFmtId="49" fontId="3" fillId="3" borderId="17" xfId="1" applyNumberFormat="1" applyFont="1" applyFill="1" applyBorder="1" applyAlignment="1">
      <alignment horizontal="left" vertical="center" wrapText="1"/>
    </xf>
    <xf numFmtId="49" fontId="3" fillId="3" borderId="17" xfId="1" applyNumberFormat="1" applyFont="1" applyFill="1" applyBorder="1" applyAlignment="1">
      <alignment horizontal="center" vertical="center" wrapText="1"/>
    </xf>
    <xf numFmtId="164" fontId="3" fillId="3" borderId="17" xfId="1" applyNumberFormat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165" fontId="8" fillId="3" borderId="18" xfId="1" applyNumberFormat="1" applyFont="1" applyFill="1" applyBorder="1" applyAlignment="1">
      <alignment horizontal="center" vertical="center" wrapText="1"/>
    </xf>
    <xf numFmtId="49" fontId="9" fillId="3" borderId="19" xfId="1" applyNumberFormat="1" applyFont="1" applyFill="1" applyBorder="1" applyAlignment="1">
      <alignment horizontal="center" vertical="center" wrapText="1"/>
    </xf>
    <xf numFmtId="49" fontId="9" fillId="3" borderId="20" xfId="1" applyNumberFormat="1" applyFont="1" applyFill="1" applyBorder="1" applyAlignment="1">
      <alignment horizontal="left" vertical="center" wrapText="1"/>
    </xf>
    <xf numFmtId="49" fontId="3" fillId="3" borderId="20" xfId="1" applyNumberFormat="1" applyFont="1" applyFill="1" applyBorder="1" applyAlignment="1">
      <alignment horizontal="center" vertical="center" wrapText="1"/>
    </xf>
    <xf numFmtId="164" fontId="3" fillId="3" borderId="20" xfId="1" applyNumberFormat="1" applyFont="1" applyFill="1" applyBorder="1" applyAlignment="1">
      <alignment horizontal="center" vertical="center" wrapText="1"/>
    </xf>
    <xf numFmtId="0" fontId="3" fillId="3" borderId="20" xfId="1" applyFont="1" applyFill="1" applyBorder="1" applyAlignment="1">
      <alignment horizontal="center" vertical="center" wrapText="1"/>
    </xf>
    <xf numFmtId="165" fontId="8" fillId="3" borderId="21" xfId="1" applyNumberFormat="1" applyFont="1" applyFill="1" applyBorder="1" applyAlignment="1">
      <alignment horizontal="center" vertical="center" wrapText="1"/>
    </xf>
    <xf numFmtId="165" fontId="8" fillId="2" borderId="7" xfId="1" applyNumberFormat="1" applyFont="1" applyFill="1" applyBorder="1" applyAlignment="1">
      <alignment horizontal="right" vertical="center" wrapText="1"/>
    </xf>
    <xf numFmtId="49" fontId="4" fillId="3" borderId="16" xfId="1" applyNumberFormat="1" applyFont="1" applyFill="1" applyBorder="1" applyAlignment="1">
      <alignment horizontal="center" vertical="center" wrapText="1"/>
    </xf>
    <xf numFmtId="49" fontId="4" fillId="3" borderId="17" xfId="1" applyNumberFormat="1" applyFont="1" applyFill="1" applyBorder="1" applyAlignment="1">
      <alignment horizontal="left" vertical="center" wrapText="1"/>
    </xf>
    <xf numFmtId="49" fontId="9" fillId="3" borderId="26" xfId="1" applyNumberFormat="1" applyFont="1" applyFill="1" applyBorder="1" applyAlignment="1">
      <alignment horizontal="center" vertical="center" wrapText="1"/>
    </xf>
    <xf numFmtId="49" fontId="9" fillId="3" borderId="27" xfId="1" applyNumberFormat="1" applyFont="1" applyFill="1" applyBorder="1" applyAlignment="1">
      <alignment horizontal="left" vertical="center" wrapText="1"/>
    </xf>
    <xf numFmtId="49" fontId="3" fillId="3" borderId="27" xfId="1" applyNumberFormat="1" applyFont="1" applyFill="1" applyBorder="1" applyAlignment="1">
      <alignment horizontal="center" vertical="center" wrapText="1"/>
    </xf>
    <xf numFmtId="164" fontId="3" fillId="3" borderId="27" xfId="1" applyNumberFormat="1" applyFont="1" applyFill="1" applyBorder="1" applyAlignment="1">
      <alignment horizontal="center" vertical="center" wrapText="1"/>
    </xf>
    <xf numFmtId="0" fontId="3" fillId="3" borderId="27" xfId="1" applyFont="1" applyFill="1" applyBorder="1" applyAlignment="1">
      <alignment horizontal="center" vertical="center" wrapText="1"/>
    </xf>
    <xf numFmtId="165" fontId="8" fillId="3" borderId="28" xfId="1" applyNumberFormat="1" applyFont="1" applyFill="1" applyBorder="1" applyAlignment="1">
      <alignment horizontal="center" vertical="center" wrapText="1"/>
    </xf>
    <xf numFmtId="165" fontId="8" fillId="2" borderId="29" xfId="1" applyNumberFormat="1" applyFont="1" applyFill="1" applyBorder="1" applyAlignment="1">
      <alignment horizontal="right" vertical="center" wrapText="1"/>
    </xf>
    <xf numFmtId="49" fontId="13" fillId="3" borderId="16" xfId="1" applyNumberFormat="1" applyFont="1" applyFill="1" applyBorder="1" applyAlignment="1">
      <alignment horizontal="center" vertical="center" wrapText="1"/>
    </xf>
    <xf numFmtId="49" fontId="13" fillId="3" borderId="17" xfId="1" applyNumberFormat="1" applyFont="1" applyFill="1" applyBorder="1" applyAlignment="1">
      <alignment horizontal="left" vertical="center" wrapText="1"/>
    </xf>
    <xf numFmtId="49" fontId="4" fillId="6" borderId="24" xfId="1" applyNumberFormat="1" applyFont="1" applyFill="1" applyBorder="1" applyAlignment="1">
      <alignment horizontal="right" vertical="center" wrapText="1"/>
    </xf>
    <xf numFmtId="49" fontId="4" fillId="6" borderId="25" xfId="1" applyNumberFormat="1" applyFont="1" applyFill="1" applyBorder="1" applyAlignment="1">
      <alignment horizontal="right" vertical="center" wrapText="1"/>
    </xf>
    <xf numFmtId="165" fontId="7" fillId="4" borderId="6" xfId="1" applyNumberFormat="1" applyFont="1" applyFill="1" applyBorder="1" applyAlignment="1">
      <alignment horizontal="right" vertical="center" wrapText="1"/>
    </xf>
    <xf numFmtId="165" fontId="7" fillId="4" borderId="1" xfId="1" applyNumberFormat="1" applyFont="1" applyFill="1" applyBorder="1" applyAlignment="1">
      <alignment horizontal="right" vertical="center" wrapText="1"/>
    </xf>
    <xf numFmtId="49" fontId="4" fillId="6" borderId="22" xfId="1" applyNumberFormat="1" applyFont="1" applyFill="1" applyBorder="1" applyAlignment="1">
      <alignment horizontal="right" vertical="center" wrapText="1"/>
    </xf>
    <xf numFmtId="49" fontId="4" fillId="6" borderId="23" xfId="1" applyNumberFormat="1" applyFont="1" applyFill="1" applyBorder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DOCUMENTATION%20TECHNIQUE/Logiciels/EC2/CCP%20Poutrelle%20pr&#233;contrainte%20-%20Flexion%20CPT-EC2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s"/>
      <sheetName val="Liste modifications"/>
      <sheetName val="Comparaison Rector 30-25"/>
    </sheetNames>
    <sheetDataSet>
      <sheetData sheetId="0">
        <row r="16">
          <cell r="H16">
            <v>0.6</v>
          </cell>
        </row>
        <row r="20">
          <cell r="D20">
            <v>10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G118"/>
  <sheetViews>
    <sheetView tabSelected="1" view="pageBreakPreview" zoomScale="145" zoomScaleNormal="150" zoomScaleSheetLayoutView="145" workbookViewId="0">
      <selection activeCell="B9" sqref="B9"/>
    </sheetView>
  </sheetViews>
  <sheetFormatPr baseColWidth="10" defaultRowHeight="15.75" x14ac:dyDescent="0.25"/>
  <cols>
    <col min="1" max="1" width="8.85546875" style="31" customWidth="1"/>
    <col min="2" max="2" width="43.7109375" style="29" customWidth="1"/>
    <col min="3" max="3" width="6" style="32" customWidth="1"/>
    <col min="4" max="4" width="7.140625" style="33" customWidth="1"/>
    <col min="5" max="5" width="6" style="29" customWidth="1"/>
    <col min="6" max="6" width="14.85546875" style="34" customWidth="1"/>
    <col min="7" max="7" width="16" style="35" customWidth="1"/>
    <col min="8" max="16384" width="11.42578125" style="29"/>
  </cols>
  <sheetData>
    <row r="1" spans="1:7" s="1" customFormat="1" ht="13.5" thickBot="1" x14ac:dyDescent="0.3">
      <c r="A1" s="2"/>
      <c r="B1" s="3"/>
      <c r="C1" s="3"/>
      <c r="D1" s="4"/>
      <c r="E1" s="5"/>
      <c r="F1" s="6"/>
      <c r="G1" s="6"/>
    </row>
    <row r="2" spans="1:7" s="1" customFormat="1" ht="25.5" customHeight="1" thickBot="1" x14ac:dyDescent="0.3">
      <c r="A2" s="7" t="s">
        <v>0</v>
      </c>
      <c r="B2" s="8" t="s">
        <v>1</v>
      </c>
      <c r="C2" s="8" t="s">
        <v>2</v>
      </c>
      <c r="D2" s="9" t="s">
        <v>3</v>
      </c>
      <c r="E2" s="10" t="s">
        <v>4</v>
      </c>
      <c r="F2" s="11" t="s">
        <v>5</v>
      </c>
      <c r="G2" s="12" t="s">
        <v>6</v>
      </c>
    </row>
    <row r="3" spans="1:7" s="14" customFormat="1" ht="12.75" x14ac:dyDescent="0.25">
      <c r="A3" s="62"/>
      <c r="B3" s="63"/>
      <c r="C3" s="63"/>
      <c r="D3" s="63"/>
      <c r="E3" s="63"/>
      <c r="F3" s="63"/>
      <c r="G3" s="13"/>
    </row>
    <row r="4" spans="1:7" s="1" customFormat="1" ht="13.5" customHeight="1" thickBot="1" x14ac:dyDescent="0.3">
      <c r="A4" s="36"/>
      <c r="B4" s="37"/>
      <c r="C4" s="38"/>
      <c r="D4" s="39"/>
      <c r="E4" s="40"/>
      <c r="F4" s="41"/>
      <c r="G4" s="21" t="str">
        <f>IF(OR(C4="so",C4="pm",C4="cis",C4=""),"",E4*F4)</f>
        <v/>
      </c>
    </row>
    <row r="5" spans="1:7" s="1" customFormat="1" ht="13.5" customHeight="1" x14ac:dyDescent="0.25">
      <c r="A5" s="42" t="s">
        <v>10</v>
      </c>
      <c r="B5" s="43" t="s">
        <v>11</v>
      </c>
      <c r="C5" s="44"/>
      <c r="D5" s="45"/>
      <c r="E5" s="46"/>
      <c r="F5" s="47"/>
      <c r="G5" s="48" t="str">
        <f>IF(OR(C5="so",C5="pm",C5="cis",C5=""),"",E5*F5)</f>
        <v/>
      </c>
    </row>
    <row r="6" spans="1:7" s="1" customFormat="1" ht="13.5" customHeight="1" thickBot="1" x14ac:dyDescent="0.3">
      <c r="A6" s="36"/>
      <c r="B6" s="37"/>
      <c r="C6" s="38"/>
      <c r="D6" s="39"/>
      <c r="E6" s="40"/>
      <c r="F6" s="41"/>
      <c r="G6" s="21" t="str">
        <f>IF(OR(C6="so",C6="pm",C6="cis",C6=""),"",E6*F6)</f>
        <v/>
      </c>
    </row>
    <row r="7" spans="1:7" s="1" customFormat="1" ht="13.5" customHeight="1" thickBot="1" x14ac:dyDescent="0.3">
      <c r="A7" s="64" t="s">
        <v>12</v>
      </c>
      <c r="B7" s="65"/>
      <c r="C7" s="65"/>
      <c r="D7" s="65"/>
      <c r="E7" s="65"/>
      <c r="F7" s="65"/>
      <c r="G7" s="13">
        <f>SUM($G$4:$G$6)</f>
        <v>0</v>
      </c>
    </row>
    <row r="8" spans="1:7" s="1" customFormat="1" ht="13.5" customHeight="1" thickBot="1" x14ac:dyDescent="0.3">
      <c r="A8" s="36"/>
      <c r="B8" s="37"/>
      <c r="C8" s="38"/>
      <c r="D8" s="39"/>
      <c r="E8" s="40"/>
      <c r="F8" s="41"/>
      <c r="G8" s="21" t="str">
        <f>IF(OR(C8="so",C8="pm",C8="cis",C8=""),"",E8*F8)</f>
        <v/>
      </c>
    </row>
    <row r="9" spans="1:7" s="1" customFormat="1" ht="13.5" customHeight="1" x14ac:dyDescent="0.25">
      <c r="A9" s="42" t="s">
        <v>10</v>
      </c>
      <c r="B9" s="43" t="s">
        <v>11</v>
      </c>
      <c r="C9" s="44"/>
      <c r="D9" s="45"/>
      <c r="E9" s="46"/>
      <c r="F9" s="47"/>
      <c r="G9" s="48" t="str">
        <f>IF(OR(C9="so",C9="pm",C9="cis",C9=""),"",E9*F9)</f>
        <v/>
      </c>
    </row>
    <row r="10" spans="1:7" s="1" customFormat="1" ht="13.5" customHeight="1" thickBot="1" x14ac:dyDescent="0.3">
      <c r="A10" s="36"/>
      <c r="B10" s="37"/>
      <c r="C10" s="38"/>
      <c r="D10" s="39"/>
      <c r="E10" s="40"/>
      <c r="F10" s="41"/>
      <c r="G10" s="21" t="str">
        <f>IF(OR(C10="so",C10="pm",C10="cis",C10=""),"",E10*F10)</f>
        <v/>
      </c>
    </row>
    <row r="11" spans="1:7" s="1" customFormat="1" ht="13.5" customHeight="1" x14ac:dyDescent="0.25">
      <c r="A11" s="60" t="s">
        <v>12</v>
      </c>
      <c r="B11" s="61"/>
      <c r="C11" s="61"/>
      <c r="D11" s="61"/>
      <c r="E11" s="61"/>
      <c r="F11" s="61"/>
      <c r="G11" s="13">
        <f>SUM($G$8:$G$10)</f>
        <v>0</v>
      </c>
    </row>
    <row r="12" spans="1:7" s="1" customFormat="1" ht="13.5" customHeight="1" x14ac:dyDescent="0.25">
      <c r="A12" s="36"/>
      <c r="B12" s="37"/>
      <c r="C12" s="38"/>
      <c r="D12" s="39"/>
      <c r="E12" s="40"/>
      <c r="F12" s="41"/>
      <c r="G12" s="21" t="str">
        <f>IF(OR(C12="so",C12="pm",C12="cis",C12=""),"",E12*F12)</f>
        <v/>
      </c>
    </row>
    <row r="13" spans="1:7" s="1" customFormat="1" ht="13.5" customHeight="1" x14ac:dyDescent="0.25">
      <c r="A13" s="51" t="s">
        <v>13</v>
      </c>
      <c r="B13" s="52" t="s">
        <v>14</v>
      </c>
      <c r="C13" s="53"/>
      <c r="D13" s="54"/>
      <c r="E13" s="55"/>
      <c r="F13" s="56"/>
      <c r="G13" s="57" t="str">
        <f>IF(OR(C13="so",C13="pm",C13="cis",C13=""),"",E13*F13)</f>
        <v/>
      </c>
    </row>
    <row r="14" spans="1:7" s="1" customFormat="1" ht="13.5" customHeight="1" thickBot="1" x14ac:dyDescent="0.3">
      <c r="A14" s="36"/>
      <c r="B14" s="37"/>
      <c r="C14" s="38"/>
      <c r="D14" s="39"/>
      <c r="E14" s="40"/>
      <c r="F14" s="41"/>
      <c r="G14" s="21" t="str">
        <f>IF(OR(C14="so",C14="pm",C14="cis",C14=""),"",E14*F14)</f>
        <v/>
      </c>
    </row>
    <row r="15" spans="1:7" s="1" customFormat="1" ht="13.5" customHeight="1" x14ac:dyDescent="0.25">
      <c r="A15" s="60" t="s">
        <v>15</v>
      </c>
      <c r="B15" s="61"/>
      <c r="C15" s="61"/>
      <c r="D15" s="61"/>
      <c r="E15" s="61"/>
      <c r="F15" s="61"/>
      <c r="G15" s="13">
        <f>SUM($G$12:$G$14)</f>
        <v>0</v>
      </c>
    </row>
    <row r="16" spans="1:7" s="1" customFormat="1" ht="13.5" customHeight="1" x14ac:dyDescent="0.25">
      <c r="A16" s="36"/>
      <c r="B16" s="37"/>
      <c r="C16" s="38"/>
      <c r="D16" s="39"/>
      <c r="E16" s="40"/>
      <c r="F16" s="41"/>
      <c r="G16" s="21" t="str">
        <f t="shared" ref="G16:G46" si="0">IF(OR(C16="so",C16="pm",C16="cis",C16=""),"",E16*F16)</f>
        <v/>
      </c>
    </row>
    <row r="17" spans="1:7" s="1" customFormat="1" ht="13.5" customHeight="1" x14ac:dyDescent="0.25">
      <c r="A17" s="51" t="s">
        <v>10</v>
      </c>
      <c r="B17" s="52" t="s">
        <v>14</v>
      </c>
      <c r="C17" s="53"/>
      <c r="D17" s="54"/>
      <c r="E17" s="55"/>
      <c r="F17" s="56"/>
      <c r="G17" s="57" t="str">
        <f t="shared" si="0"/>
        <v/>
      </c>
    </row>
    <row r="18" spans="1:7" s="1" customFormat="1" ht="13.5" customHeight="1" x14ac:dyDescent="0.25">
      <c r="A18" s="36"/>
      <c r="B18" s="37"/>
      <c r="C18" s="38"/>
      <c r="D18" s="39"/>
      <c r="E18" s="40"/>
      <c r="F18" s="41"/>
      <c r="G18" s="21" t="str">
        <f t="shared" si="0"/>
        <v/>
      </c>
    </row>
    <row r="19" spans="1:7" s="1" customFormat="1" ht="25.5" x14ac:dyDescent="0.25">
      <c r="A19" s="49" t="s">
        <v>16</v>
      </c>
      <c r="B19" s="50" t="s">
        <v>17</v>
      </c>
      <c r="C19" s="38"/>
      <c r="D19" s="39"/>
      <c r="E19" s="40"/>
      <c r="F19" s="41"/>
      <c r="G19" s="21" t="str">
        <f t="shared" si="0"/>
        <v/>
      </c>
    </row>
    <row r="20" spans="1:7" s="1" customFormat="1" ht="13.5" customHeight="1" x14ac:dyDescent="0.25">
      <c r="A20" s="36"/>
      <c r="B20" s="37"/>
      <c r="C20" s="38"/>
      <c r="D20" s="39"/>
      <c r="E20" s="40"/>
      <c r="F20" s="41"/>
      <c r="G20" s="21" t="str">
        <f t="shared" si="0"/>
        <v/>
      </c>
    </row>
    <row r="21" spans="1:7" s="1" customFormat="1" ht="13.5" customHeight="1" x14ac:dyDescent="0.25">
      <c r="A21" s="49" t="s">
        <v>18</v>
      </c>
      <c r="B21" s="50" t="s">
        <v>19</v>
      </c>
      <c r="C21" s="38"/>
      <c r="D21" s="39"/>
      <c r="E21" s="40"/>
      <c r="F21" s="41"/>
      <c r="G21" s="21" t="str">
        <f t="shared" si="0"/>
        <v/>
      </c>
    </row>
    <row r="22" spans="1:7" s="1" customFormat="1" ht="13.5" customHeight="1" x14ac:dyDescent="0.25">
      <c r="A22" s="36"/>
      <c r="B22" s="37"/>
      <c r="C22" s="38"/>
      <c r="D22" s="39"/>
      <c r="E22" s="40"/>
      <c r="F22" s="41"/>
      <c r="G22" s="21" t="str">
        <f t="shared" si="0"/>
        <v/>
      </c>
    </row>
    <row r="23" spans="1:7" s="1" customFormat="1" ht="13.5" customHeight="1" x14ac:dyDescent="0.25">
      <c r="A23" s="49" t="s">
        <v>20</v>
      </c>
      <c r="B23" s="50" t="s">
        <v>21</v>
      </c>
      <c r="C23" s="38"/>
      <c r="D23" s="39"/>
      <c r="E23" s="40"/>
      <c r="F23" s="41"/>
      <c r="G23" s="21" t="str">
        <f t="shared" si="0"/>
        <v/>
      </c>
    </row>
    <row r="24" spans="1:7" s="1" customFormat="1" ht="13.5" customHeight="1" x14ac:dyDescent="0.25">
      <c r="A24" s="36" t="s">
        <v>22</v>
      </c>
      <c r="B24" s="37" t="s">
        <v>23</v>
      </c>
      <c r="C24" s="38"/>
      <c r="D24" s="39"/>
      <c r="E24" s="40"/>
      <c r="F24" s="41"/>
      <c r="G24" s="21" t="str">
        <f t="shared" si="0"/>
        <v/>
      </c>
    </row>
    <row r="25" spans="1:7" s="1" customFormat="1" ht="13.5" customHeight="1" x14ac:dyDescent="0.25">
      <c r="A25" s="36"/>
      <c r="B25" s="37"/>
      <c r="C25" s="38"/>
      <c r="D25" s="39"/>
      <c r="E25" s="40"/>
      <c r="F25" s="41"/>
      <c r="G25" s="21" t="str">
        <f t="shared" si="0"/>
        <v/>
      </c>
    </row>
    <row r="26" spans="1:7" s="1" customFormat="1" ht="13.5" customHeight="1" x14ac:dyDescent="0.25">
      <c r="A26" s="36" t="s">
        <v>24</v>
      </c>
      <c r="B26" s="37" t="s">
        <v>25</v>
      </c>
      <c r="C26" s="38"/>
      <c r="D26" s="39"/>
      <c r="E26" s="40"/>
      <c r="F26" s="41"/>
      <c r="G26" s="21" t="str">
        <f t="shared" si="0"/>
        <v/>
      </c>
    </row>
    <row r="27" spans="1:7" s="1" customFormat="1" ht="13.5" customHeight="1" x14ac:dyDescent="0.25">
      <c r="A27" s="36"/>
      <c r="B27" s="37"/>
      <c r="C27" s="38"/>
      <c r="D27" s="39"/>
      <c r="E27" s="40"/>
      <c r="F27" s="41"/>
      <c r="G27" s="21" t="str">
        <f t="shared" si="0"/>
        <v/>
      </c>
    </row>
    <row r="28" spans="1:7" s="1" customFormat="1" ht="13.5" customHeight="1" x14ac:dyDescent="0.25">
      <c r="A28" s="36" t="s">
        <v>26</v>
      </c>
      <c r="B28" s="37" t="s">
        <v>27</v>
      </c>
      <c r="C28" s="38"/>
      <c r="D28" s="39"/>
      <c r="E28" s="40"/>
      <c r="F28" s="41"/>
      <c r="G28" s="21" t="str">
        <f t="shared" si="0"/>
        <v/>
      </c>
    </row>
    <row r="29" spans="1:7" s="1" customFormat="1" ht="13.5" customHeight="1" x14ac:dyDescent="0.25">
      <c r="A29" s="36"/>
      <c r="B29" s="37"/>
      <c r="C29" s="38"/>
      <c r="D29" s="39"/>
      <c r="E29" s="40"/>
      <c r="F29" s="41"/>
      <c r="G29" s="21" t="str">
        <f t="shared" si="0"/>
        <v/>
      </c>
    </row>
    <row r="30" spans="1:7" s="1" customFormat="1" ht="13.5" customHeight="1" x14ac:dyDescent="0.25">
      <c r="A30" s="36" t="s">
        <v>28</v>
      </c>
      <c r="B30" s="37" t="s">
        <v>29</v>
      </c>
      <c r="C30" s="38"/>
      <c r="D30" s="39"/>
      <c r="E30" s="40"/>
      <c r="F30" s="41"/>
      <c r="G30" s="21" t="str">
        <f t="shared" si="0"/>
        <v/>
      </c>
    </row>
    <row r="31" spans="1:7" s="1" customFormat="1" ht="13.5" customHeight="1" x14ac:dyDescent="0.25">
      <c r="A31" s="36"/>
      <c r="B31" s="37"/>
      <c r="C31" s="38"/>
      <c r="D31" s="39"/>
      <c r="E31" s="40"/>
      <c r="F31" s="41"/>
      <c r="G31" s="21" t="str">
        <f t="shared" si="0"/>
        <v/>
      </c>
    </row>
    <row r="32" spans="1:7" s="1" customFormat="1" ht="13.5" customHeight="1" x14ac:dyDescent="0.25">
      <c r="A32" s="36"/>
      <c r="B32" s="37"/>
      <c r="C32" s="38"/>
      <c r="D32" s="39"/>
      <c r="E32" s="40"/>
      <c r="F32" s="41"/>
      <c r="G32" s="21" t="str">
        <f t="shared" si="0"/>
        <v/>
      </c>
    </row>
    <row r="33" spans="1:7" s="1" customFormat="1" ht="13.5" customHeight="1" x14ac:dyDescent="0.25">
      <c r="A33" s="49" t="s">
        <v>30</v>
      </c>
      <c r="B33" s="50" t="s">
        <v>31</v>
      </c>
      <c r="C33" s="38"/>
      <c r="D33" s="39"/>
      <c r="E33" s="40"/>
      <c r="F33" s="41"/>
      <c r="G33" s="21" t="str">
        <f t="shared" si="0"/>
        <v/>
      </c>
    </row>
    <row r="34" spans="1:7" s="1" customFormat="1" ht="13.5" customHeight="1" x14ac:dyDescent="0.25">
      <c r="A34" s="36" t="s">
        <v>32</v>
      </c>
      <c r="B34" s="37" t="s">
        <v>33</v>
      </c>
      <c r="C34" s="38"/>
      <c r="D34" s="39"/>
      <c r="E34" s="40"/>
      <c r="F34" s="41"/>
      <c r="G34" s="21" t="str">
        <f t="shared" si="0"/>
        <v/>
      </c>
    </row>
    <row r="35" spans="1:7" s="1" customFormat="1" ht="13.5" customHeight="1" x14ac:dyDescent="0.25">
      <c r="A35" s="36"/>
      <c r="B35" s="37"/>
      <c r="C35" s="38"/>
      <c r="D35" s="39"/>
      <c r="E35" s="40"/>
      <c r="F35" s="41"/>
      <c r="G35" s="21" t="str">
        <f t="shared" si="0"/>
        <v/>
      </c>
    </row>
    <row r="36" spans="1:7" s="1" customFormat="1" ht="13.5" customHeight="1" x14ac:dyDescent="0.25">
      <c r="A36" s="36" t="s">
        <v>34</v>
      </c>
      <c r="B36" s="37" t="s">
        <v>35</v>
      </c>
      <c r="C36" s="38"/>
      <c r="D36" s="39"/>
      <c r="E36" s="40"/>
      <c r="F36" s="41"/>
      <c r="G36" s="21" t="str">
        <f t="shared" si="0"/>
        <v/>
      </c>
    </row>
    <row r="37" spans="1:7" s="1" customFormat="1" ht="13.5" customHeight="1" x14ac:dyDescent="0.25">
      <c r="A37" s="36"/>
      <c r="B37" s="37"/>
      <c r="C37" s="38"/>
      <c r="D37" s="39"/>
      <c r="E37" s="40"/>
      <c r="F37" s="41"/>
      <c r="G37" s="21" t="str">
        <f t="shared" si="0"/>
        <v/>
      </c>
    </row>
    <row r="38" spans="1:7" s="1" customFormat="1" ht="13.5" customHeight="1" x14ac:dyDescent="0.25">
      <c r="A38" s="36"/>
      <c r="B38" s="37"/>
      <c r="C38" s="38"/>
      <c r="D38" s="39"/>
      <c r="E38" s="40"/>
      <c r="F38" s="41"/>
      <c r="G38" s="21" t="str">
        <f t="shared" si="0"/>
        <v/>
      </c>
    </row>
    <row r="39" spans="1:7" s="1" customFormat="1" ht="13.5" customHeight="1" x14ac:dyDescent="0.25">
      <c r="A39" s="49" t="s">
        <v>36</v>
      </c>
      <c r="B39" s="50" t="s">
        <v>37</v>
      </c>
      <c r="C39" s="38"/>
      <c r="D39" s="39"/>
      <c r="E39" s="40"/>
      <c r="F39" s="41"/>
      <c r="G39" s="21" t="str">
        <f t="shared" si="0"/>
        <v/>
      </c>
    </row>
    <row r="40" spans="1:7" s="1" customFormat="1" ht="13.5" customHeight="1" x14ac:dyDescent="0.25">
      <c r="A40" s="36" t="s">
        <v>38</v>
      </c>
      <c r="B40" s="37" t="s">
        <v>39</v>
      </c>
      <c r="C40" s="38"/>
      <c r="D40" s="39"/>
      <c r="E40" s="40"/>
      <c r="F40" s="41"/>
      <c r="G40" s="21" t="str">
        <f t="shared" si="0"/>
        <v/>
      </c>
    </row>
    <row r="41" spans="1:7" s="1" customFormat="1" ht="13.5" customHeight="1" x14ac:dyDescent="0.25">
      <c r="A41" s="36"/>
      <c r="B41" s="37"/>
      <c r="C41" s="38"/>
      <c r="D41" s="39"/>
      <c r="E41" s="40"/>
      <c r="F41" s="41"/>
      <c r="G41" s="21" t="str">
        <f t="shared" si="0"/>
        <v/>
      </c>
    </row>
    <row r="42" spans="1:7" s="1" customFormat="1" ht="13.5" customHeight="1" x14ac:dyDescent="0.25">
      <c r="A42" s="36"/>
      <c r="B42" s="37"/>
      <c r="C42" s="38"/>
      <c r="D42" s="39"/>
      <c r="E42" s="40"/>
      <c r="F42" s="41"/>
      <c r="G42" s="21" t="str">
        <f t="shared" si="0"/>
        <v/>
      </c>
    </row>
    <row r="43" spans="1:7" s="1" customFormat="1" ht="13.5" customHeight="1" x14ac:dyDescent="0.25">
      <c r="A43" s="49" t="s">
        <v>40</v>
      </c>
      <c r="B43" s="50" t="s">
        <v>41</v>
      </c>
      <c r="C43" s="38"/>
      <c r="D43" s="39"/>
      <c r="E43" s="40"/>
      <c r="F43" s="41"/>
      <c r="G43" s="21" t="str">
        <f t="shared" si="0"/>
        <v/>
      </c>
    </row>
    <row r="44" spans="1:7" s="1" customFormat="1" ht="13.5" customHeight="1" x14ac:dyDescent="0.25">
      <c r="A44" s="36" t="s">
        <v>42</v>
      </c>
      <c r="B44" s="37" t="s">
        <v>43</v>
      </c>
      <c r="C44" s="38"/>
      <c r="D44" s="39"/>
      <c r="E44" s="40"/>
      <c r="F44" s="41"/>
      <c r="G44" s="21" t="str">
        <f t="shared" si="0"/>
        <v/>
      </c>
    </row>
    <row r="45" spans="1:7" s="1" customFormat="1" ht="13.5" customHeight="1" x14ac:dyDescent="0.25">
      <c r="A45" s="36"/>
      <c r="B45" s="37"/>
      <c r="C45" s="38"/>
      <c r="D45" s="39"/>
      <c r="E45" s="40"/>
      <c r="F45" s="41"/>
      <c r="G45" s="21" t="str">
        <f t="shared" si="0"/>
        <v/>
      </c>
    </row>
    <row r="46" spans="1:7" s="1" customFormat="1" ht="13.5" customHeight="1" thickBot="1" x14ac:dyDescent="0.3">
      <c r="A46" s="36"/>
      <c r="B46" s="37"/>
      <c r="C46" s="38"/>
      <c r="D46" s="39"/>
      <c r="E46" s="40"/>
      <c r="F46" s="41"/>
      <c r="G46" s="21" t="str">
        <f t="shared" si="0"/>
        <v/>
      </c>
    </row>
    <row r="47" spans="1:7" s="1" customFormat="1" ht="13.5" customHeight="1" x14ac:dyDescent="0.25">
      <c r="A47" s="60" t="s">
        <v>12</v>
      </c>
      <c r="B47" s="61"/>
      <c r="C47" s="61"/>
      <c r="D47" s="61"/>
      <c r="E47" s="61"/>
      <c r="F47" s="61"/>
      <c r="G47" s="13">
        <f>SUM($G$16:$G$46)</f>
        <v>0</v>
      </c>
    </row>
    <row r="48" spans="1:7" s="1" customFormat="1" ht="13.5" customHeight="1" x14ac:dyDescent="0.25">
      <c r="A48" s="36"/>
      <c r="B48" s="37"/>
      <c r="C48" s="38"/>
      <c r="D48" s="39"/>
      <c r="E48" s="40"/>
      <c r="F48" s="41"/>
      <c r="G48" s="21" t="str">
        <f t="shared" ref="G48:G79" si="1">IF(OR(C48="so",C48="pm",C48="cis",C48=""),"",E48*F48)</f>
        <v/>
      </c>
    </row>
    <row r="49" spans="1:7" s="1" customFormat="1" ht="13.5" customHeight="1" x14ac:dyDescent="0.25">
      <c r="A49" s="51" t="s">
        <v>44</v>
      </c>
      <c r="B49" s="52" t="s">
        <v>45</v>
      </c>
      <c r="C49" s="53"/>
      <c r="D49" s="54"/>
      <c r="E49" s="55"/>
      <c r="F49" s="56"/>
      <c r="G49" s="57" t="str">
        <f t="shared" si="1"/>
        <v/>
      </c>
    </row>
    <row r="50" spans="1:7" s="1" customFormat="1" ht="13.5" customHeight="1" x14ac:dyDescent="0.25">
      <c r="A50" s="36"/>
      <c r="B50" s="37"/>
      <c r="C50" s="38"/>
      <c r="D50" s="39"/>
      <c r="E50" s="40"/>
      <c r="F50" s="41"/>
      <c r="G50" s="21" t="str">
        <f t="shared" si="1"/>
        <v/>
      </c>
    </row>
    <row r="51" spans="1:7" s="1" customFormat="1" ht="13.5" customHeight="1" x14ac:dyDescent="0.25">
      <c r="A51" s="49" t="s">
        <v>47</v>
      </c>
      <c r="B51" s="50" t="s">
        <v>48</v>
      </c>
      <c r="C51" s="38"/>
      <c r="D51" s="39"/>
      <c r="E51" s="40"/>
      <c r="F51" s="41"/>
      <c r="G51" s="21" t="str">
        <f t="shared" si="1"/>
        <v/>
      </c>
    </row>
    <row r="52" spans="1:7" s="1" customFormat="1" ht="13.5" customHeight="1" x14ac:dyDescent="0.25">
      <c r="A52" s="36" t="s">
        <v>49</v>
      </c>
      <c r="B52" s="37" t="s">
        <v>50</v>
      </c>
      <c r="C52" s="38"/>
      <c r="D52" s="39"/>
      <c r="E52" s="40"/>
      <c r="F52" s="41"/>
      <c r="G52" s="21" t="str">
        <f t="shared" si="1"/>
        <v/>
      </c>
    </row>
    <row r="53" spans="1:7" s="1" customFormat="1" ht="13.5" customHeight="1" x14ac:dyDescent="0.25">
      <c r="A53" s="36"/>
      <c r="B53" s="37"/>
      <c r="C53" s="38"/>
      <c r="D53" s="39"/>
      <c r="E53" s="40"/>
      <c r="F53" s="41"/>
      <c r="G53" s="21" t="str">
        <f t="shared" si="1"/>
        <v/>
      </c>
    </row>
    <row r="54" spans="1:7" s="1" customFormat="1" ht="13.5" customHeight="1" x14ac:dyDescent="0.25">
      <c r="A54" s="36" t="s">
        <v>51</v>
      </c>
      <c r="B54" s="37" t="s">
        <v>52</v>
      </c>
      <c r="C54" s="38"/>
      <c r="D54" s="39"/>
      <c r="E54" s="40"/>
      <c r="F54" s="41"/>
      <c r="G54" s="21" t="str">
        <f t="shared" si="1"/>
        <v/>
      </c>
    </row>
    <row r="55" spans="1:7" s="1" customFormat="1" ht="13.5" customHeight="1" x14ac:dyDescent="0.25">
      <c r="A55" s="36"/>
      <c r="B55" s="37"/>
      <c r="C55" s="38"/>
      <c r="D55" s="39"/>
      <c r="E55" s="40"/>
      <c r="F55" s="41"/>
      <c r="G55" s="21" t="str">
        <f t="shared" si="1"/>
        <v/>
      </c>
    </row>
    <row r="56" spans="1:7" s="1" customFormat="1" ht="13.5" customHeight="1" x14ac:dyDescent="0.25">
      <c r="A56" s="36" t="s">
        <v>53</v>
      </c>
      <c r="B56" s="37" t="s">
        <v>54</v>
      </c>
      <c r="C56" s="38"/>
      <c r="D56" s="39"/>
      <c r="E56" s="40"/>
      <c r="F56" s="41"/>
      <c r="G56" s="21" t="str">
        <f t="shared" si="1"/>
        <v/>
      </c>
    </row>
    <row r="57" spans="1:7" s="1" customFormat="1" ht="13.5" customHeight="1" x14ac:dyDescent="0.25">
      <c r="A57" s="36"/>
      <c r="B57" s="37"/>
      <c r="C57" s="38"/>
      <c r="D57" s="39"/>
      <c r="E57" s="40"/>
      <c r="F57" s="41"/>
      <c r="G57" s="21" t="str">
        <f t="shared" si="1"/>
        <v/>
      </c>
    </row>
    <row r="58" spans="1:7" s="1" customFormat="1" ht="13.5" customHeight="1" x14ac:dyDescent="0.25">
      <c r="A58" s="36"/>
      <c r="B58" s="37"/>
      <c r="C58" s="38"/>
      <c r="D58" s="39"/>
      <c r="E58" s="40"/>
      <c r="F58" s="41"/>
      <c r="G58" s="21" t="str">
        <f t="shared" si="1"/>
        <v/>
      </c>
    </row>
    <row r="59" spans="1:7" s="1" customFormat="1" ht="13.5" customHeight="1" x14ac:dyDescent="0.25">
      <c r="A59" s="49" t="s">
        <v>55</v>
      </c>
      <c r="B59" s="50" t="s">
        <v>56</v>
      </c>
      <c r="C59" s="38"/>
      <c r="D59" s="39"/>
      <c r="E59" s="40"/>
      <c r="F59" s="41"/>
      <c r="G59" s="21" t="str">
        <f t="shared" si="1"/>
        <v/>
      </c>
    </row>
    <row r="60" spans="1:7" s="1" customFormat="1" ht="13.5" customHeight="1" x14ac:dyDescent="0.25">
      <c r="A60" s="36" t="s">
        <v>57</v>
      </c>
      <c r="B60" s="37" t="s">
        <v>58</v>
      </c>
      <c r="C60" s="38"/>
      <c r="D60" s="39"/>
      <c r="E60" s="40"/>
      <c r="F60" s="41"/>
      <c r="G60" s="21" t="str">
        <f t="shared" si="1"/>
        <v/>
      </c>
    </row>
    <row r="61" spans="1:7" s="1" customFormat="1" ht="13.5" customHeight="1" x14ac:dyDescent="0.25">
      <c r="A61" s="36"/>
      <c r="B61" s="37"/>
      <c r="C61" s="38"/>
      <c r="D61" s="39"/>
      <c r="E61" s="40"/>
      <c r="F61" s="41"/>
      <c r="G61" s="21" t="str">
        <f t="shared" si="1"/>
        <v/>
      </c>
    </row>
    <row r="62" spans="1:7" s="1" customFormat="1" ht="13.5" customHeight="1" x14ac:dyDescent="0.25">
      <c r="A62" s="36" t="s">
        <v>59</v>
      </c>
      <c r="B62" s="37" t="s">
        <v>60</v>
      </c>
      <c r="C62" s="38"/>
      <c r="D62" s="39"/>
      <c r="E62" s="40"/>
      <c r="F62" s="41"/>
      <c r="G62" s="21" t="str">
        <f t="shared" si="1"/>
        <v/>
      </c>
    </row>
    <row r="63" spans="1:7" s="1" customFormat="1" ht="13.5" customHeight="1" x14ac:dyDescent="0.25">
      <c r="A63" s="36"/>
      <c r="B63" s="37"/>
      <c r="C63" s="38"/>
      <c r="D63" s="39"/>
      <c r="E63" s="40"/>
      <c r="F63" s="41"/>
      <c r="G63" s="21" t="str">
        <f t="shared" si="1"/>
        <v/>
      </c>
    </row>
    <row r="64" spans="1:7" s="1" customFormat="1" ht="13.5" customHeight="1" x14ac:dyDescent="0.25">
      <c r="A64" s="36" t="s">
        <v>61</v>
      </c>
      <c r="B64" s="37" t="s">
        <v>62</v>
      </c>
      <c r="C64" s="38"/>
      <c r="D64" s="39"/>
      <c r="E64" s="40"/>
      <c r="F64" s="41"/>
      <c r="G64" s="21" t="str">
        <f t="shared" si="1"/>
        <v/>
      </c>
    </row>
    <row r="65" spans="1:7" s="1" customFormat="1" ht="13.5" customHeight="1" x14ac:dyDescent="0.25">
      <c r="A65" s="36"/>
      <c r="B65" s="37"/>
      <c r="C65" s="38"/>
      <c r="D65" s="39"/>
      <c r="E65" s="40"/>
      <c r="F65" s="41"/>
      <c r="G65" s="21" t="str">
        <f t="shared" si="1"/>
        <v/>
      </c>
    </row>
    <row r="66" spans="1:7" s="1" customFormat="1" ht="13.5" customHeight="1" x14ac:dyDescent="0.25">
      <c r="A66" s="36" t="s">
        <v>63</v>
      </c>
      <c r="B66" s="37" t="s">
        <v>64</v>
      </c>
      <c r="C66" s="38"/>
      <c r="D66" s="39"/>
      <c r="E66" s="40"/>
      <c r="F66" s="41"/>
      <c r="G66" s="21" t="str">
        <f t="shared" si="1"/>
        <v/>
      </c>
    </row>
    <row r="67" spans="1:7" s="1" customFormat="1" ht="13.5" customHeight="1" x14ac:dyDescent="0.25">
      <c r="A67" s="36"/>
      <c r="B67" s="37"/>
      <c r="C67" s="38"/>
      <c r="D67" s="39"/>
      <c r="E67" s="40"/>
      <c r="F67" s="41"/>
      <c r="G67" s="21" t="str">
        <f t="shared" si="1"/>
        <v/>
      </c>
    </row>
    <row r="68" spans="1:7" s="1" customFormat="1" ht="13.5" customHeight="1" x14ac:dyDescent="0.25">
      <c r="A68" s="36" t="s">
        <v>65</v>
      </c>
      <c r="B68" s="37" t="s">
        <v>66</v>
      </c>
      <c r="C68" s="38"/>
      <c r="D68" s="39"/>
      <c r="E68" s="40"/>
      <c r="F68" s="41"/>
      <c r="G68" s="21" t="str">
        <f t="shared" si="1"/>
        <v/>
      </c>
    </row>
    <row r="69" spans="1:7" s="1" customFormat="1" ht="13.5" customHeight="1" x14ac:dyDescent="0.25">
      <c r="A69" s="36"/>
      <c r="B69" s="37"/>
      <c r="C69" s="38"/>
      <c r="D69" s="39"/>
      <c r="E69" s="40"/>
      <c r="F69" s="41"/>
      <c r="G69" s="21" t="str">
        <f t="shared" si="1"/>
        <v/>
      </c>
    </row>
    <row r="70" spans="1:7" s="1" customFormat="1" ht="13.5" customHeight="1" x14ac:dyDescent="0.25">
      <c r="A70" s="36" t="s">
        <v>67</v>
      </c>
      <c r="B70" s="37" t="s">
        <v>68</v>
      </c>
      <c r="C70" s="38"/>
      <c r="D70" s="39"/>
      <c r="E70" s="40"/>
      <c r="F70" s="41"/>
      <c r="G70" s="21" t="str">
        <f t="shared" si="1"/>
        <v/>
      </c>
    </row>
    <row r="71" spans="1:7" s="1" customFormat="1" ht="13.5" customHeight="1" x14ac:dyDescent="0.25">
      <c r="A71" s="36"/>
      <c r="B71" s="37"/>
      <c r="C71" s="38"/>
      <c r="D71" s="39"/>
      <c r="E71" s="40"/>
      <c r="F71" s="41"/>
      <c r="G71" s="21" t="str">
        <f t="shared" si="1"/>
        <v/>
      </c>
    </row>
    <row r="72" spans="1:7" s="1" customFormat="1" ht="13.5" customHeight="1" x14ac:dyDescent="0.25">
      <c r="A72" s="36" t="s">
        <v>69</v>
      </c>
      <c r="B72" s="37" t="s">
        <v>70</v>
      </c>
      <c r="C72" s="38"/>
      <c r="D72" s="39"/>
      <c r="E72" s="40"/>
      <c r="F72" s="41"/>
      <c r="G72" s="21" t="str">
        <f t="shared" si="1"/>
        <v/>
      </c>
    </row>
    <row r="73" spans="1:7" s="1" customFormat="1" ht="13.5" customHeight="1" x14ac:dyDescent="0.25">
      <c r="A73" s="36"/>
      <c r="B73" s="37"/>
      <c r="C73" s="38"/>
      <c r="D73" s="39"/>
      <c r="E73" s="40"/>
      <c r="F73" s="41"/>
      <c r="G73" s="21" t="str">
        <f t="shared" si="1"/>
        <v/>
      </c>
    </row>
    <row r="74" spans="1:7" s="1" customFormat="1" ht="13.5" customHeight="1" x14ac:dyDescent="0.25">
      <c r="A74" s="36"/>
      <c r="B74" s="37"/>
      <c r="C74" s="38"/>
      <c r="D74" s="39"/>
      <c r="E74" s="40"/>
      <c r="F74" s="41"/>
      <c r="G74" s="21" t="str">
        <f t="shared" si="1"/>
        <v/>
      </c>
    </row>
    <row r="75" spans="1:7" s="1" customFormat="1" ht="13.5" customHeight="1" x14ac:dyDescent="0.25">
      <c r="A75" s="49" t="s">
        <v>71</v>
      </c>
      <c r="B75" s="50" t="s">
        <v>72</v>
      </c>
      <c r="C75" s="38"/>
      <c r="D75" s="39"/>
      <c r="E75" s="40"/>
      <c r="F75" s="41"/>
      <c r="G75" s="21" t="str">
        <f t="shared" si="1"/>
        <v/>
      </c>
    </row>
    <row r="76" spans="1:7" s="1" customFormat="1" ht="13.5" customHeight="1" x14ac:dyDescent="0.25">
      <c r="A76" s="36" t="s">
        <v>73</v>
      </c>
      <c r="B76" s="37" t="s">
        <v>74</v>
      </c>
      <c r="C76" s="38"/>
      <c r="D76" s="39"/>
      <c r="E76" s="40"/>
      <c r="F76" s="41"/>
      <c r="G76" s="21" t="str">
        <f t="shared" si="1"/>
        <v/>
      </c>
    </row>
    <row r="77" spans="1:7" s="1" customFormat="1" ht="13.5" customHeight="1" x14ac:dyDescent="0.25">
      <c r="A77" s="36"/>
      <c r="B77" s="37"/>
      <c r="C77" s="38"/>
      <c r="D77" s="39"/>
      <c r="E77" s="40"/>
      <c r="F77" s="41"/>
      <c r="G77" s="21" t="str">
        <f t="shared" si="1"/>
        <v/>
      </c>
    </row>
    <row r="78" spans="1:7" s="1" customFormat="1" ht="13.5" customHeight="1" x14ac:dyDescent="0.25">
      <c r="A78" s="36" t="s">
        <v>75</v>
      </c>
      <c r="B78" s="37" t="s">
        <v>76</v>
      </c>
      <c r="C78" s="38"/>
      <c r="D78" s="39"/>
      <c r="E78" s="40"/>
      <c r="F78" s="41"/>
      <c r="G78" s="21" t="str">
        <f t="shared" si="1"/>
        <v/>
      </c>
    </row>
    <row r="79" spans="1:7" s="1" customFormat="1" ht="13.5" customHeight="1" x14ac:dyDescent="0.25">
      <c r="A79" s="36"/>
      <c r="B79" s="37"/>
      <c r="C79" s="38"/>
      <c r="D79" s="39"/>
      <c r="E79" s="40"/>
      <c r="F79" s="41"/>
      <c r="G79" s="21" t="str">
        <f t="shared" si="1"/>
        <v/>
      </c>
    </row>
    <row r="80" spans="1:7" s="1" customFormat="1" ht="13.5" customHeight="1" x14ac:dyDescent="0.25">
      <c r="A80" s="36"/>
      <c r="B80" s="37"/>
      <c r="C80" s="38"/>
      <c r="D80" s="39"/>
      <c r="E80" s="40"/>
      <c r="F80" s="41"/>
      <c r="G80" s="21" t="str">
        <f t="shared" ref="G80:G111" si="2">IF(OR(C80="so",C80="pm",C80="cis",C80=""),"",E80*F80)</f>
        <v/>
      </c>
    </row>
    <row r="81" spans="1:7" s="1" customFormat="1" ht="13.5" customHeight="1" x14ac:dyDescent="0.25">
      <c r="A81" s="49" t="s">
        <v>77</v>
      </c>
      <c r="B81" s="50" t="s">
        <v>78</v>
      </c>
      <c r="C81" s="38"/>
      <c r="D81" s="39"/>
      <c r="E81" s="40"/>
      <c r="F81" s="41"/>
      <c r="G81" s="21" t="str">
        <f t="shared" si="2"/>
        <v/>
      </c>
    </row>
    <row r="82" spans="1:7" s="1" customFormat="1" ht="13.5" customHeight="1" x14ac:dyDescent="0.25">
      <c r="A82" s="36" t="s">
        <v>79</v>
      </c>
      <c r="B82" s="37" t="s">
        <v>80</v>
      </c>
      <c r="C82" s="38"/>
      <c r="D82" s="39"/>
      <c r="E82" s="40"/>
      <c r="F82" s="41"/>
      <c r="G82" s="21" t="str">
        <f t="shared" si="2"/>
        <v/>
      </c>
    </row>
    <row r="83" spans="1:7" s="1" customFormat="1" ht="13.5" customHeight="1" x14ac:dyDescent="0.25">
      <c r="A83" s="36"/>
      <c r="B83" s="37"/>
      <c r="C83" s="38"/>
      <c r="D83" s="39"/>
      <c r="E83" s="40"/>
      <c r="F83" s="41"/>
      <c r="G83" s="21" t="str">
        <f t="shared" si="2"/>
        <v/>
      </c>
    </row>
    <row r="84" spans="1:7" s="1" customFormat="1" ht="13.5" customHeight="1" x14ac:dyDescent="0.25">
      <c r="A84" s="36" t="s">
        <v>81</v>
      </c>
      <c r="B84" s="37" t="s">
        <v>82</v>
      </c>
      <c r="C84" s="38"/>
      <c r="D84" s="39"/>
      <c r="E84" s="40"/>
      <c r="F84" s="41"/>
      <c r="G84" s="21" t="str">
        <f t="shared" si="2"/>
        <v/>
      </c>
    </row>
    <row r="85" spans="1:7" s="1" customFormat="1" ht="13.5" customHeight="1" x14ac:dyDescent="0.25">
      <c r="A85" s="36"/>
      <c r="B85" s="37"/>
      <c r="C85" s="38"/>
      <c r="D85" s="39"/>
      <c r="E85" s="40"/>
      <c r="F85" s="41"/>
      <c r="G85" s="21" t="str">
        <f t="shared" si="2"/>
        <v/>
      </c>
    </row>
    <row r="86" spans="1:7" s="1" customFormat="1" ht="13.5" customHeight="1" x14ac:dyDescent="0.25">
      <c r="A86" s="36" t="s">
        <v>83</v>
      </c>
      <c r="B86" s="37" t="s">
        <v>84</v>
      </c>
      <c r="C86" s="38"/>
      <c r="D86" s="39"/>
      <c r="E86" s="40"/>
      <c r="F86" s="41"/>
      <c r="G86" s="21" t="str">
        <f t="shared" si="2"/>
        <v/>
      </c>
    </row>
    <row r="87" spans="1:7" s="1" customFormat="1" ht="13.5" customHeight="1" x14ac:dyDescent="0.25">
      <c r="A87" s="36"/>
      <c r="B87" s="37"/>
      <c r="C87" s="38"/>
      <c r="D87" s="39"/>
      <c r="E87" s="40"/>
      <c r="F87" s="41"/>
      <c r="G87" s="21" t="str">
        <f t="shared" si="2"/>
        <v/>
      </c>
    </row>
    <row r="88" spans="1:7" s="1" customFormat="1" ht="13.5" customHeight="1" x14ac:dyDescent="0.25">
      <c r="A88" s="58" t="s">
        <v>85</v>
      </c>
      <c r="B88" s="59" t="s">
        <v>86</v>
      </c>
      <c r="C88" s="38"/>
      <c r="D88" s="39"/>
      <c r="E88" s="40"/>
      <c r="F88" s="41"/>
      <c r="G88" s="21" t="str">
        <f t="shared" si="2"/>
        <v/>
      </c>
    </row>
    <row r="89" spans="1:7" s="1" customFormat="1" ht="13.5" customHeight="1" x14ac:dyDescent="0.25">
      <c r="A89" s="36"/>
      <c r="B89" s="37"/>
      <c r="C89" s="38"/>
      <c r="D89" s="39"/>
      <c r="E89" s="40"/>
      <c r="F89" s="41"/>
      <c r="G89" s="21" t="str">
        <f t="shared" si="2"/>
        <v/>
      </c>
    </row>
    <row r="90" spans="1:7" s="1" customFormat="1" ht="13.5" customHeight="1" x14ac:dyDescent="0.25">
      <c r="A90" s="58" t="s">
        <v>87</v>
      </c>
      <c r="B90" s="59" t="s">
        <v>88</v>
      </c>
      <c r="C90" s="38"/>
      <c r="D90" s="39"/>
      <c r="E90" s="40"/>
      <c r="F90" s="41"/>
      <c r="G90" s="21" t="str">
        <f t="shared" si="2"/>
        <v/>
      </c>
    </row>
    <row r="91" spans="1:7" s="1" customFormat="1" ht="13.5" customHeight="1" x14ac:dyDescent="0.25">
      <c r="A91" s="36"/>
      <c r="B91" s="37"/>
      <c r="C91" s="38"/>
      <c r="D91" s="39"/>
      <c r="E91" s="40"/>
      <c r="F91" s="41"/>
      <c r="G91" s="21" t="str">
        <f t="shared" si="2"/>
        <v/>
      </c>
    </row>
    <row r="92" spans="1:7" s="1" customFormat="1" ht="13.5" customHeight="1" x14ac:dyDescent="0.25">
      <c r="A92" s="58" t="s">
        <v>89</v>
      </c>
      <c r="B92" s="59" t="s">
        <v>90</v>
      </c>
      <c r="C92" s="38"/>
      <c r="D92" s="39"/>
      <c r="E92" s="40"/>
      <c r="F92" s="41"/>
      <c r="G92" s="21" t="str">
        <f t="shared" si="2"/>
        <v/>
      </c>
    </row>
    <row r="93" spans="1:7" s="1" customFormat="1" ht="13.5" customHeight="1" x14ac:dyDescent="0.25">
      <c r="A93" s="36"/>
      <c r="B93" s="37"/>
      <c r="C93" s="38"/>
      <c r="D93" s="39"/>
      <c r="E93" s="40"/>
      <c r="F93" s="41"/>
      <c r="G93" s="21" t="str">
        <f t="shared" si="2"/>
        <v/>
      </c>
    </row>
    <row r="94" spans="1:7" s="1" customFormat="1" ht="13.5" customHeight="1" x14ac:dyDescent="0.25">
      <c r="A94" s="58" t="s">
        <v>91</v>
      </c>
      <c r="B94" s="59" t="s">
        <v>92</v>
      </c>
      <c r="C94" s="38"/>
      <c r="D94" s="39"/>
      <c r="E94" s="40"/>
      <c r="F94" s="41"/>
      <c r="G94" s="21" t="str">
        <f t="shared" si="2"/>
        <v/>
      </c>
    </row>
    <row r="95" spans="1:7" s="1" customFormat="1" ht="13.5" customHeight="1" x14ac:dyDescent="0.25">
      <c r="A95" s="36"/>
      <c r="B95" s="37"/>
      <c r="C95" s="38"/>
      <c r="D95" s="39"/>
      <c r="E95" s="40"/>
      <c r="F95" s="41"/>
      <c r="G95" s="21" t="str">
        <f t="shared" si="2"/>
        <v/>
      </c>
    </row>
    <row r="96" spans="1:7" s="1" customFormat="1" ht="13.5" customHeight="1" x14ac:dyDescent="0.25">
      <c r="A96" s="36"/>
      <c r="B96" s="37"/>
      <c r="C96" s="38"/>
      <c r="D96" s="39"/>
      <c r="E96" s="40"/>
      <c r="F96" s="41"/>
      <c r="G96" s="21" t="str">
        <f t="shared" si="2"/>
        <v/>
      </c>
    </row>
    <row r="97" spans="1:7" s="1" customFormat="1" ht="13.5" customHeight="1" x14ac:dyDescent="0.25">
      <c r="A97" s="49" t="s">
        <v>93</v>
      </c>
      <c r="B97" s="50" t="s">
        <v>94</v>
      </c>
      <c r="C97" s="38"/>
      <c r="D97" s="39"/>
      <c r="E97" s="40"/>
      <c r="F97" s="41"/>
      <c r="G97" s="21" t="str">
        <f t="shared" si="2"/>
        <v/>
      </c>
    </row>
    <row r="98" spans="1:7" s="1" customFormat="1" ht="13.5" customHeight="1" x14ac:dyDescent="0.25">
      <c r="A98" s="36" t="s">
        <v>95</v>
      </c>
      <c r="B98" s="37" t="s">
        <v>96</v>
      </c>
      <c r="C98" s="38"/>
      <c r="D98" s="39"/>
      <c r="E98" s="40"/>
      <c r="F98" s="41"/>
      <c r="G98" s="21" t="str">
        <f t="shared" si="2"/>
        <v/>
      </c>
    </row>
    <row r="99" spans="1:7" s="1" customFormat="1" ht="13.5" customHeight="1" x14ac:dyDescent="0.25">
      <c r="A99" s="36"/>
      <c r="B99" s="37"/>
      <c r="C99" s="38"/>
      <c r="D99" s="39"/>
      <c r="E99" s="40"/>
      <c r="F99" s="41"/>
      <c r="G99" s="21" t="str">
        <f t="shared" si="2"/>
        <v/>
      </c>
    </row>
    <row r="100" spans="1:7" s="1" customFormat="1" ht="13.5" customHeight="1" x14ac:dyDescent="0.25">
      <c r="A100" s="58" t="s">
        <v>97</v>
      </c>
      <c r="B100" s="59" t="s">
        <v>98</v>
      </c>
      <c r="C100" s="38"/>
      <c r="D100" s="39"/>
      <c r="E100" s="40"/>
      <c r="F100" s="41"/>
      <c r="G100" s="21" t="str">
        <f t="shared" si="2"/>
        <v/>
      </c>
    </row>
    <row r="101" spans="1:7" s="1" customFormat="1" ht="13.5" customHeight="1" x14ac:dyDescent="0.25">
      <c r="A101" s="36"/>
      <c r="B101" s="37"/>
      <c r="C101" s="38"/>
      <c r="D101" s="39"/>
      <c r="E101" s="40"/>
      <c r="F101" s="41"/>
      <c r="G101" s="21" t="str">
        <f t="shared" si="2"/>
        <v/>
      </c>
    </row>
    <row r="102" spans="1:7" s="1" customFormat="1" ht="13.5" customHeight="1" x14ac:dyDescent="0.25">
      <c r="A102" s="58" t="s">
        <v>99</v>
      </c>
      <c r="B102" s="59" t="s">
        <v>100</v>
      </c>
      <c r="C102" s="38"/>
      <c r="D102" s="39"/>
      <c r="E102" s="40"/>
      <c r="F102" s="41"/>
      <c r="G102" s="21" t="str">
        <f t="shared" si="2"/>
        <v/>
      </c>
    </row>
    <row r="103" spans="1:7" s="1" customFormat="1" ht="13.5" customHeight="1" x14ac:dyDescent="0.25">
      <c r="A103" s="36"/>
      <c r="B103" s="37"/>
      <c r="C103" s="38"/>
      <c r="D103" s="39"/>
      <c r="E103" s="40"/>
      <c r="F103" s="41"/>
      <c r="G103" s="21" t="str">
        <f t="shared" si="2"/>
        <v/>
      </c>
    </row>
    <row r="104" spans="1:7" s="1" customFormat="1" ht="13.5" customHeight="1" x14ac:dyDescent="0.25">
      <c r="A104" s="58" t="s">
        <v>101</v>
      </c>
      <c r="B104" s="59" t="s">
        <v>102</v>
      </c>
      <c r="C104" s="38"/>
      <c r="D104" s="39"/>
      <c r="E104" s="40"/>
      <c r="F104" s="41"/>
      <c r="G104" s="21" t="str">
        <f t="shared" si="2"/>
        <v/>
      </c>
    </row>
    <row r="105" spans="1:7" s="1" customFormat="1" ht="13.5" customHeight="1" x14ac:dyDescent="0.25">
      <c r="A105" s="36"/>
      <c r="B105" s="37"/>
      <c r="C105" s="38"/>
      <c r="D105" s="39"/>
      <c r="E105" s="40"/>
      <c r="F105" s="41"/>
      <c r="G105" s="21" t="str">
        <f t="shared" si="2"/>
        <v/>
      </c>
    </row>
    <row r="106" spans="1:7" s="1" customFormat="1" ht="13.5" customHeight="1" x14ac:dyDescent="0.25">
      <c r="A106" s="36"/>
      <c r="B106" s="37"/>
      <c r="C106" s="38"/>
      <c r="D106" s="39"/>
      <c r="E106" s="40"/>
      <c r="F106" s="41"/>
      <c r="G106" s="21" t="str">
        <f t="shared" si="2"/>
        <v/>
      </c>
    </row>
    <row r="107" spans="1:7" s="1" customFormat="1" ht="13.5" customHeight="1" x14ac:dyDescent="0.25">
      <c r="A107" s="49" t="s">
        <v>103</v>
      </c>
      <c r="B107" s="50" t="s">
        <v>104</v>
      </c>
      <c r="C107" s="38"/>
      <c r="D107" s="39"/>
      <c r="E107" s="40"/>
      <c r="F107" s="41"/>
      <c r="G107" s="21" t="str">
        <f t="shared" si="2"/>
        <v/>
      </c>
    </row>
    <row r="108" spans="1:7" s="1" customFormat="1" ht="13.5" customHeight="1" x14ac:dyDescent="0.25">
      <c r="A108" s="36" t="s">
        <v>105</v>
      </c>
      <c r="B108" s="37" t="s">
        <v>106</v>
      </c>
      <c r="C108" s="38"/>
      <c r="D108" s="39"/>
      <c r="E108" s="40"/>
      <c r="F108" s="41"/>
      <c r="G108" s="21" t="str">
        <f t="shared" si="2"/>
        <v/>
      </c>
    </row>
    <row r="109" spans="1:7" s="1" customFormat="1" ht="13.5" customHeight="1" x14ac:dyDescent="0.25">
      <c r="A109" s="36"/>
      <c r="B109" s="37"/>
      <c r="C109" s="38"/>
      <c r="D109" s="39"/>
      <c r="E109" s="40"/>
      <c r="F109" s="41"/>
      <c r="G109" s="21" t="str">
        <f t="shared" si="2"/>
        <v/>
      </c>
    </row>
    <row r="110" spans="1:7" s="1" customFormat="1" ht="13.5" customHeight="1" x14ac:dyDescent="0.25">
      <c r="A110" s="36" t="s">
        <v>107</v>
      </c>
      <c r="B110" s="37" t="s">
        <v>108</v>
      </c>
      <c r="C110" s="38"/>
      <c r="D110" s="39"/>
      <c r="E110" s="40"/>
      <c r="F110" s="41"/>
      <c r="G110" s="21" t="str">
        <f t="shared" si="2"/>
        <v/>
      </c>
    </row>
    <row r="111" spans="1:7" s="1" customFormat="1" ht="13.5" customHeight="1" x14ac:dyDescent="0.25">
      <c r="A111" s="36"/>
      <c r="B111" s="37"/>
      <c r="C111" s="38"/>
      <c r="D111" s="39"/>
      <c r="E111" s="40"/>
      <c r="F111" s="41"/>
      <c r="G111" s="21" t="str">
        <f t="shared" si="2"/>
        <v/>
      </c>
    </row>
    <row r="112" spans="1:7" s="1" customFormat="1" ht="13.5" customHeight="1" thickBot="1" x14ac:dyDescent="0.3">
      <c r="A112" s="36"/>
      <c r="B112" s="37"/>
      <c r="C112" s="38"/>
      <c r="D112" s="39"/>
      <c r="E112" s="40"/>
      <c r="F112" s="41"/>
      <c r="G112" s="21" t="str">
        <f t="shared" ref="G112:G143" si="3">IF(OR(C112="so",C112="pm",C112="cis",C112=""),"",E112*F112)</f>
        <v/>
      </c>
    </row>
    <row r="113" spans="1:7" s="1" customFormat="1" ht="13.5" customHeight="1" x14ac:dyDescent="0.25">
      <c r="A113" s="60" t="s">
        <v>46</v>
      </c>
      <c r="B113" s="61"/>
      <c r="C113" s="61"/>
      <c r="D113" s="61"/>
      <c r="E113" s="61"/>
      <c r="F113" s="61"/>
      <c r="G113" s="13">
        <f>SUM($G$48:$G$112)</f>
        <v>0</v>
      </c>
    </row>
    <row r="114" spans="1:7" s="1" customFormat="1" ht="13.5" customHeight="1" x14ac:dyDescent="0.25">
      <c r="A114" s="36"/>
      <c r="B114" s="37"/>
      <c r="C114" s="38"/>
      <c r="D114" s="39"/>
      <c r="E114" s="40"/>
      <c r="F114" s="41"/>
      <c r="G114" s="21" t="str">
        <f>IF(OR(C114="so",C114="pm",C114="cis",C114=""),"",E114*F114)</f>
        <v/>
      </c>
    </row>
    <row r="115" spans="1:7" x14ac:dyDescent="0.25">
      <c r="A115" s="22"/>
      <c r="B115" s="23" t="s">
        <v>7</v>
      </c>
      <c r="C115" s="24"/>
      <c r="D115" s="25"/>
      <c r="E115" s="26"/>
      <c r="F115" s="27"/>
      <c r="G115" s="28">
        <f>SUM(+$G$3+$G$7+$G$11+$G$15+$G$47+$G$113)</f>
        <v>0</v>
      </c>
    </row>
    <row r="116" spans="1:7" x14ac:dyDescent="0.25">
      <c r="A116" s="22"/>
      <c r="B116" s="23" t="s">
        <v>8</v>
      </c>
      <c r="C116" s="24"/>
      <c r="D116" s="25"/>
      <c r="E116" s="26"/>
      <c r="F116" s="27"/>
      <c r="G116" s="28">
        <f>G115*0.2</f>
        <v>0</v>
      </c>
    </row>
    <row r="117" spans="1:7" x14ac:dyDescent="0.25">
      <c r="A117" s="22"/>
      <c r="B117" s="23" t="s">
        <v>9</v>
      </c>
      <c r="C117" s="24"/>
      <c r="D117" s="25"/>
      <c r="E117" s="26"/>
      <c r="F117" s="27"/>
      <c r="G117" s="28">
        <f>G115+G116</f>
        <v>0</v>
      </c>
    </row>
    <row r="118" spans="1:7" ht="16.5" thickBot="1" x14ac:dyDescent="0.3">
      <c r="A118" s="15"/>
      <c r="B118" s="16"/>
      <c r="C118" s="17"/>
      <c r="D118" s="18"/>
      <c r="E118" s="19"/>
      <c r="F118" s="20"/>
      <c r="G118" s="30"/>
    </row>
  </sheetData>
  <mergeCells count="6">
    <mergeCell ref="A15:F15"/>
    <mergeCell ref="A47:F47"/>
    <mergeCell ref="A113:F113"/>
    <mergeCell ref="A3:F3"/>
    <mergeCell ref="A7:F7"/>
    <mergeCell ref="A11:F11"/>
  </mergeCells>
  <pageMargins left="0.39370078740157483" right="0.39370078740157483" top="0.39370078740157483" bottom="0.78740157480314965" header="0.51181102362204722" footer="0.19685039370078741"/>
  <pageSetup paperSize="9" scale="92" fitToHeight="0" orientation="portrait" r:id="rId1"/>
  <headerFooter alignWithMargins="0">
    <oddFooter>&amp;L&amp;"Arial,Normal"&amp;8CAIRN Ingénierie
&amp;P/&amp;N&amp;C&amp;G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Jérémie FACCHINI</dc:creator>
  <cp:lastModifiedBy>Jérémie FACCHINI</cp:lastModifiedBy>
  <dcterms:created xsi:type="dcterms:W3CDTF">2022-01-06T10:28:45Z</dcterms:created>
  <dcterms:modified xsi:type="dcterms:W3CDTF">2022-01-06T10:47:18Z</dcterms:modified>
</cp:coreProperties>
</file>